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checkCompatibility="1" defaultThemeVersion="124226"/>
  <bookViews>
    <workbookView xWindow="120" yWindow="15" windowWidth="19440" windowHeight="12270" activeTab="1"/>
  </bookViews>
  <sheets>
    <sheet name="data" sheetId="21" r:id="rId1"/>
    <sheet name="Yr sls" sheetId="14" r:id="rId2"/>
    <sheet name="Legend" sheetId="20" r:id="rId3"/>
  </sheets>
  <definedNames>
    <definedName name="_xlnm._FilterDatabase" localSheetId="0" hidden="1">data!$C$4:$Q$45</definedName>
    <definedName name="_xlnm._FilterDatabase" localSheetId="2" hidden="1">Legend!$D$38:$G$63</definedName>
    <definedName name="_xlnm._FilterDatabase" localSheetId="1" hidden="1">'Yr sls'!$B$44:$B$84</definedName>
    <definedName name="_xlnm.Print_Area" localSheetId="1">'Yr sls'!$A$2:$S$41</definedName>
  </definedNames>
  <calcPr calcId="125725"/>
</workbook>
</file>

<file path=xl/calcChain.xml><?xml version="1.0" encoding="utf-8"?>
<calcChain xmlns="http://schemas.openxmlformats.org/spreadsheetml/2006/main">
  <c r="E6" i="14"/>
  <c r="E8"/>
  <c r="E9"/>
  <c r="E7"/>
  <c r="B7" i="21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6"/>
  <c r="Q9" i="20" s="1"/>
  <c r="X17" i="14"/>
  <c r="E54"/>
  <c r="E53"/>
  <c r="E52"/>
  <c r="E51"/>
  <c r="D64"/>
  <c r="D66"/>
  <c r="D68"/>
  <c r="D62"/>
  <c r="E48"/>
  <c r="E46"/>
  <c r="E47"/>
  <c r="E45"/>
  <c r="Q68"/>
  <c r="P68"/>
  <c r="O68"/>
  <c r="N68"/>
  <c r="M68"/>
  <c r="L68"/>
  <c r="K68"/>
  <c r="J68"/>
  <c r="I68"/>
  <c r="H68"/>
  <c r="G68"/>
  <c r="F68"/>
  <c r="Q67"/>
  <c r="P67"/>
  <c r="O67"/>
  <c r="N67"/>
  <c r="M67"/>
  <c r="L67"/>
  <c r="K67"/>
  <c r="J67"/>
  <c r="I67"/>
  <c r="H67"/>
  <c r="G67"/>
  <c r="F67"/>
  <c r="Q66"/>
  <c r="P66"/>
  <c r="O66"/>
  <c r="N66"/>
  <c r="M66"/>
  <c r="L66"/>
  <c r="K66"/>
  <c r="J66"/>
  <c r="I66"/>
  <c r="H66"/>
  <c r="G66"/>
  <c r="F66"/>
  <c r="Q65"/>
  <c r="P65"/>
  <c r="O65"/>
  <c r="N65"/>
  <c r="M65"/>
  <c r="L65"/>
  <c r="K65"/>
  <c r="J65"/>
  <c r="I65"/>
  <c r="H65"/>
  <c r="G65"/>
  <c r="F65"/>
  <c r="Q64"/>
  <c r="P64"/>
  <c r="O64"/>
  <c r="N64"/>
  <c r="M64"/>
  <c r="L64"/>
  <c r="K64"/>
  <c r="J64"/>
  <c r="I64"/>
  <c r="H64"/>
  <c r="G64"/>
  <c r="F64"/>
  <c r="Q63"/>
  <c r="P63"/>
  <c r="O63"/>
  <c r="N63"/>
  <c r="M63"/>
  <c r="L63"/>
  <c r="K63"/>
  <c r="J63"/>
  <c r="I63"/>
  <c r="H63"/>
  <c r="G63"/>
  <c r="F63"/>
  <c r="G62"/>
  <c r="H62"/>
  <c r="I62"/>
  <c r="J62"/>
  <c r="K62"/>
  <c r="L62"/>
  <c r="M62"/>
  <c r="N62"/>
  <c r="O62"/>
  <c r="P62"/>
  <c r="Q62"/>
  <c r="F62"/>
  <c r="G61"/>
  <c r="H61"/>
  <c r="I61"/>
  <c r="J61"/>
  <c r="K61"/>
  <c r="L61"/>
  <c r="M61"/>
  <c r="N61"/>
  <c r="O61"/>
  <c r="P61"/>
  <c r="Q61"/>
  <c r="F61"/>
  <c r="E10" i="20" l="1"/>
  <c r="E6"/>
  <c r="I5"/>
  <c r="I12"/>
  <c r="I8"/>
  <c r="M15"/>
  <c r="M11"/>
  <c r="M7"/>
  <c r="Q14"/>
  <c r="Q10"/>
  <c r="Q6"/>
  <c r="E11"/>
  <c r="E7"/>
  <c r="E13"/>
  <c r="I13"/>
  <c r="I9"/>
  <c r="M5"/>
  <c r="M12"/>
  <c r="M8"/>
  <c r="Q15"/>
  <c r="Q11"/>
  <c r="Q7"/>
  <c r="E12"/>
  <c r="E8"/>
  <c r="E14"/>
  <c r="I14"/>
  <c r="I10"/>
  <c r="I6"/>
  <c r="M13"/>
  <c r="M9"/>
  <c r="Q5"/>
  <c r="Q12"/>
  <c r="Q8"/>
  <c r="E5"/>
  <c r="E9"/>
  <c r="E15"/>
  <c r="I15"/>
  <c r="I11"/>
  <c r="I7"/>
  <c r="M14"/>
  <c r="M10"/>
  <c r="M6"/>
  <c r="Q13"/>
  <c r="Q3" i="14"/>
  <c r="P3"/>
  <c r="O3"/>
  <c r="N3"/>
  <c r="M3"/>
  <c r="L3"/>
  <c r="K3"/>
  <c r="J3"/>
  <c r="I3"/>
  <c r="H3"/>
  <c r="G3"/>
  <c r="F3"/>
  <c r="F53" l="1"/>
  <c r="F47" s="1"/>
  <c r="F8" s="1"/>
  <c r="F51"/>
  <c r="F45" s="1"/>
  <c r="F6" s="1"/>
  <c r="F54"/>
  <c r="F48" s="1"/>
  <c r="F9" s="1"/>
  <c r="F52"/>
  <c r="F46" s="1"/>
  <c r="F7" s="1"/>
  <c r="H53"/>
  <c r="H47" s="1"/>
  <c r="H8" s="1"/>
  <c r="H51"/>
  <c r="H45" s="1"/>
  <c r="H6" s="1"/>
  <c r="H54"/>
  <c r="H48" s="1"/>
  <c r="H9" s="1"/>
  <c r="H52"/>
  <c r="H46" s="1"/>
  <c r="H7" s="1"/>
  <c r="J53"/>
  <c r="J47" s="1"/>
  <c r="J8" s="1"/>
  <c r="J51"/>
  <c r="J45" s="1"/>
  <c r="J6" s="1"/>
  <c r="J54"/>
  <c r="J48" s="1"/>
  <c r="J9" s="1"/>
  <c r="J52"/>
  <c r="J46" s="1"/>
  <c r="J7" s="1"/>
  <c r="L53"/>
  <c r="L47" s="1"/>
  <c r="L8" s="1"/>
  <c r="L51"/>
  <c r="L45" s="1"/>
  <c r="L6" s="1"/>
  <c r="L54"/>
  <c r="L48" s="1"/>
  <c r="L9" s="1"/>
  <c r="L52"/>
  <c r="L46" s="1"/>
  <c r="L7" s="1"/>
  <c r="N53"/>
  <c r="N47" s="1"/>
  <c r="N8" s="1"/>
  <c r="N51"/>
  <c r="N45" s="1"/>
  <c r="N6" s="1"/>
  <c r="N54"/>
  <c r="N48" s="1"/>
  <c r="N9" s="1"/>
  <c r="N52"/>
  <c r="N46" s="1"/>
  <c r="N7" s="1"/>
  <c r="P53"/>
  <c r="P47" s="1"/>
  <c r="P8" s="1"/>
  <c r="P51"/>
  <c r="P45" s="1"/>
  <c r="P6" s="1"/>
  <c r="P54"/>
  <c r="P48" s="1"/>
  <c r="P9" s="1"/>
  <c r="P52"/>
  <c r="P46" s="1"/>
  <c r="P7" s="1"/>
  <c r="G54"/>
  <c r="G48" s="1"/>
  <c r="G9" s="1"/>
  <c r="G52"/>
  <c r="G46" s="1"/>
  <c r="G7" s="1"/>
  <c r="G53"/>
  <c r="G47" s="1"/>
  <c r="G8" s="1"/>
  <c r="G51"/>
  <c r="G45" s="1"/>
  <c r="G6" s="1"/>
  <c r="I54"/>
  <c r="I48" s="1"/>
  <c r="I9" s="1"/>
  <c r="I52"/>
  <c r="I46" s="1"/>
  <c r="I7" s="1"/>
  <c r="I53"/>
  <c r="I47" s="1"/>
  <c r="I8" s="1"/>
  <c r="I51"/>
  <c r="I45" s="1"/>
  <c r="I6" s="1"/>
  <c r="K54"/>
  <c r="K48" s="1"/>
  <c r="K9" s="1"/>
  <c r="K52"/>
  <c r="K46" s="1"/>
  <c r="K7" s="1"/>
  <c r="K53"/>
  <c r="K47" s="1"/>
  <c r="K8" s="1"/>
  <c r="K51"/>
  <c r="K45" s="1"/>
  <c r="K6" s="1"/>
  <c r="M54"/>
  <c r="M48" s="1"/>
  <c r="M9" s="1"/>
  <c r="M52"/>
  <c r="M46" s="1"/>
  <c r="M7" s="1"/>
  <c r="M53"/>
  <c r="M47" s="1"/>
  <c r="M8" s="1"/>
  <c r="M51"/>
  <c r="M45" s="1"/>
  <c r="M6" s="1"/>
  <c r="O54"/>
  <c r="O48" s="1"/>
  <c r="O9" s="1"/>
  <c r="O52"/>
  <c r="O46" s="1"/>
  <c r="O7" s="1"/>
  <c r="O53"/>
  <c r="O47" s="1"/>
  <c r="O8" s="1"/>
  <c r="O51"/>
  <c r="O45" s="1"/>
  <c r="O6" s="1"/>
  <c r="Q54"/>
  <c r="Q48" s="1"/>
  <c r="Q9" s="1"/>
  <c r="Q52"/>
  <c r="Q46" s="1"/>
  <c r="Q7" s="1"/>
  <c r="Q53"/>
  <c r="Q47" s="1"/>
  <c r="Q8" s="1"/>
  <c r="Q51"/>
  <c r="Q45" s="1"/>
  <c r="Q6" s="1"/>
  <c r="U9" l="1"/>
  <c r="AC9"/>
  <c r="Y9"/>
  <c r="AE9"/>
  <c r="AA9"/>
  <c r="W9"/>
  <c r="AF6"/>
  <c r="AC6"/>
  <c r="AF8"/>
  <c r="AB8"/>
  <c r="X8"/>
  <c r="AB6"/>
  <c r="Z7"/>
  <c r="AA6"/>
  <c r="K5"/>
  <c r="AD9"/>
  <c r="AD8"/>
  <c r="Z9"/>
  <c r="Z8"/>
  <c r="V9"/>
  <c r="V8"/>
  <c r="Q5"/>
  <c r="AC8"/>
  <c r="Y8"/>
  <c r="U8"/>
  <c r="AD7"/>
  <c r="AB9"/>
  <c r="X7"/>
  <c r="AE8"/>
  <c r="AA8"/>
  <c r="W8"/>
  <c r="Y6"/>
  <c r="W6"/>
  <c r="AE6"/>
  <c r="N5"/>
  <c r="L5" l="1"/>
  <c r="X9"/>
  <c r="AF9"/>
  <c r="W7"/>
  <c r="AA7"/>
  <c r="X6"/>
  <c r="Z6"/>
  <c r="Y7"/>
  <c r="AC7"/>
  <c r="AF7"/>
  <c r="O5"/>
  <c r="G5"/>
  <c r="AE7"/>
  <c r="P5"/>
  <c r="J5"/>
  <c r="H5"/>
  <c r="AD6"/>
  <c r="AB7"/>
  <c r="M5"/>
  <c r="I5"/>
  <c r="V6"/>
  <c r="V7"/>
  <c r="R8"/>
  <c r="R9" l="1"/>
  <c r="S9" s="1"/>
  <c r="F5"/>
  <c r="U6"/>
  <c r="R6" s="1"/>
  <c r="U7"/>
  <c r="R7" s="1"/>
  <c r="S7" l="1"/>
</calcChain>
</file>

<file path=xl/sharedStrings.xml><?xml version="1.0" encoding="utf-8"?>
<sst xmlns="http://schemas.openxmlformats.org/spreadsheetml/2006/main" count="196" uniqueCount="64">
  <si>
    <t>May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</si>
  <si>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</si>
  <si>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</si>
  <si>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</si>
  <si>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</si>
  <si>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</si>
  <si>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</si>
  <si>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</si>
  <si>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</si>
  <si>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</si>
  <si>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</si>
  <si>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</si>
  <si>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choose</t>
  </si>
  <si>
    <t>TOTAL Yr.</t>
  </si>
  <si>
    <t>Dev.</t>
  </si>
  <si>
    <t>Product 1</t>
  </si>
  <si>
    <t>Product 2</t>
  </si>
  <si>
    <t>Product 3</t>
  </si>
  <si>
    <t>Product 4</t>
  </si>
  <si>
    <t>Product 5</t>
  </si>
  <si>
    <t>Product 6</t>
  </si>
  <si>
    <t>Product 7</t>
  </si>
  <si>
    <t>Product 8</t>
  </si>
  <si>
    <t>Product 9</t>
  </si>
  <si>
    <t>Product 10</t>
  </si>
  <si>
    <t>Product 11</t>
  </si>
  <si>
    <t>Product 12</t>
  </si>
  <si>
    <t>Product 13</t>
  </si>
  <si>
    <t>Product 14</t>
  </si>
  <si>
    <t>Product 15</t>
  </si>
  <si>
    <t>Product 16</t>
  </si>
  <si>
    <t>Product 17</t>
  </si>
  <si>
    <t>Product 18</t>
  </si>
  <si>
    <t>Product 19</t>
  </si>
  <si>
    <t>Product 20</t>
  </si>
  <si>
    <t>Product Name</t>
  </si>
  <si>
    <t>Product class</t>
  </si>
  <si>
    <t>Year</t>
  </si>
  <si>
    <t>A</t>
  </si>
  <si>
    <t>C</t>
  </si>
  <si>
    <t>B</t>
  </si>
  <si>
    <t>D</t>
  </si>
  <si>
    <t xml:space="preserve"> - - - - -</t>
  </si>
  <si>
    <t>A-Class products</t>
  </si>
  <si>
    <t>B-Class products</t>
  </si>
  <si>
    <t>C-Class products</t>
  </si>
  <si>
    <t>D-Class products</t>
  </si>
  <si>
    <t>A-class '09</t>
  </si>
  <si>
    <t>A-class '10</t>
  </si>
  <si>
    <t>B-class '09</t>
  </si>
  <si>
    <t>B-class '10</t>
  </si>
  <si>
    <t>C-class '09</t>
  </si>
  <si>
    <t>C-class '10</t>
  </si>
  <si>
    <t>D-class '09</t>
  </si>
  <si>
    <t>D-class '10</t>
  </si>
  <si>
    <t>Calculation for</t>
  </si>
  <si>
    <t>product groups</t>
  </si>
  <si>
    <r>
      <rPr>
        <b/>
        <sz val="10"/>
        <color theme="0"/>
        <rFont val="Calibri"/>
        <family val="2"/>
        <charset val="238"/>
      </rPr>
      <t>Calculation for i</t>
    </r>
    <r>
      <rPr>
        <b/>
        <sz val="10"/>
        <rFont val="Calibri"/>
        <family val="2"/>
        <charset val="238"/>
      </rPr>
      <t>ndividual products</t>
    </r>
  </si>
  <si>
    <t>End result</t>
  </si>
  <si>
    <t>- Class products</t>
  </si>
  <si>
    <t>Theodor Ladar</t>
  </si>
  <si>
    <t>Product list, clustered by Class</t>
  </si>
  <si>
    <t>Comparing Sales</t>
  </si>
  <si>
    <t>Years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</si>
</sst>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[$-409]mmm/yy;@"/>
    <numFmt numFmtId="166" formatCode="0.0%"/>
    <numFmt numFmtId="167" formatCode="_(* #,##0_);_(* \(#,##0\);_(* &quot;-&quot;??_);_(@_)"/>
  </numFmts>
  <fonts count="24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0"/>
      <color indexed="9"/>
      <name val="Calibri"/>
      <family val="2"/>
    </font>
    <font>
      <sz val="10"/>
      <color indexed="60"/>
      <name val="Calibri"/>
      <family val="2"/>
    </font>
    <font>
      <sz val="10"/>
      <color indexed="10"/>
      <name val="Calibri"/>
      <family val="2"/>
    </font>
    <font>
      <sz val="10"/>
      <color theme="0"/>
      <name val="Calibri"/>
      <family val="2"/>
    </font>
    <font>
      <sz val="11"/>
      <color indexed="8"/>
      <name val="Calibri"/>
      <family val="2"/>
    </font>
    <font>
      <sz val="10"/>
      <name val="Calibri"/>
      <family val="2"/>
      <charset val="238"/>
      <scheme val="minor"/>
    </font>
    <font>
      <b/>
      <sz val="11"/>
      <color theme="0" tint="-4.9989318521683403E-2"/>
      <name val="Calibri"/>
      <family val="2"/>
      <charset val="238"/>
      <scheme val="minor"/>
    </font>
    <font>
      <b/>
      <sz val="10"/>
      <color theme="0"/>
      <name val="Calibri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color theme="0" tint="-4.9989318521683403E-2"/>
      <name val="Calibri"/>
      <family val="2"/>
    </font>
    <font>
      <b/>
      <sz val="11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8"/>
      <color theme="10"/>
      <name val="Calibri"/>
      <family val="2"/>
      <charset val="238"/>
      <scheme val="minor"/>
    </font>
    <font>
      <sz val="8"/>
      <name val="Calibri"/>
      <family val="2"/>
    </font>
    <font>
      <sz val="8"/>
      <color indexed="23"/>
      <name val="Calibri"/>
      <family val="2"/>
    </font>
    <font>
      <b/>
      <sz val="8"/>
      <name val="Calibri"/>
      <family val="2"/>
    </font>
    <font>
      <sz val="18"/>
      <color rgb="FF0070C0"/>
      <name val="Cambria"/>
      <family val="1"/>
      <scheme val="major"/>
    </font>
    <font>
      <b/>
      <sz val="10"/>
      <name val="Calibri"/>
      <family val="2"/>
    </font>
    <font>
      <sz val="7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26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hair">
        <color theme="3" tint="0.39994506668294322"/>
      </bottom>
      <diagonal/>
    </border>
    <border>
      <left/>
      <right style="thin">
        <color theme="3" tint="0.39994506668294322"/>
      </right>
      <top/>
      <bottom style="hair">
        <color theme="3" tint="0.39994506668294322"/>
      </bottom>
      <diagonal/>
    </border>
    <border>
      <left/>
      <right/>
      <top style="hair">
        <color theme="3" tint="0.39994506668294322"/>
      </top>
      <bottom style="hair">
        <color theme="3" tint="0.39994506668294322"/>
      </bottom>
      <diagonal/>
    </border>
    <border>
      <left/>
      <right style="thin">
        <color theme="3" tint="0.39994506668294322"/>
      </right>
      <top style="hair">
        <color theme="3" tint="0.39994506668294322"/>
      </top>
      <bottom style="hair">
        <color theme="3" tint="0.39994506668294322"/>
      </bottom>
      <diagonal/>
    </border>
    <border>
      <left/>
      <right/>
      <top style="hair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hair">
        <color theme="3" tint="0.39994506668294322"/>
      </top>
      <bottom style="thin">
        <color theme="3" tint="0.3999450666829432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hair">
        <color theme="1" tint="0.499984740745262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thin">
        <color theme="3" tint="0.39991454817346722"/>
      </left>
      <right/>
      <top/>
      <bottom style="hair">
        <color theme="3" tint="0.39994506668294322"/>
      </bottom>
      <diagonal/>
    </border>
    <border>
      <left style="thin">
        <color theme="3" tint="0.39991454817346722"/>
      </left>
      <right/>
      <top style="hair">
        <color theme="3" tint="0.39994506668294322"/>
      </top>
      <bottom style="hair">
        <color theme="3" tint="0.39994506668294322"/>
      </bottom>
      <diagonal/>
    </border>
    <border>
      <left style="thin">
        <color theme="3" tint="0.39991454817346722"/>
      </left>
      <right/>
      <top style="hair">
        <color theme="3" tint="0.39994506668294322"/>
      </top>
      <bottom style="thin">
        <color theme="3" tint="0.39994506668294322"/>
      </bottom>
      <diagonal/>
    </border>
    <border>
      <left style="hair">
        <color theme="2" tint="-0.499984740745262"/>
      </left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3"/>
      </left>
      <right style="thin">
        <color theme="3"/>
      </right>
      <top style="thin">
        <color theme="0" tint="-0.14999847407452621"/>
      </top>
      <bottom style="thin">
        <color theme="3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9" borderId="1" applyNumberFormat="0" applyFont="0" applyAlignment="0" applyProtection="0"/>
    <xf numFmtId="0" fontId="8" fillId="9" borderId="1" applyNumberFormat="0" applyFont="0" applyAlignment="0" applyProtection="0"/>
    <xf numFmtId="0" fontId="8" fillId="9" borderId="1" applyNumberFormat="0" applyFont="0" applyAlignment="0" applyProtection="0"/>
    <xf numFmtId="0" fontId="8" fillId="9" borderId="1" applyNumberFormat="0" applyFont="0" applyAlignment="0" applyProtection="0"/>
    <xf numFmtId="0" fontId="16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3" fillId="2" borderId="0" xfId="0" applyFont="1" applyFill="1"/>
    <xf numFmtId="3" fontId="3" fillId="2" borderId="0" xfId="0" applyNumberFormat="1" applyFont="1" applyFill="1"/>
    <xf numFmtId="3" fontId="3" fillId="2" borderId="0" xfId="0" applyNumberFormat="1" applyFont="1" applyFill="1" applyBorder="1"/>
    <xf numFmtId="0" fontId="0" fillId="0" borderId="0" xfId="0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9" fontId="3" fillId="2" borderId="0" xfId="0" applyNumberFormat="1" applyFont="1" applyFill="1"/>
    <xf numFmtId="0" fontId="6" fillId="2" borderId="0" xfId="0" applyFont="1" applyFill="1"/>
    <xf numFmtId="0" fontId="4" fillId="2" borderId="0" xfId="0" applyFont="1" applyFill="1" applyAlignment="1">
      <alignment horizontal="center"/>
    </xf>
    <xf numFmtId="0" fontId="3" fillId="0" borderId="0" xfId="0" applyFont="1" applyFill="1"/>
    <xf numFmtId="0" fontId="5" fillId="0" borderId="0" xfId="0" applyFont="1" applyFill="1" applyBorder="1"/>
    <xf numFmtId="165" fontId="3" fillId="0" borderId="0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5" fillId="5" borderId="0" xfId="0" applyFont="1" applyFill="1" applyBorder="1"/>
    <xf numFmtId="0" fontId="3" fillId="5" borderId="0" xfId="0" applyFont="1" applyFill="1"/>
    <xf numFmtId="165" fontId="3" fillId="5" borderId="0" xfId="0" applyNumberFormat="1" applyFont="1" applyFill="1" applyBorder="1" applyAlignment="1">
      <alignment horizontal="center" vertical="center" wrapText="1"/>
    </xf>
    <xf numFmtId="0" fontId="0" fillId="6" borderId="0" xfId="0" applyFill="1"/>
    <xf numFmtId="0" fontId="5" fillId="6" borderId="0" xfId="0" applyFont="1" applyFill="1" applyBorder="1"/>
    <xf numFmtId="165" fontId="3" fillId="6" borderId="0" xfId="0" applyNumberFormat="1" applyFont="1" applyFill="1" applyBorder="1" applyAlignment="1">
      <alignment horizontal="left" vertical="center" wrapText="1"/>
    </xf>
    <xf numFmtId="0" fontId="3" fillId="6" borderId="0" xfId="0" applyFont="1" applyFill="1"/>
    <xf numFmtId="165" fontId="3" fillId="6" borderId="0" xfId="0" applyNumberFormat="1" applyFont="1" applyFill="1" applyBorder="1" applyAlignment="1">
      <alignment horizontal="center" vertical="center" wrapText="1"/>
    </xf>
    <xf numFmtId="0" fontId="0" fillId="7" borderId="0" xfId="0" applyFill="1"/>
    <xf numFmtId="0" fontId="3" fillId="7" borderId="0" xfId="0" applyFont="1" applyFill="1"/>
    <xf numFmtId="0" fontId="5" fillId="7" borderId="0" xfId="0" applyFont="1" applyFill="1" applyBorder="1"/>
    <xf numFmtId="165" fontId="3" fillId="7" borderId="0" xfId="0" applyNumberFormat="1" applyFont="1" applyFill="1" applyBorder="1" applyAlignment="1">
      <alignment horizontal="center" vertical="center" wrapText="1"/>
    </xf>
    <xf numFmtId="0" fontId="0" fillId="8" borderId="0" xfId="0" applyFill="1"/>
    <xf numFmtId="0" fontId="3" fillId="4" borderId="0" xfId="0" applyFont="1" applyFill="1" applyAlignment="1">
      <alignment horizontal="center"/>
    </xf>
    <xf numFmtId="0" fontId="4" fillId="4" borderId="0" xfId="0" applyFont="1" applyFill="1"/>
    <xf numFmtId="0" fontId="9" fillId="4" borderId="0" xfId="0" applyFont="1" applyFill="1"/>
    <xf numFmtId="0" fontId="9" fillId="0" borderId="0" xfId="0" applyFont="1"/>
    <xf numFmtId="0" fontId="9" fillId="2" borderId="0" xfId="0" applyFont="1" applyFill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9" fillId="4" borderId="0" xfId="0" applyFont="1" applyFill="1" applyAlignment="1">
      <alignment horizontal="center"/>
    </xf>
    <xf numFmtId="0" fontId="3" fillId="11" borderId="0" xfId="0" applyFont="1" applyFill="1" applyAlignment="1">
      <alignment horizontal="center"/>
    </xf>
    <xf numFmtId="17" fontId="3" fillId="11" borderId="0" xfId="0" applyNumberFormat="1" applyFont="1" applyFill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3" fontId="3" fillId="2" borderId="10" xfId="0" applyNumberFormat="1" applyFont="1" applyFill="1" applyBorder="1"/>
    <xf numFmtId="3" fontId="3" fillId="2" borderId="11" xfId="0" applyNumberFormat="1" applyFont="1" applyFill="1" applyBorder="1"/>
    <xf numFmtId="3" fontId="3" fillId="2" borderId="12" xfId="0" applyNumberFormat="1" applyFont="1" applyFill="1" applyBorder="1"/>
    <xf numFmtId="3" fontId="3" fillId="2" borderId="13" xfId="0" applyNumberFormat="1" applyFont="1" applyFill="1" applyBorder="1"/>
    <xf numFmtId="3" fontId="3" fillId="2" borderId="14" xfId="0" applyNumberFormat="1" applyFont="1" applyFill="1" applyBorder="1"/>
    <xf numFmtId="3" fontId="3" fillId="2" borderId="15" xfId="0" applyNumberFormat="1" applyFont="1" applyFill="1" applyBorder="1"/>
    <xf numFmtId="0" fontId="13" fillId="12" borderId="0" xfId="0" applyFont="1" applyFill="1"/>
    <xf numFmtId="0" fontId="7" fillId="12" borderId="0" xfId="0" applyFont="1" applyFill="1"/>
    <xf numFmtId="0" fontId="13" fillId="2" borderId="0" xfId="0" applyFont="1" applyFill="1"/>
    <xf numFmtId="0" fontId="3" fillId="2" borderId="8" xfId="0" applyFont="1" applyFill="1" applyBorder="1"/>
    <xf numFmtId="0" fontId="3" fillId="2" borderId="10" xfId="0" applyFont="1" applyFill="1" applyBorder="1"/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0" fontId="3" fillId="2" borderId="15" xfId="0" applyFont="1" applyFill="1" applyBorder="1"/>
    <xf numFmtId="0" fontId="3" fillId="11" borderId="0" xfId="0" applyFont="1" applyFill="1" applyAlignment="1">
      <alignment horizontal="right"/>
    </xf>
    <xf numFmtId="3" fontId="3" fillId="2" borderId="16" xfId="0" applyNumberFormat="1" applyFont="1" applyFill="1" applyBorder="1"/>
    <xf numFmtId="3" fontId="3" fillId="2" borderId="17" xfId="0" applyNumberFormat="1" applyFont="1" applyFill="1" applyBorder="1"/>
    <xf numFmtId="3" fontId="3" fillId="2" borderId="18" xfId="0" applyNumberFormat="1" applyFont="1" applyFill="1" applyBorder="1"/>
    <xf numFmtId="0" fontId="11" fillId="12" borderId="0" xfId="0" applyFont="1" applyFill="1" applyAlignment="1">
      <alignment vertical="center"/>
    </xf>
    <xf numFmtId="0" fontId="9" fillId="4" borderId="2" xfId="0" applyFont="1" applyFill="1" applyBorder="1"/>
    <xf numFmtId="0" fontId="9" fillId="4" borderId="4" xfId="0" applyFont="1" applyFill="1" applyBorder="1"/>
    <xf numFmtId="0" fontId="9" fillId="4" borderId="6" xfId="0" applyFont="1" applyFill="1" applyBorder="1"/>
    <xf numFmtId="0" fontId="9" fillId="4" borderId="19" xfId="0" applyFont="1" applyFill="1" applyBorder="1" applyAlignment="1">
      <alignment horizontal="center"/>
    </xf>
    <xf numFmtId="0" fontId="9" fillId="4" borderId="20" xfId="0" applyFont="1" applyFill="1" applyBorder="1" applyAlignment="1">
      <alignment horizontal="center"/>
    </xf>
    <xf numFmtId="0" fontId="9" fillId="4" borderId="21" xfId="0" applyFont="1" applyFill="1" applyBorder="1" applyAlignment="1">
      <alignment horizontal="center"/>
    </xf>
    <xf numFmtId="0" fontId="15" fillId="8" borderId="0" xfId="0" applyFont="1" applyFill="1"/>
    <xf numFmtId="0" fontId="15" fillId="8" borderId="0" xfId="0" quotePrefix="1" applyFont="1" applyFill="1"/>
    <xf numFmtId="0" fontId="15" fillId="8" borderId="0" xfId="0" applyFont="1" applyFill="1" applyAlignment="1">
      <alignment horizontal="right"/>
    </xf>
    <xf numFmtId="0" fontId="14" fillId="6" borderId="22" xfId="0" applyFont="1" applyFill="1" applyBorder="1"/>
    <xf numFmtId="0" fontId="5" fillId="6" borderId="22" xfId="0" applyFont="1" applyFill="1" applyBorder="1"/>
    <xf numFmtId="0" fontId="17" fillId="6" borderId="0" xfId="9" applyFont="1" applyFill="1" applyAlignment="1" applyProtection="1">
      <alignment horizontal="right"/>
    </xf>
    <xf numFmtId="0" fontId="15" fillId="6" borderId="0" xfId="0" applyFont="1" applyFill="1" applyAlignment="1">
      <alignment vertical="top"/>
    </xf>
    <xf numFmtId="0" fontId="18" fillId="2" borderId="0" xfId="0" applyFont="1" applyFill="1" applyAlignment="1">
      <alignment horizontal="center"/>
    </xf>
    <xf numFmtId="10" fontId="19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/>
    </xf>
    <xf numFmtId="3" fontId="3" fillId="2" borderId="0" xfId="0" applyNumberFormat="1" applyFont="1" applyFill="1" applyAlignment="1">
      <alignment horizontal="right"/>
    </xf>
    <xf numFmtId="0" fontId="3" fillId="15" borderId="23" xfId="0" applyFont="1" applyFill="1" applyBorder="1" applyAlignment="1">
      <alignment horizontal="center"/>
    </xf>
    <xf numFmtId="0" fontId="3" fillId="16" borderId="23" xfId="0" applyFont="1" applyFill="1" applyBorder="1" applyAlignment="1">
      <alignment horizontal="center"/>
    </xf>
    <xf numFmtId="0" fontId="3" fillId="13" borderId="23" xfId="0" applyFont="1" applyFill="1" applyBorder="1" applyAlignment="1">
      <alignment horizontal="center"/>
    </xf>
    <xf numFmtId="0" fontId="3" fillId="14" borderId="23" xfId="0" applyFont="1" applyFill="1" applyBorder="1" applyAlignment="1">
      <alignment horizontal="center"/>
    </xf>
    <xf numFmtId="0" fontId="18" fillId="2" borderId="26" xfId="0" applyFont="1" applyFill="1" applyBorder="1" applyAlignment="1">
      <alignment horizontal="right"/>
    </xf>
    <xf numFmtId="3" fontId="20" fillId="17" borderId="27" xfId="0" applyNumberFormat="1" applyFont="1" applyFill="1" applyBorder="1" applyAlignment="1">
      <alignment horizontal="right"/>
    </xf>
    <xf numFmtId="3" fontId="20" fillId="17" borderId="28" xfId="0" applyNumberFormat="1" applyFont="1" applyFill="1" applyBorder="1" applyAlignment="1">
      <alignment horizontal="right"/>
    </xf>
    <xf numFmtId="166" fontId="18" fillId="2" borderId="25" xfId="0" applyNumberFormat="1" applyFont="1" applyFill="1" applyBorder="1" applyAlignment="1">
      <alignment horizontal="center"/>
    </xf>
    <xf numFmtId="0" fontId="18" fillId="2" borderId="23" xfId="0" applyFont="1" applyFill="1" applyBorder="1" applyAlignment="1">
      <alignment horizontal="center"/>
    </xf>
    <xf numFmtId="0" fontId="18" fillId="3" borderId="23" xfId="0" applyFont="1" applyFill="1" applyBorder="1" applyAlignment="1">
      <alignment horizontal="right"/>
    </xf>
    <xf numFmtId="0" fontId="18" fillId="3" borderId="23" xfId="0" applyFont="1" applyFill="1" applyBorder="1" applyAlignment="1">
      <alignment horizontal="center"/>
    </xf>
    <xf numFmtId="0" fontId="22" fillId="2" borderId="0" xfId="0" applyFont="1" applyFill="1"/>
    <xf numFmtId="0" fontId="3" fillId="13" borderId="23" xfId="0" applyFont="1" applyFill="1" applyBorder="1" applyAlignment="1">
      <alignment horizontal="left"/>
    </xf>
    <xf numFmtId="0" fontId="3" fillId="14" borderId="23" xfId="0" applyFont="1" applyFill="1" applyBorder="1" applyAlignment="1">
      <alignment horizontal="left"/>
    </xf>
    <xf numFmtId="0" fontId="3" fillId="15" borderId="23" xfId="0" applyFont="1" applyFill="1" applyBorder="1" applyAlignment="1">
      <alignment horizontal="left"/>
    </xf>
    <xf numFmtId="0" fontId="3" fillId="16" borderId="23" xfId="0" applyFont="1" applyFill="1" applyBorder="1" applyAlignment="1">
      <alignment horizontal="left"/>
    </xf>
    <xf numFmtId="3" fontId="23" fillId="2" borderId="23" xfId="0" applyNumberFormat="1" applyFont="1" applyFill="1" applyBorder="1"/>
    <xf numFmtId="3" fontId="23" fillId="2" borderId="24" xfId="0" applyNumberFormat="1" applyFont="1" applyFill="1" applyBorder="1"/>
    <xf numFmtId="0" fontId="22" fillId="2" borderId="0" xfId="0" applyFont="1" applyFill="1" applyAlignment="1">
      <alignment horizontal="center"/>
    </xf>
    <xf numFmtId="0" fontId="12" fillId="10" borderId="0" xfId="0" applyFont="1" applyFill="1" applyAlignment="1">
      <alignment horizontal="center"/>
    </xf>
    <xf numFmtId="167" fontId="9" fillId="4" borderId="2" xfId="1" applyNumberFormat="1" applyFont="1" applyFill="1" applyBorder="1" applyAlignment="1">
      <alignment horizontal="center"/>
    </xf>
    <xf numFmtId="167" fontId="9" fillId="4" borderId="3" xfId="1" applyNumberFormat="1" applyFont="1" applyFill="1" applyBorder="1" applyAlignment="1">
      <alignment horizontal="center"/>
    </xf>
    <xf numFmtId="167" fontId="9" fillId="4" borderId="4" xfId="1" applyNumberFormat="1" applyFont="1" applyFill="1" applyBorder="1" applyAlignment="1">
      <alignment horizontal="center"/>
    </xf>
    <xf numFmtId="167" fontId="9" fillId="4" borderId="5" xfId="1" applyNumberFormat="1" applyFont="1" applyFill="1" applyBorder="1" applyAlignment="1">
      <alignment horizontal="center"/>
    </xf>
    <xf numFmtId="167" fontId="9" fillId="4" borderId="6" xfId="1" applyNumberFormat="1" applyFont="1" applyFill="1" applyBorder="1" applyAlignment="1">
      <alignment horizontal="center"/>
    </xf>
    <xf numFmtId="167" fontId="9" fillId="4" borderId="7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10" borderId="0" xfId="0" applyFont="1" applyFill="1" applyAlignment="1">
      <alignment horizontal="center" vertical="center" wrapText="1"/>
    </xf>
    <xf numFmtId="0" fontId="10" fillId="10" borderId="0" xfId="0" applyFont="1" applyFill="1" applyAlignment="1">
      <alignment horizontal="center" wrapText="1"/>
    </xf>
    <xf numFmtId="0" fontId="21" fillId="2" borderId="0" xfId="0" applyFont="1" applyFill="1" applyAlignment="1">
      <alignment horizontal="center" vertical="top"/>
    </xf>
  </cellXfs>
  <cellStyles count="10">
    <cellStyle name="Comma" xfId="1" builtinId="3"/>
    <cellStyle name="Comma 2" xfId="2"/>
    <cellStyle name="Hyperlink" xfId="9" builtinId="8"/>
    <cellStyle name="Normal" xfId="0" builtinId="0"/>
    <cellStyle name="Normal 2" xfId="3"/>
    <cellStyle name="Normal 3" xfId="4"/>
    <cellStyle name="Note 2" xfId="5"/>
    <cellStyle name="Note 3" xfId="6"/>
    <cellStyle name="Note 4" xfId="7"/>
    <cellStyle name="Note 5" xfId="8"/>
  </cellStyles>
  <dxfs count="9"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ill>
        <patternFill>
          <bgColor theme="9" tint="-0.2499465926084170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4962518740629813E-2"/>
          <c:y val="5.7768980493048037E-2"/>
          <c:w val="0.9145427286356822"/>
          <c:h val="0.64861719476933233"/>
        </c:manualLayout>
      </c:layout>
      <c:lineChart>
        <c:grouping val="standard"/>
        <c:ser>
          <c:idx val="0"/>
          <c:order val="0"/>
          <c:tx>
            <c:strRef>
              <c:f>'Yr sls'!$E$6</c:f>
              <c:strCache>
                <c:ptCount val="1"/>
                <c:pt idx="0">
                  <c:v>Product 3, 2009</c:v>
                </c:pt>
              </c:strCache>
            </c:strRef>
          </c:tx>
          <c:spPr>
            <a:ln w="28575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strRef>
              <c:f>'Yr sls'!$F$4:$Q$4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'Yr sls'!$F$6:$Q$6</c:f>
              <c:numCache>
                <c:formatCode>#,##0</c:formatCode>
                <c:ptCount val="12"/>
                <c:pt idx="0">
                  <c:v>13806</c:v>
                </c:pt>
                <c:pt idx="1">
                  <c:v>13543</c:v>
                </c:pt>
                <c:pt idx="2">
                  <c:v>11115</c:v>
                </c:pt>
                <c:pt idx="3">
                  <c:v>13266</c:v>
                </c:pt>
                <c:pt idx="4">
                  <c:v>21616</c:v>
                </c:pt>
                <c:pt idx="5">
                  <c:v>11052</c:v>
                </c:pt>
                <c:pt idx="6">
                  <c:v>21497</c:v>
                </c:pt>
                <c:pt idx="7">
                  <c:v>16345</c:v>
                </c:pt>
                <c:pt idx="8">
                  <c:v>15501</c:v>
                </c:pt>
                <c:pt idx="9">
                  <c:v>22627</c:v>
                </c:pt>
                <c:pt idx="10">
                  <c:v>17183</c:v>
                </c:pt>
                <c:pt idx="11">
                  <c:v>23966</c:v>
                </c:pt>
              </c:numCache>
            </c:numRef>
          </c:val>
        </c:ser>
        <c:ser>
          <c:idx val="1"/>
          <c:order val="1"/>
          <c:tx>
            <c:strRef>
              <c:f>'Yr sls'!$E$7</c:f>
              <c:strCache>
                <c:ptCount val="1"/>
                <c:pt idx="0">
                  <c:v>2010</c:v>
                </c:pt>
              </c:strCache>
            </c:strRef>
          </c:tx>
          <c:spPr>
            <a:ln w="28575">
              <a:solidFill>
                <a:srgbClr val="FF6600"/>
              </a:solidFill>
              <a:prstDash val="solid"/>
            </a:ln>
          </c:spPr>
          <c:marker>
            <c:symbol val="none"/>
          </c:marker>
          <c:cat>
            <c:strRef>
              <c:f>'Yr sls'!$F$4:$Q$4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'Yr sls'!$F$7:$Q$7</c:f>
              <c:numCache>
                <c:formatCode>#,##0</c:formatCode>
                <c:ptCount val="12"/>
                <c:pt idx="0">
                  <c:v>24368</c:v>
                </c:pt>
                <c:pt idx="1">
                  <c:v>27287</c:v>
                </c:pt>
                <c:pt idx="2">
                  <c:v>26671</c:v>
                </c:pt>
                <c:pt idx="3">
                  <c:v>17016</c:v>
                </c:pt>
                <c:pt idx="4">
                  <c:v>13591</c:v>
                </c:pt>
                <c:pt idx="5">
                  <c:v>16697</c:v>
                </c:pt>
                <c:pt idx="6">
                  <c:v>18130</c:v>
                </c:pt>
                <c:pt idx="7">
                  <c:v>12773</c:v>
                </c:pt>
                <c:pt idx="8">
                  <c:v>18940</c:v>
                </c:pt>
                <c:pt idx="9">
                  <c:v>15139</c:v>
                </c:pt>
                <c:pt idx="10">
                  <c:v>15935</c:v>
                </c:pt>
                <c:pt idx="11">
                  <c:v>24479</c:v>
                </c:pt>
              </c:numCache>
            </c:numRef>
          </c:val>
        </c:ser>
        <c:ser>
          <c:idx val="2"/>
          <c:order val="2"/>
          <c:tx>
            <c:strRef>
              <c:f>'Yr sls'!$E$8</c:f>
              <c:strCache>
                <c:ptCount val="1"/>
                <c:pt idx="0">
                  <c:v>Product 1, 2009</c:v>
                </c:pt>
              </c:strCache>
            </c:strRef>
          </c:tx>
          <c:spPr>
            <a:ln w="28575">
              <a:solidFill>
                <a:srgbClr val="99CC00"/>
              </a:solidFill>
              <a:prstDash val="solid"/>
            </a:ln>
          </c:spPr>
          <c:marker>
            <c:symbol val="none"/>
          </c:marker>
          <c:cat>
            <c:strRef>
              <c:f>'Yr sls'!$F$4:$Q$4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'Yr sls'!$F$8:$Q$8</c:f>
              <c:numCache>
                <c:formatCode>#,##0</c:formatCode>
                <c:ptCount val="12"/>
                <c:pt idx="0">
                  <c:v>#N/A</c:v>
                </c:pt>
                <c:pt idx="1">
                  <c:v>18272</c:v>
                </c:pt>
                <c:pt idx="2">
                  <c:v>13227</c:v>
                </c:pt>
                <c:pt idx="3">
                  <c:v>19608</c:v>
                </c:pt>
                <c:pt idx="4">
                  <c:v>19736</c:v>
                </c:pt>
                <c:pt idx="5">
                  <c:v>28268</c:v>
                </c:pt>
                <c:pt idx="6">
                  <c:v>14062</c:v>
                </c:pt>
                <c:pt idx="7">
                  <c:v>29618</c:v>
                </c:pt>
                <c:pt idx="8">
                  <c:v>28252</c:v>
                </c:pt>
                <c:pt idx="9">
                  <c:v>14361</c:v>
                </c:pt>
                <c:pt idx="10">
                  <c:v>29184</c:v>
                </c:pt>
                <c:pt idx="11">
                  <c:v>16510</c:v>
                </c:pt>
              </c:numCache>
            </c:numRef>
          </c:val>
        </c:ser>
        <c:ser>
          <c:idx val="3"/>
          <c:order val="3"/>
          <c:tx>
            <c:strRef>
              <c:f>'Yr sls'!$E$9</c:f>
              <c:strCache>
                <c:ptCount val="1"/>
                <c:pt idx="0">
                  <c:v>2010</c:v>
                </c:pt>
              </c:strCache>
            </c:strRef>
          </c:tx>
          <c:spPr>
            <a:ln w="28575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strRef>
              <c:f>'Yr sls'!$F$4:$Q$4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'Yr sls'!$F$9:$Q$9</c:f>
              <c:numCache>
                <c:formatCode>#,##0</c:formatCode>
                <c:ptCount val="12"/>
                <c:pt idx="0">
                  <c:v>14473</c:v>
                </c:pt>
                <c:pt idx="1">
                  <c:v>27523</c:v>
                </c:pt>
                <c:pt idx="2">
                  <c:v>20003</c:v>
                </c:pt>
                <c:pt idx="3">
                  <c:v>25338</c:v>
                </c:pt>
                <c:pt idx="4">
                  <c:v>12444</c:v>
                </c:pt>
                <c:pt idx="5">
                  <c:v>26836</c:v>
                </c:pt>
                <c:pt idx="6">
                  <c:v>11699</c:v>
                </c:pt>
                <c:pt idx="7">
                  <c:v>18151</c:v>
                </c:pt>
                <c:pt idx="8">
                  <c:v>28029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</c:ser>
        <c:marker val="1"/>
        <c:axId val="61711104"/>
        <c:axId val="61712640"/>
      </c:lineChart>
      <c:catAx>
        <c:axId val="617111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chemeClr val="tx1">
                <a:lumMod val="50000"/>
                <a:lumOff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lang="en-US" sz="900" b="0" i="0" u="none" strike="noStrike" baseline="0">
                <a:solidFill>
                  <a:schemeClr val="tx1">
                    <a:lumMod val="50000"/>
                    <a:lumOff val="50000"/>
                  </a:schemeClr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712640"/>
        <c:crosses val="autoZero"/>
        <c:auto val="1"/>
        <c:lblAlgn val="ctr"/>
        <c:lblOffset val="100"/>
        <c:tickLblSkip val="1"/>
        <c:tickMarkSkip val="1"/>
      </c:catAx>
      <c:valAx>
        <c:axId val="61712640"/>
        <c:scaling>
          <c:orientation val="minMax"/>
        </c:scaling>
        <c:axPos val="l"/>
        <c:majorGridlines>
          <c:spPr>
            <a:ln w="3175">
              <a:solidFill>
                <a:schemeClr val="bg1">
                  <a:lumMod val="95000"/>
                </a:schemeClr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chemeClr val="tx1">
                <a:lumMod val="50000"/>
                <a:lumOff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lang="en-US" sz="900" b="0" i="0" u="none" strike="noStrike" baseline="0">
                <a:solidFill>
                  <a:schemeClr val="tx1">
                    <a:lumMod val="50000"/>
                    <a:lumOff val="50000"/>
                  </a:schemeClr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71110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b"/>
      <c:layout>
        <c:manualLayout>
          <c:xMode val="edge"/>
          <c:yMode val="edge"/>
          <c:x val="0.13307779923735938"/>
          <c:y val="0.83590351079050362"/>
          <c:w val="0.75369253371630462"/>
          <c:h val="0.11148466788974093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lang="en-US" sz="800" b="0" i="0" u="none" strike="noStrike" baseline="0">
              <a:solidFill>
                <a:schemeClr val="tx1">
                  <a:lumMod val="50000"/>
                  <a:lumOff val="50000"/>
                </a:schemeClr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trlProps/ctrlProp1.xml><?xml version="1.0" encoding="utf-8"?>
<formControlPr xmlns="http://schemas.microsoft.com/office/spreadsheetml/2009/9/main" objectType="Scroll" dx="16" fmlaLink="$E$3" horiz="1" max="11" page="10" val="0"/>
</file>

<file path=xl/ctrlProps/ctrlProp2.xml><?xml version="1.0" encoding="utf-8"?>
<formControlPr xmlns="http://schemas.microsoft.com/office/spreadsheetml/2009/9/main" objectType="Scroll" dx="16" fmlaLink="$R$3" horiz="1" max="11" page="10" val="11"/>
</file>

<file path=xl/ctrlProps/ctrlProp3.xml><?xml version="1.0" encoding="utf-8"?>
<formControlPr xmlns="http://schemas.microsoft.com/office/spreadsheetml/2009/9/main" objectType="Drop" dropLines="16" dropStyle="combo" dx="16" fmlaLink="$B$6" fmlaRange="$C$44:$C$70" sel="6" val="0"/>
</file>

<file path=xl/ctrlProps/ctrlProp4.xml><?xml version="1.0" encoding="utf-8"?>
<formControlPr xmlns="http://schemas.microsoft.com/office/spreadsheetml/2009/9/main" objectType="Drop" dropLines="16" dropStyle="combo" dx="16" fmlaLink="$B$8" fmlaRange="$C$44:$C$70" sel="5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609600</xdr:colOff>
      <xdr:row>9</xdr:row>
      <xdr:rowOff>73025</xdr:rowOff>
    </xdr:from>
    <xdr:to>
      <xdr:col>19</xdr:col>
      <xdr:colOff>0</xdr:colOff>
      <xdr:row>24</xdr:row>
      <xdr:rowOff>142875</xdr:rowOff>
    </xdr:to>
    <xdr:graphicFrame macro="">
      <xdr:nvGraphicFramePr>
        <xdr:cNvPr id="72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0</xdr:row>
      <xdr:rowOff>76200</xdr:rowOff>
    </xdr:from>
    <xdr:to>
      <xdr:col>20</xdr:col>
      <xdr:colOff>0</xdr:colOff>
      <xdr:row>25</xdr:row>
      <xdr:rowOff>0</xdr:rowOff>
    </xdr:to>
    <xdr:sp macro="" textlink="">
      <xdr:nvSpPr>
        <xdr:cNvPr id="2" name="Rectangle 1"/>
        <xdr:cNvSpPr/>
      </xdr:nvSpPr>
      <xdr:spPr>
        <a:xfrm>
          <a:off x="428625" y="76200"/>
          <a:ext cx="7962900" cy="415290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28574</xdr:colOff>
      <xdr:row>0</xdr:row>
      <xdr:rowOff>104776</xdr:rowOff>
    </xdr:from>
    <xdr:to>
      <xdr:col>19</xdr:col>
      <xdr:colOff>127634</xdr:colOff>
      <xdr:row>1</xdr:row>
      <xdr:rowOff>342901</xdr:rowOff>
    </xdr:to>
    <xdr:sp macro="" textlink="">
      <xdr:nvSpPr>
        <xdr:cNvPr id="3" name="Rectangle 2"/>
        <xdr:cNvSpPr/>
      </xdr:nvSpPr>
      <xdr:spPr>
        <a:xfrm>
          <a:off x="457199" y="104776"/>
          <a:ext cx="7223760" cy="4572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400" i="0">
              <a:solidFill>
                <a:srgbClr val="0070C0"/>
              </a:solidFill>
              <a:latin typeface="+mj-lt"/>
            </a:rPr>
            <a:t>Comparing Sales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theodor.lada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9"/>
  <sheetViews>
    <sheetView workbookViewId="0">
      <selection activeCell="D6" sqref="D6"/>
    </sheetView>
  </sheetViews>
  <sheetFormatPr defaultRowHeight="12.75"/>
  <cols>
    <col min="1" max="1" width="6.7109375" style="30" customWidth="1"/>
    <col min="2" max="2" width="7.42578125" style="30" customWidth="1"/>
    <col min="3" max="3" width="7.7109375" style="30" customWidth="1"/>
    <col min="4" max="4" width="9.85546875" style="30" customWidth="1"/>
    <col min="5" max="5" width="5" style="30" bestFit="1" customWidth="1"/>
    <col min="6" max="17" width="7.5703125" style="103" bestFit="1" customWidth="1"/>
    <col min="18" max="16384" width="9.140625" style="30"/>
  </cols>
  <sheetData>
    <row r="1" spans="1:18">
      <c r="A1" s="29"/>
      <c r="B1" s="29"/>
      <c r="C1" s="29"/>
      <c r="D1" s="29"/>
      <c r="E1" s="29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29"/>
    </row>
    <row r="2" spans="1:18">
      <c r="A2" s="29"/>
      <c r="B2" s="29"/>
      <c r="C2" s="29"/>
      <c r="D2" s="29"/>
      <c r="E2" s="29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29"/>
    </row>
    <row r="3" spans="1:18">
      <c r="A3" s="29"/>
      <c r="B3" s="29"/>
      <c r="C3" s="29"/>
      <c r="D3" s="29"/>
      <c r="E3" s="29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29"/>
    </row>
    <row r="4" spans="1:18">
      <c r="A4" s="29"/>
      <c r="B4" s="29"/>
      <c r="C4" s="105" t="s">
        <v>36</v>
      </c>
      <c r="D4" s="104" t="s">
        <v>35</v>
      </c>
      <c r="E4" s="104" t="s">
        <v>37</v>
      </c>
      <c r="F4" s="31">
        <v>1</v>
      </c>
      <c r="G4" s="31">
        <v>2</v>
      </c>
      <c r="H4" s="31">
        <v>3</v>
      </c>
      <c r="I4" s="31">
        <v>4</v>
      </c>
      <c r="J4" s="31">
        <v>5</v>
      </c>
      <c r="K4" s="31">
        <v>6</v>
      </c>
      <c r="L4" s="31">
        <v>7</v>
      </c>
      <c r="M4" s="31">
        <v>8</v>
      </c>
      <c r="N4" s="31">
        <v>9</v>
      </c>
      <c r="O4" s="31">
        <v>10</v>
      </c>
      <c r="P4" s="31">
        <v>11</v>
      </c>
      <c r="Q4" s="31">
        <v>12</v>
      </c>
      <c r="R4" s="29"/>
    </row>
    <row r="5" spans="1:18">
      <c r="A5" s="29"/>
      <c r="B5" s="29"/>
      <c r="C5" s="105"/>
      <c r="D5" s="104"/>
      <c r="E5" s="104"/>
      <c r="F5" s="96" t="s">
        <v>1</v>
      </c>
      <c r="G5" s="96" t="s">
        <v>2</v>
      </c>
      <c r="H5" s="96" t="s">
        <v>3</v>
      </c>
      <c r="I5" s="96" t="s">
        <v>4</v>
      </c>
      <c r="J5" s="96" t="s">
        <v>0</v>
      </c>
      <c r="K5" s="96" t="s">
        <v>5</v>
      </c>
      <c r="L5" s="96" t="s">
        <v>6</v>
      </c>
      <c r="M5" s="96" t="s">
        <v>7</v>
      </c>
      <c r="N5" s="96" t="s">
        <v>8</v>
      </c>
      <c r="O5" s="96" t="s">
        <v>9</v>
      </c>
      <c r="P5" s="96" t="s">
        <v>10</v>
      </c>
      <c r="Q5" s="96" t="s">
        <v>11</v>
      </c>
      <c r="R5" s="29"/>
    </row>
    <row r="6" spans="1:18">
      <c r="A6" s="35">
        <v>8</v>
      </c>
      <c r="B6" s="29" t="str">
        <f>C6&amp;" "&amp;COUNTIF($C$6:$C6,C6)</f>
        <v>A 1</v>
      </c>
      <c r="C6" s="63" t="s">
        <v>38</v>
      </c>
      <c r="D6" s="60" t="s">
        <v>15</v>
      </c>
      <c r="E6" s="32">
        <v>2009</v>
      </c>
      <c r="F6" s="97"/>
      <c r="G6" s="97">
        <v>18272</v>
      </c>
      <c r="H6" s="97">
        <v>13227</v>
      </c>
      <c r="I6" s="97">
        <v>19608</v>
      </c>
      <c r="J6" s="97">
        <v>19736</v>
      </c>
      <c r="K6" s="97">
        <v>28268</v>
      </c>
      <c r="L6" s="97">
        <v>14062</v>
      </c>
      <c r="M6" s="97">
        <v>29618</v>
      </c>
      <c r="N6" s="97">
        <v>28252</v>
      </c>
      <c r="O6" s="97">
        <v>14361</v>
      </c>
      <c r="P6" s="97">
        <v>29184</v>
      </c>
      <c r="Q6" s="98">
        <v>16510</v>
      </c>
      <c r="R6" s="29"/>
    </row>
    <row r="7" spans="1:18">
      <c r="A7" s="35">
        <v>8</v>
      </c>
      <c r="B7" s="29" t="str">
        <f>C7&amp;" "&amp;COUNTIF($C$6:$C7,C7)</f>
        <v>A 2</v>
      </c>
      <c r="C7" s="64" t="s">
        <v>38</v>
      </c>
      <c r="D7" s="61" t="s">
        <v>15</v>
      </c>
      <c r="E7" s="33">
        <v>2010</v>
      </c>
      <c r="F7" s="99">
        <v>14473</v>
      </c>
      <c r="G7" s="99">
        <v>27523</v>
      </c>
      <c r="H7" s="99">
        <v>20003</v>
      </c>
      <c r="I7" s="99">
        <v>25338</v>
      </c>
      <c r="J7" s="99">
        <v>12444</v>
      </c>
      <c r="K7" s="99">
        <v>26836</v>
      </c>
      <c r="L7" s="99">
        <v>11699</v>
      </c>
      <c r="M7" s="99">
        <v>18151</v>
      </c>
      <c r="N7" s="99">
        <v>28029</v>
      </c>
      <c r="O7" s="99"/>
      <c r="P7" s="99"/>
      <c r="Q7" s="100"/>
      <c r="R7" s="29"/>
    </row>
    <row r="8" spans="1:18">
      <c r="A8" s="35">
        <v>9</v>
      </c>
      <c r="B8" s="29" t="str">
        <f>C8&amp;" "&amp;COUNTIF($C$6:$C8,C8)</f>
        <v>A 3</v>
      </c>
      <c r="C8" s="64" t="s">
        <v>38</v>
      </c>
      <c r="D8" s="61" t="s">
        <v>16</v>
      </c>
      <c r="E8" s="33">
        <v>2009</v>
      </c>
      <c r="F8" s="99">
        <v>13792</v>
      </c>
      <c r="G8" s="99">
        <v>10765</v>
      </c>
      <c r="H8" s="99">
        <v>18110</v>
      </c>
      <c r="I8" s="99">
        <v>11630</v>
      </c>
      <c r="J8" s="99">
        <v>18718</v>
      </c>
      <c r="K8" s="99">
        <v>25254</v>
      </c>
      <c r="L8" s="99">
        <v>21292</v>
      </c>
      <c r="M8" s="99">
        <v>26070</v>
      </c>
      <c r="N8" s="99">
        <v>17149</v>
      </c>
      <c r="O8" s="99">
        <v>14294</v>
      </c>
      <c r="P8" s="99">
        <v>15424</v>
      </c>
      <c r="Q8" s="100">
        <v>22023</v>
      </c>
      <c r="R8" s="29"/>
    </row>
    <row r="9" spans="1:18">
      <c r="A9" s="35">
        <v>9</v>
      </c>
      <c r="B9" s="29" t="str">
        <f>C9&amp;" "&amp;COUNTIF($C$6:$C9,C9)</f>
        <v>A 4</v>
      </c>
      <c r="C9" s="64" t="s">
        <v>38</v>
      </c>
      <c r="D9" s="61" t="s">
        <v>16</v>
      </c>
      <c r="E9" s="33">
        <v>2010</v>
      </c>
      <c r="F9" s="99">
        <v>25694</v>
      </c>
      <c r="G9" s="99">
        <v>12380</v>
      </c>
      <c r="H9" s="99">
        <v>19269</v>
      </c>
      <c r="I9" s="99">
        <v>26027</v>
      </c>
      <c r="J9" s="99">
        <v>17373</v>
      </c>
      <c r="K9" s="99">
        <v>11728</v>
      </c>
      <c r="L9" s="99">
        <v>16472</v>
      </c>
      <c r="M9" s="99">
        <v>28710</v>
      </c>
      <c r="N9" s="99">
        <v>19819</v>
      </c>
      <c r="O9" s="99">
        <v>27328</v>
      </c>
      <c r="P9" s="99">
        <v>22502</v>
      </c>
      <c r="Q9" s="100">
        <v>23482</v>
      </c>
      <c r="R9" s="29"/>
    </row>
    <row r="10" spans="1:18">
      <c r="A10" s="35">
        <v>10</v>
      </c>
      <c r="B10" s="29" t="str">
        <f>C10&amp;" "&amp;COUNTIF($C$6:$C10,C10)</f>
        <v>C 1</v>
      </c>
      <c r="C10" s="64" t="s">
        <v>39</v>
      </c>
      <c r="D10" s="61" t="s">
        <v>17</v>
      </c>
      <c r="E10" s="33">
        <v>2009</v>
      </c>
      <c r="F10" s="99">
        <v>13806</v>
      </c>
      <c r="G10" s="99">
        <v>13543</v>
      </c>
      <c r="H10" s="99">
        <v>11115</v>
      </c>
      <c r="I10" s="99">
        <v>13266</v>
      </c>
      <c r="J10" s="99">
        <v>21616</v>
      </c>
      <c r="K10" s="99">
        <v>11052</v>
      </c>
      <c r="L10" s="99">
        <v>21497</v>
      </c>
      <c r="M10" s="99">
        <v>16345</v>
      </c>
      <c r="N10" s="99">
        <v>15501</v>
      </c>
      <c r="O10" s="99">
        <v>22627</v>
      </c>
      <c r="P10" s="99">
        <v>17183</v>
      </c>
      <c r="Q10" s="100">
        <v>23966</v>
      </c>
      <c r="R10" s="29"/>
    </row>
    <row r="11" spans="1:18">
      <c r="A11" s="35">
        <v>10</v>
      </c>
      <c r="B11" s="29" t="str">
        <f>C11&amp;" "&amp;COUNTIF($C$6:$C11,C11)</f>
        <v>C 2</v>
      </c>
      <c r="C11" s="64" t="s">
        <v>39</v>
      </c>
      <c r="D11" s="61" t="s">
        <v>17</v>
      </c>
      <c r="E11" s="33">
        <v>2010</v>
      </c>
      <c r="F11" s="99">
        <v>24368</v>
      </c>
      <c r="G11" s="99">
        <v>27287</v>
      </c>
      <c r="H11" s="99">
        <v>26671</v>
      </c>
      <c r="I11" s="99">
        <v>17016</v>
      </c>
      <c r="J11" s="99">
        <v>13591</v>
      </c>
      <c r="K11" s="99">
        <v>16697</v>
      </c>
      <c r="L11" s="99">
        <v>18130</v>
      </c>
      <c r="M11" s="99">
        <v>12773</v>
      </c>
      <c r="N11" s="99">
        <v>18940</v>
      </c>
      <c r="O11" s="99">
        <v>15139</v>
      </c>
      <c r="P11" s="99">
        <v>15935</v>
      </c>
      <c r="Q11" s="100">
        <v>24479</v>
      </c>
      <c r="R11" s="29"/>
    </row>
    <row r="12" spans="1:18">
      <c r="A12" s="35">
        <v>11</v>
      </c>
      <c r="B12" s="29" t="str">
        <f>C12&amp;" "&amp;COUNTIF($C$6:$C12,C12)</f>
        <v>B 1</v>
      </c>
      <c r="C12" s="64" t="s">
        <v>40</v>
      </c>
      <c r="D12" s="61" t="s">
        <v>18</v>
      </c>
      <c r="E12" s="33">
        <v>2009</v>
      </c>
      <c r="F12" s="99">
        <v>21554</v>
      </c>
      <c r="G12" s="99">
        <v>22761</v>
      </c>
      <c r="H12" s="99">
        <v>20573</v>
      </c>
      <c r="I12" s="99">
        <v>14801</v>
      </c>
      <c r="J12" s="99">
        <v>25698</v>
      </c>
      <c r="K12" s="99">
        <v>28338</v>
      </c>
      <c r="L12" s="99">
        <v>18350</v>
      </c>
      <c r="M12" s="99">
        <v>19772</v>
      </c>
      <c r="N12" s="99">
        <v>17780</v>
      </c>
      <c r="O12" s="99">
        <v>11687</v>
      </c>
      <c r="P12" s="99"/>
      <c r="Q12" s="100"/>
      <c r="R12" s="29"/>
    </row>
    <row r="13" spans="1:18">
      <c r="A13" s="35">
        <v>11</v>
      </c>
      <c r="B13" s="29" t="str">
        <f>C13&amp;" "&amp;COUNTIF($C$6:$C13,C13)</f>
        <v>B 2</v>
      </c>
      <c r="C13" s="64" t="s">
        <v>40</v>
      </c>
      <c r="D13" s="61" t="s">
        <v>18</v>
      </c>
      <c r="E13" s="33">
        <v>2010</v>
      </c>
      <c r="F13" s="99"/>
      <c r="G13" s="99"/>
      <c r="H13" s="99"/>
      <c r="I13" s="99">
        <v>12917</v>
      </c>
      <c r="J13" s="99">
        <v>16235</v>
      </c>
      <c r="K13" s="99">
        <v>24021</v>
      </c>
      <c r="L13" s="99">
        <v>18605</v>
      </c>
      <c r="M13" s="99">
        <v>14914</v>
      </c>
      <c r="N13" s="99">
        <v>21850</v>
      </c>
      <c r="O13" s="99">
        <v>10453</v>
      </c>
      <c r="P13" s="99">
        <v>29256</v>
      </c>
      <c r="Q13" s="100">
        <v>19314</v>
      </c>
      <c r="R13" s="29"/>
    </row>
    <row r="14" spans="1:18">
      <c r="A14" s="35">
        <v>12</v>
      </c>
      <c r="B14" s="29" t="str">
        <f>C14&amp;" "&amp;COUNTIF($C$6:$C14,C14)</f>
        <v>D 1</v>
      </c>
      <c r="C14" s="64" t="s">
        <v>41</v>
      </c>
      <c r="D14" s="61" t="s">
        <v>19</v>
      </c>
      <c r="E14" s="33">
        <v>2009</v>
      </c>
      <c r="F14" s="99">
        <v>29240</v>
      </c>
      <c r="G14" s="99">
        <v>28178</v>
      </c>
      <c r="H14" s="99">
        <v>24559</v>
      </c>
      <c r="I14" s="99">
        <v>25272</v>
      </c>
      <c r="J14" s="99">
        <v>14061</v>
      </c>
      <c r="K14" s="99">
        <v>22458</v>
      </c>
      <c r="L14" s="99">
        <v>12292</v>
      </c>
      <c r="M14" s="99">
        <v>22967</v>
      </c>
      <c r="N14" s="99">
        <v>15224</v>
      </c>
      <c r="O14" s="99">
        <v>18874</v>
      </c>
      <c r="P14" s="99">
        <v>18632</v>
      </c>
      <c r="Q14" s="100">
        <v>17522</v>
      </c>
      <c r="R14" s="29"/>
    </row>
    <row r="15" spans="1:18">
      <c r="A15" s="35">
        <v>12</v>
      </c>
      <c r="B15" s="29" t="str">
        <f>C15&amp;" "&amp;COUNTIF($C$6:$C15,C15)</f>
        <v>D 2</v>
      </c>
      <c r="C15" s="64" t="s">
        <v>41</v>
      </c>
      <c r="D15" s="61" t="s">
        <v>19</v>
      </c>
      <c r="E15" s="33">
        <v>2010</v>
      </c>
      <c r="F15" s="99">
        <v>14133</v>
      </c>
      <c r="G15" s="99">
        <v>17680</v>
      </c>
      <c r="H15" s="99">
        <v>15434</v>
      </c>
      <c r="I15" s="99">
        <v>10376</v>
      </c>
      <c r="J15" s="99">
        <v>27994</v>
      </c>
      <c r="K15" s="99">
        <v>12527</v>
      </c>
      <c r="L15" s="99">
        <v>14564</v>
      </c>
      <c r="M15" s="99">
        <v>27560</v>
      </c>
      <c r="N15" s="99">
        <v>27305</v>
      </c>
      <c r="O15" s="99">
        <v>16866</v>
      </c>
      <c r="P15" s="99">
        <v>24200</v>
      </c>
      <c r="Q15" s="100">
        <v>25100</v>
      </c>
      <c r="R15" s="29"/>
    </row>
    <row r="16" spans="1:18">
      <c r="A16" s="35">
        <v>13</v>
      </c>
      <c r="B16" s="29" t="str">
        <f>C16&amp;" "&amp;COUNTIF($C$6:$C16,C16)</f>
        <v>A 5</v>
      </c>
      <c r="C16" s="64" t="s">
        <v>38</v>
      </c>
      <c r="D16" s="61" t="s">
        <v>20</v>
      </c>
      <c r="E16" s="33">
        <v>2009</v>
      </c>
      <c r="F16" s="99">
        <v>23677</v>
      </c>
      <c r="G16" s="99">
        <v>11979</v>
      </c>
      <c r="H16" s="99">
        <v>22968</v>
      </c>
      <c r="I16" s="99">
        <v>10454</v>
      </c>
      <c r="J16" s="99">
        <v>13575</v>
      </c>
      <c r="K16" s="99">
        <v>27090</v>
      </c>
      <c r="L16" s="99">
        <v>19901</v>
      </c>
      <c r="M16" s="99">
        <v>19961</v>
      </c>
      <c r="N16" s="99">
        <v>16945</v>
      </c>
      <c r="O16" s="99">
        <v>22070</v>
      </c>
      <c r="P16" s="99">
        <v>21178</v>
      </c>
      <c r="Q16" s="100">
        <v>21373</v>
      </c>
      <c r="R16" s="29"/>
    </row>
    <row r="17" spans="1:18">
      <c r="A17" s="35">
        <v>13</v>
      </c>
      <c r="B17" s="29" t="str">
        <f>C17&amp;" "&amp;COUNTIF($C$6:$C17,C17)</f>
        <v>A 6</v>
      </c>
      <c r="C17" s="64" t="s">
        <v>38</v>
      </c>
      <c r="D17" s="61" t="s">
        <v>20</v>
      </c>
      <c r="E17" s="33">
        <v>2010</v>
      </c>
      <c r="F17" s="99">
        <v>18680</v>
      </c>
      <c r="G17" s="99">
        <v>11287</v>
      </c>
      <c r="H17" s="99">
        <v>11550</v>
      </c>
      <c r="I17" s="99">
        <v>17373</v>
      </c>
      <c r="J17" s="99">
        <v>12607</v>
      </c>
      <c r="K17" s="99">
        <v>27568</v>
      </c>
      <c r="L17" s="99">
        <v>19774</v>
      </c>
      <c r="M17" s="99">
        <v>21595</v>
      </c>
      <c r="N17" s="99">
        <v>11153</v>
      </c>
      <c r="O17" s="99">
        <v>12399</v>
      </c>
      <c r="P17" s="99">
        <v>22979</v>
      </c>
      <c r="Q17" s="100">
        <v>28344</v>
      </c>
      <c r="R17" s="29"/>
    </row>
    <row r="18" spans="1:18">
      <c r="A18" s="35">
        <v>14</v>
      </c>
      <c r="B18" s="29" t="str">
        <f>C18&amp;" "&amp;COUNTIF($C$6:$C18,C18)</f>
        <v>B 3</v>
      </c>
      <c r="C18" s="64" t="s">
        <v>40</v>
      </c>
      <c r="D18" s="61" t="s">
        <v>21</v>
      </c>
      <c r="E18" s="33">
        <v>2009</v>
      </c>
      <c r="F18" s="99">
        <v>13427</v>
      </c>
      <c r="G18" s="99">
        <v>22364</v>
      </c>
      <c r="H18" s="99">
        <v>15707</v>
      </c>
      <c r="I18" s="99">
        <v>12415</v>
      </c>
      <c r="J18" s="99">
        <v>27191</v>
      </c>
      <c r="K18" s="99">
        <v>27118</v>
      </c>
      <c r="L18" s="99">
        <v>23186</v>
      </c>
      <c r="M18" s="99">
        <v>28423</v>
      </c>
      <c r="N18" s="99">
        <v>24781</v>
      </c>
      <c r="O18" s="99">
        <v>20864</v>
      </c>
      <c r="P18" s="99">
        <v>21163</v>
      </c>
      <c r="Q18" s="100">
        <v>21128</v>
      </c>
      <c r="R18" s="29"/>
    </row>
    <row r="19" spans="1:18">
      <c r="A19" s="35">
        <v>14</v>
      </c>
      <c r="B19" s="29" t="str">
        <f>C19&amp;" "&amp;COUNTIF($C$6:$C19,C19)</f>
        <v>B 4</v>
      </c>
      <c r="C19" s="64" t="s">
        <v>40</v>
      </c>
      <c r="D19" s="61" t="s">
        <v>21</v>
      </c>
      <c r="E19" s="33">
        <v>2010</v>
      </c>
      <c r="F19" s="99">
        <v>17821</v>
      </c>
      <c r="G19" s="99">
        <v>16922</v>
      </c>
      <c r="H19" s="99">
        <v>29318</v>
      </c>
      <c r="I19" s="99">
        <v>11309</v>
      </c>
      <c r="J19" s="99">
        <v>14744</v>
      </c>
      <c r="K19" s="99">
        <v>28261</v>
      </c>
      <c r="L19" s="99">
        <v>23441</v>
      </c>
      <c r="M19" s="99">
        <v>19945</v>
      </c>
      <c r="N19" s="99">
        <v>15203</v>
      </c>
      <c r="O19" s="99">
        <v>20620</v>
      </c>
      <c r="P19" s="99">
        <v>19074</v>
      </c>
      <c r="Q19" s="100">
        <v>13950</v>
      </c>
      <c r="R19" s="29"/>
    </row>
    <row r="20" spans="1:18">
      <c r="A20" s="35">
        <v>15</v>
      </c>
      <c r="B20" s="29" t="str">
        <f>C20&amp;" "&amp;COUNTIF($C$6:$C20,C20)</f>
        <v>B 5</v>
      </c>
      <c r="C20" s="64" t="s">
        <v>40</v>
      </c>
      <c r="D20" s="61" t="s">
        <v>22</v>
      </c>
      <c r="E20" s="33">
        <v>2009</v>
      </c>
      <c r="F20" s="99">
        <v>26360</v>
      </c>
      <c r="G20" s="99">
        <v>11786</v>
      </c>
      <c r="H20" s="99">
        <v>15556</v>
      </c>
      <c r="I20" s="99">
        <v>27443</v>
      </c>
      <c r="J20" s="99">
        <v>20503</v>
      </c>
      <c r="K20" s="99">
        <v>10274</v>
      </c>
      <c r="L20" s="99">
        <v>23080</v>
      </c>
      <c r="M20" s="99">
        <v>20261</v>
      </c>
      <c r="N20" s="99">
        <v>11032</v>
      </c>
      <c r="O20" s="99">
        <v>18982</v>
      </c>
      <c r="P20" s="99">
        <v>29467</v>
      </c>
      <c r="Q20" s="100">
        <v>25815</v>
      </c>
      <c r="R20" s="29"/>
    </row>
    <row r="21" spans="1:18">
      <c r="A21" s="35">
        <v>15</v>
      </c>
      <c r="B21" s="29" t="str">
        <f>C21&amp;" "&amp;COUNTIF($C$6:$C21,C21)</f>
        <v>B 6</v>
      </c>
      <c r="C21" s="64" t="s">
        <v>40</v>
      </c>
      <c r="D21" s="61" t="s">
        <v>22</v>
      </c>
      <c r="E21" s="33">
        <v>2010</v>
      </c>
      <c r="F21" s="99">
        <v>17567</v>
      </c>
      <c r="G21" s="99">
        <v>24253</v>
      </c>
      <c r="H21" s="99">
        <v>23032</v>
      </c>
      <c r="I21" s="99">
        <v>22544</v>
      </c>
      <c r="J21" s="99">
        <v>23121</v>
      </c>
      <c r="K21" s="99">
        <v>13749</v>
      </c>
      <c r="L21" s="99">
        <v>24335</v>
      </c>
      <c r="M21" s="99">
        <v>11641</v>
      </c>
      <c r="N21" s="99">
        <v>23478</v>
      </c>
      <c r="O21" s="99">
        <v>17684</v>
      </c>
      <c r="P21" s="99">
        <v>21633</v>
      </c>
      <c r="Q21" s="100">
        <v>28383</v>
      </c>
      <c r="R21" s="29"/>
    </row>
    <row r="22" spans="1:18">
      <c r="A22" s="35">
        <v>16</v>
      </c>
      <c r="B22" s="29" t="str">
        <f>C22&amp;" "&amp;COUNTIF($C$6:$C22,C22)</f>
        <v>C 3</v>
      </c>
      <c r="C22" s="64" t="s">
        <v>39</v>
      </c>
      <c r="D22" s="61" t="s">
        <v>23</v>
      </c>
      <c r="E22" s="33">
        <v>2009</v>
      </c>
      <c r="F22" s="99">
        <v>12380</v>
      </c>
      <c r="G22" s="99">
        <v>20129</v>
      </c>
      <c r="H22" s="99">
        <v>14923</v>
      </c>
      <c r="I22" s="99">
        <v>10891</v>
      </c>
      <c r="J22" s="99">
        <v>15018</v>
      </c>
      <c r="K22" s="99">
        <v>14670</v>
      </c>
      <c r="L22" s="99">
        <v>18805</v>
      </c>
      <c r="M22" s="99">
        <v>11845</v>
      </c>
      <c r="N22" s="99">
        <v>28392</v>
      </c>
      <c r="O22" s="99">
        <v>11428</v>
      </c>
      <c r="P22" s="99">
        <v>18587</v>
      </c>
      <c r="Q22" s="100">
        <v>12006</v>
      </c>
      <c r="R22" s="29"/>
    </row>
    <row r="23" spans="1:18">
      <c r="A23" s="35">
        <v>16</v>
      </c>
      <c r="B23" s="29" t="str">
        <f>C23&amp;" "&amp;COUNTIF($C$6:$C23,C23)</f>
        <v>C 4</v>
      </c>
      <c r="C23" s="64" t="s">
        <v>39</v>
      </c>
      <c r="D23" s="61" t="s">
        <v>23</v>
      </c>
      <c r="E23" s="33">
        <v>2010</v>
      </c>
      <c r="F23" s="99">
        <v>19498</v>
      </c>
      <c r="G23" s="99">
        <v>16282</v>
      </c>
      <c r="H23" s="99">
        <v>26509</v>
      </c>
      <c r="I23" s="99">
        <v>19919</v>
      </c>
      <c r="J23" s="99">
        <v>12608</v>
      </c>
      <c r="K23" s="99">
        <v>22536</v>
      </c>
      <c r="L23" s="99">
        <v>28504</v>
      </c>
      <c r="M23" s="99">
        <v>26391</v>
      </c>
      <c r="N23" s="99">
        <v>20209</v>
      </c>
      <c r="O23" s="99">
        <v>22734</v>
      </c>
      <c r="P23" s="99">
        <v>22986</v>
      </c>
      <c r="Q23" s="100">
        <v>29590</v>
      </c>
      <c r="R23" s="29"/>
    </row>
    <row r="24" spans="1:18">
      <c r="A24" s="35">
        <v>17</v>
      </c>
      <c r="B24" s="29" t="str">
        <f>C24&amp;" "&amp;COUNTIF($C$6:$C24,C24)</f>
        <v>A 7</v>
      </c>
      <c r="C24" s="64" t="s">
        <v>38</v>
      </c>
      <c r="D24" s="61" t="s">
        <v>24</v>
      </c>
      <c r="E24" s="33">
        <v>2009</v>
      </c>
      <c r="F24" s="99">
        <v>22274</v>
      </c>
      <c r="G24" s="99">
        <v>21461</v>
      </c>
      <c r="H24" s="99">
        <v>18961</v>
      </c>
      <c r="I24" s="99">
        <v>28606</v>
      </c>
      <c r="J24" s="99">
        <v>15944</v>
      </c>
      <c r="K24" s="99">
        <v>10222</v>
      </c>
      <c r="L24" s="99">
        <v>24589</v>
      </c>
      <c r="M24" s="99">
        <v>26534</v>
      </c>
      <c r="N24" s="99"/>
      <c r="O24" s="99"/>
      <c r="P24" s="99"/>
      <c r="Q24" s="100"/>
      <c r="R24" s="29"/>
    </row>
    <row r="25" spans="1:18">
      <c r="A25" s="35">
        <v>17</v>
      </c>
      <c r="B25" s="29" t="str">
        <f>C25&amp;" "&amp;COUNTIF($C$6:$C25,C25)</f>
        <v>A 8</v>
      </c>
      <c r="C25" s="64" t="s">
        <v>38</v>
      </c>
      <c r="D25" s="61" t="s">
        <v>24</v>
      </c>
      <c r="E25" s="33">
        <v>2010</v>
      </c>
      <c r="F25" s="99"/>
      <c r="G25" s="99"/>
      <c r="H25" s="99">
        <v>25493</v>
      </c>
      <c r="I25" s="99">
        <v>25683</v>
      </c>
      <c r="J25" s="99">
        <v>21355</v>
      </c>
      <c r="K25" s="99">
        <v>17126</v>
      </c>
      <c r="L25" s="99">
        <v>13750</v>
      </c>
      <c r="M25" s="99">
        <v>17654</v>
      </c>
      <c r="N25" s="99">
        <v>29398</v>
      </c>
      <c r="O25" s="99">
        <v>27299</v>
      </c>
      <c r="P25" s="99">
        <v>13121</v>
      </c>
      <c r="Q25" s="100">
        <v>14840</v>
      </c>
      <c r="R25" s="29"/>
    </row>
    <row r="26" spans="1:18">
      <c r="A26" s="35">
        <v>18</v>
      </c>
      <c r="B26" s="29" t="str">
        <f>C26&amp;" "&amp;COUNTIF($C$6:$C26,C26)</f>
        <v>D 3</v>
      </c>
      <c r="C26" s="64" t="s">
        <v>41</v>
      </c>
      <c r="D26" s="61" t="s">
        <v>25</v>
      </c>
      <c r="E26" s="33">
        <v>2009</v>
      </c>
      <c r="F26" s="99">
        <v>16501</v>
      </c>
      <c r="G26" s="99">
        <v>19998</v>
      </c>
      <c r="H26" s="99">
        <v>22680</v>
      </c>
      <c r="I26" s="99">
        <v>18228</v>
      </c>
      <c r="J26" s="99">
        <v>10799</v>
      </c>
      <c r="K26" s="99">
        <v>15310</v>
      </c>
      <c r="L26" s="99">
        <v>27044</v>
      </c>
      <c r="M26" s="99">
        <v>10638</v>
      </c>
      <c r="N26" s="99">
        <v>11149</v>
      </c>
      <c r="O26" s="99">
        <v>16254</v>
      </c>
      <c r="P26" s="99">
        <v>16300</v>
      </c>
      <c r="Q26" s="100">
        <v>15159</v>
      </c>
      <c r="R26" s="29"/>
    </row>
    <row r="27" spans="1:18">
      <c r="A27" s="35">
        <v>18</v>
      </c>
      <c r="B27" s="29" t="str">
        <f>C27&amp;" "&amp;COUNTIF($C$6:$C27,C27)</f>
        <v>D 4</v>
      </c>
      <c r="C27" s="64" t="s">
        <v>41</v>
      </c>
      <c r="D27" s="61" t="s">
        <v>25</v>
      </c>
      <c r="E27" s="33">
        <v>2010</v>
      </c>
      <c r="F27" s="99">
        <v>18727</v>
      </c>
      <c r="G27" s="99">
        <v>21660</v>
      </c>
      <c r="H27" s="99">
        <v>26849</v>
      </c>
      <c r="I27" s="99">
        <v>25155</v>
      </c>
      <c r="J27" s="99">
        <v>24263</v>
      </c>
      <c r="K27" s="99">
        <v>12852</v>
      </c>
      <c r="L27" s="99">
        <v>20488</v>
      </c>
      <c r="M27" s="99">
        <v>22350</v>
      </c>
      <c r="N27" s="99">
        <v>11055</v>
      </c>
      <c r="O27" s="99">
        <v>22723</v>
      </c>
      <c r="P27" s="99">
        <v>11003</v>
      </c>
      <c r="Q27" s="100">
        <v>10366</v>
      </c>
      <c r="R27" s="29"/>
    </row>
    <row r="28" spans="1:18">
      <c r="A28" s="35">
        <v>19</v>
      </c>
      <c r="B28" s="29" t="str">
        <f>C28&amp;" "&amp;COUNTIF($C$6:$C28,C28)</f>
        <v>B 7</v>
      </c>
      <c r="C28" s="64" t="s">
        <v>40</v>
      </c>
      <c r="D28" s="61" t="s">
        <v>26</v>
      </c>
      <c r="E28" s="33">
        <v>2009</v>
      </c>
      <c r="F28" s="99">
        <v>28316</v>
      </c>
      <c r="G28" s="99">
        <v>28771</v>
      </c>
      <c r="H28" s="99">
        <v>22223</v>
      </c>
      <c r="I28" s="99">
        <v>21384</v>
      </c>
      <c r="J28" s="99">
        <v>19642</v>
      </c>
      <c r="K28" s="99">
        <v>19586</v>
      </c>
      <c r="L28" s="99">
        <v>13746</v>
      </c>
      <c r="M28" s="99">
        <v>18990</v>
      </c>
      <c r="N28" s="99">
        <v>23232</v>
      </c>
      <c r="O28" s="99">
        <v>19795</v>
      </c>
      <c r="P28" s="99">
        <v>27307</v>
      </c>
      <c r="Q28" s="100">
        <v>28154</v>
      </c>
      <c r="R28" s="29"/>
    </row>
    <row r="29" spans="1:18">
      <c r="A29" s="35">
        <v>19</v>
      </c>
      <c r="B29" s="29" t="str">
        <f>C29&amp;" "&amp;COUNTIF($C$6:$C29,C29)</f>
        <v>B 8</v>
      </c>
      <c r="C29" s="64" t="s">
        <v>40</v>
      </c>
      <c r="D29" s="61" t="s">
        <v>26</v>
      </c>
      <c r="E29" s="33">
        <v>2010</v>
      </c>
      <c r="F29" s="99">
        <v>28453</v>
      </c>
      <c r="G29" s="99">
        <v>21683</v>
      </c>
      <c r="H29" s="99">
        <v>19780</v>
      </c>
      <c r="I29" s="99">
        <v>14622</v>
      </c>
      <c r="J29" s="99">
        <v>13547</v>
      </c>
      <c r="K29" s="99">
        <v>20544</v>
      </c>
      <c r="L29" s="99">
        <v>16832</v>
      </c>
      <c r="M29" s="99">
        <v>26271</v>
      </c>
      <c r="N29" s="99">
        <v>16379</v>
      </c>
      <c r="O29" s="99">
        <v>10975</v>
      </c>
      <c r="P29" s="99">
        <v>16717</v>
      </c>
      <c r="Q29" s="100">
        <v>11432</v>
      </c>
      <c r="R29" s="29"/>
    </row>
    <row r="30" spans="1:18">
      <c r="A30" s="35">
        <v>20</v>
      </c>
      <c r="B30" s="29" t="str">
        <f>C30&amp;" "&amp;COUNTIF($C$6:$C30,C30)</f>
        <v>D 5</v>
      </c>
      <c r="C30" s="64" t="s">
        <v>41</v>
      </c>
      <c r="D30" s="61" t="s">
        <v>27</v>
      </c>
      <c r="E30" s="33">
        <v>2009</v>
      </c>
      <c r="F30" s="99">
        <v>20390</v>
      </c>
      <c r="G30" s="99">
        <v>26955</v>
      </c>
      <c r="H30" s="99">
        <v>11423</v>
      </c>
      <c r="I30" s="99">
        <v>19884</v>
      </c>
      <c r="J30" s="99">
        <v>20323</v>
      </c>
      <c r="K30" s="99">
        <v>24087</v>
      </c>
      <c r="L30" s="99">
        <v>23637</v>
      </c>
      <c r="M30" s="99">
        <v>26785</v>
      </c>
      <c r="N30" s="99">
        <v>28717</v>
      </c>
      <c r="O30" s="99">
        <v>22272</v>
      </c>
      <c r="P30" s="99">
        <v>10539</v>
      </c>
      <c r="Q30" s="100">
        <v>14227</v>
      </c>
      <c r="R30" s="29"/>
    </row>
    <row r="31" spans="1:18">
      <c r="A31" s="35">
        <v>20</v>
      </c>
      <c r="B31" s="29" t="str">
        <f>C31&amp;" "&amp;COUNTIF($C$6:$C31,C31)</f>
        <v>D 6</v>
      </c>
      <c r="C31" s="64" t="s">
        <v>41</v>
      </c>
      <c r="D31" s="61" t="s">
        <v>27</v>
      </c>
      <c r="E31" s="33">
        <v>2010</v>
      </c>
      <c r="F31" s="99">
        <v>10142</v>
      </c>
      <c r="G31" s="99">
        <v>20728</v>
      </c>
      <c r="H31" s="99">
        <v>13084</v>
      </c>
      <c r="I31" s="99">
        <v>27872</v>
      </c>
      <c r="J31" s="99">
        <v>17407</v>
      </c>
      <c r="K31" s="99">
        <v>24699</v>
      </c>
      <c r="L31" s="99">
        <v>21148</v>
      </c>
      <c r="M31" s="99">
        <v>26152</v>
      </c>
      <c r="N31" s="99">
        <v>27653</v>
      </c>
      <c r="O31" s="99">
        <v>27327</v>
      </c>
      <c r="P31" s="99">
        <v>11470</v>
      </c>
      <c r="Q31" s="100">
        <v>10597</v>
      </c>
      <c r="R31" s="29"/>
    </row>
    <row r="32" spans="1:18">
      <c r="A32" s="35">
        <v>21</v>
      </c>
      <c r="B32" s="29" t="str">
        <f>C32&amp;" "&amp;COUNTIF($C$6:$C32,C32)</f>
        <v>D 7</v>
      </c>
      <c r="C32" s="64" t="s">
        <v>41</v>
      </c>
      <c r="D32" s="61" t="s">
        <v>28</v>
      </c>
      <c r="E32" s="33">
        <v>2009</v>
      </c>
      <c r="F32" s="99">
        <v>11502</v>
      </c>
      <c r="G32" s="99">
        <v>19260</v>
      </c>
      <c r="H32" s="99">
        <v>15880</v>
      </c>
      <c r="I32" s="99">
        <v>13409</v>
      </c>
      <c r="J32" s="99">
        <v>10814</v>
      </c>
      <c r="K32" s="99">
        <v>28885</v>
      </c>
      <c r="L32" s="99">
        <v>18953</v>
      </c>
      <c r="M32" s="99">
        <v>26312</v>
      </c>
      <c r="N32" s="99">
        <v>11777</v>
      </c>
      <c r="O32" s="99">
        <v>15778</v>
      </c>
      <c r="P32" s="99">
        <v>21731</v>
      </c>
      <c r="Q32" s="100">
        <v>29422</v>
      </c>
      <c r="R32" s="29"/>
    </row>
    <row r="33" spans="1:18">
      <c r="A33" s="35">
        <v>21</v>
      </c>
      <c r="B33" s="29" t="str">
        <f>C33&amp;" "&amp;COUNTIF($C$6:$C33,C33)</f>
        <v>D 8</v>
      </c>
      <c r="C33" s="64" t="s">
        <v>41</v>
      </c>
      <c r="D33" s="61" t="s">
        <v>28</v>
      </c>
      <c r="E33" s="33">
        <v>2010</v>
      </c>
      <c r="F33" s="99">
        <v>28540</v>
      </c>
      <c r="G33" s="99">
        <v>12844</v>
      </c>
      <c r="H33" s="99">
        <v>29943</v>
      </c>
      <c r="I33" s="99">
        <v>23653</v>
      </c>
      <c r="J33" s="99">
        <v>13700</v>
      </c>
      <c r="K33" s="99">
        <v>27638</v>
      </c>
      <c r="L33" s="99">
        <v>25121</v>
      </c>
      <c r="M33" s="99">
        <v>20977</v>
      </c>
      <c r="N33" s="99">
        <v>24166</v>
      </c>
      <c r="O33" s="99">
        <v>10029</v>
      </c>
      <c r="P33" s="99">
        <v>15311</v>
      </c>
      <c r="Q33" s="100">
        <v>18839</v>
      </c>
      <c r="R33" s="29"/>
    </row>
    <row r="34" spans="1:18">
      <c r="A34" s="35">
        <v>22</v>
      </c>
      <c r="B34" s="29" t="str">
        <f>C34&amp;" "&amp;COUNTIF($C$6:$C34,C34)</f>
        <v>D 9</v>
      </c>
      <c r="C34" s="64" t="s">
        <v>41</v>
      </c>
      <c r="D34" s="61" t="s">
        <v>29</v>
      </c>
      <c r="E34" s="33">
        <v>2009</v>
      </c>
      <c r="F34" s="99">
        <v>19555</v>
      </c>
      <c r="G34" s="99">
        <v>27361</v>
      </c>
      <c r="H34" s="99">
        <v>29629</v>
      </c>
      <c r="I34" s="99">
        <v>23243</v>
      </c>
      <c r="J34" s="99">
        <v>24644</v>
      </c>
      <c r="K34" s="99">
        <v>21410</v>
      </c>
      <c r="L34" s="99">
        <v>16991</v>
      </c>
      <c r="M34" s="99">
        <v>28192</v>
      </c>
      <c r="N34" s="99">
        <v>20182</v>
      </c>
      <c r="O34" s="99">
        <v>19710</v>
      </c>
      <c r="P34" s="99">
        <v>23001</v>
      </c>
      <c r="Q34" s="100">
        <v>14174</v>
      </c>
      <c r="R34" s="29"/>
    </row>
    <row r="35" spans="1:18">
      <c r="A35" s="35">
        <v>22</v>
      </c>
      <c r="B35" s="29" t="str">
        <f>C35&amp;" "&amp;COUNTIF($C$6:$C35,C35)</f>
        <v>D 10</v>
      </c>
      <c r="C35" s="64" t="s">
        <v>41</v>
      </c>
      <c r="D35" s="61" t="s">
        <v>29</v>
      </c>
      <c r="E35" s="33">
        <v>2010</v>
      </c>
      <c r="F35" s="99">
        <v>26744</v>
      </c>
      <c r="G35" s="99">
        <v>13315</v>
      </c>
      <c r="H35" s="99">
        <v>13552</v>
      </c>
      <c r="I35" s="99">
        <v>15127</v>
      </c>
      <c r="J35" s="99">
        <v>17572</v>
      </c>
      <c r="K35" s="99">
        <v>27623</v>
      </c>
      <c r="L35" s="99">
        <v>24652</v>
      </c>
      <c r="M35" s="99">
        <v>24862</v>
      </c>
      <c r="N35" s="99">
        <v>16748</v>
      </c>
      <c r="O35" s="99">
        <v>17634</v>
      </c>
      <c r="P35" s="99">
        <v>20329</v>
      </c>
      <c r="Q35" s="100">
        <v>16513</v>
      </c>
      <c r="R35" s="29"/>
    </row>
    <row r="36" spans="1:18">
      <c r="A36" s="35">
        <v>23</v>
      </c>
      <c r="B36" s="29" t="str">
        <f>C36&amp;" "&amp;COUNTIF($C$6:$C36,C36)</f>
        <v>C 5</v>
      </c>
      <c r="C36" s="64" t="s">
        <v>39</v>
      </c>
      <c r="D36" s="61" t="s">
        <v>30</v>
      </c>
      <c r="E36" s="33">
        <v>2009</v>
      </c>
      <c r="F36" s="99"/>
      <c r="G36" s="99"/>
      <c r="H36" s="99"/>
      <c r="I36" s="99"/>
      <c r="J36" s="99"/>
      <c r="K36" s="99"/>
      <c r="L36" s="99"/>
      <c r="M36" s="99"/>
      <c r="N36" s="99">
        <v>18025</v>
      </c>
      <c r="O36" s="99">
        <v>20114</v>
      </c>
      <c r="P36" s="99">
        <v>23243</v>
      </c>
      <c r="Q36" s="100">
        <v>20522</v>
      </c>
      <c r="R36" s="29"/>
    </row>
    <row r="37" spans="1:18">
      <c r="A37" s="35">
        <v>23</v>
      </c>
      <c r="B37" s="29" t="str">
        <f>C37&amp;" "&amp;COUNTIF($C$6:$C37,C37)</f>
        <v>C 6</v>
      </c>
      <c r="C37" s="64" t="s">
        <v>39</v>
      </c>
      <c r="D37" s="61" t="s">
        <v>30</v>
      </c>
      <c r="E37" s="33">
        <v>2010</v>
      </c>
      <c r="F37" s="99">
        <v>27150</v>
      </c>
      <c r="G37" s="99">
        <v>28361</v>
      </c>
      <c r="H37" s="99">
        <v>13397</v>
      </c>
      <c r="I37" s="99">
        <v>11917</v>
      </c>
      <c r="J37" s="99">
        <v>23563</v>
      </c>
      <c r="K37" s="99">
        <v>15031</v>
      </c>
      <c r="L37" s="99">
        <v>17487</v>
      </c>
      <c r="M37" s="99">
        <v>12521</v>
      </c>
      <c r="N37" s="99">
        <v>20317</v>
      </c>
      <c r="O37" s="99">
        <v>10020</v>
      </c>
      <c r="P37" s="99">
        <v>20867</v>
      </c>
      <c r="Q37" s="100">
        <v>11552</v>
      </c>
      <c r="R37" s="29"/>
    </row>
    <row r="38" spans="1:18">
      <c r="A38" s="35">
        <v>24</v>
      </c>
      <c r="B38" s="29" t="str">
        <f>C38&amp;" "&amp;COUNTIF($C$6:$C38,C38)</f>
        <v>C 7</v>
      </c>
      <c r="C38" s="64" t="s">
        <v>39</v>
      </c>
      <c r="D38" s="61" t="s">
        <v>31</v>
      </c>
      <c r="E38" s="33">
        <v>2009</v>
      </c>
      <c r="F38" s="99">
        <v>23831</v>
      </c>
      <c r="G38" s="99">
        <v>28620</v>
      </c>
      <c r="H38" s="99">
        <v>24623</v>
      </c>
      <c r="I38" s="99">
        <v>14752</v>
      </c>
      <c r="J38" s="99">
        <v>23139</v>
      </c>
      <c r="K38" s="99">
        <v>18664</v>
      </c>
      <c r="L38" s="99">
        <v>15554</v>
      </c>
      <c r="M38" s="99">
        <v>14004</v>
      </c>
      <c r="N38" s="99">
        <v>26185</v>
      </c>
      <c r="O38" s="99">
        <v>14214</v>
      </c>
      <c r="P38" s="99">
        <v>27428</v>
      </c>
      <c r="Q38" s="100">
        <v>10590</v>
      </c>
      <c r="R38" s="29"/>
    </row>
    <row r="39" spans="1:18">
      <c r="A39" s="35">
        <v>24</v>
      </c>
      <c r="B39" s="29" t="str">
        <f>C39&amp;" "&amp;COUNTIF($C$6:$C39,C39)</f>
        <v>C 8</v>
      </c>
      <c r="C39" s="64" t="s">
        <v>39</v>
      </c>
      <c r="D39" s="61" t="s">
        <v>31</v>
      </c>
      <c r="E39" s="33">
        <v>2010</v>
      </c>
      <c r="F39" s="99">
        <v>26307</v>
      </c>
      <c r="G39" s="99">
        <v>23495</v>
      </c>
      <c r="H39" s="99">
        <v>17292</v>
      </c>
      <c r="I39" s="99">
        <v>29072</v>
      </c>
      <c r="J39" s="99">
        <v>22672</v>
      </c>
      <c r="K39" s="99">
        <v>27721</v>
      </c>
      <c r="L39" s="99">
        <v>13291</v>
      </c>
      <c r="M39" s="99">
        <v>21269</v>
      </c>
      <c r="N39" s="99">
        <v>26768</v>
      </c>
      <c r="O39" s="99">
        <v>26036</v>
      </c>
      <c r="P39" s="99">
        <v>28902</v>
      </c>
      <c r="Q39" s="100">
        <v>14214</v>
      </c>
      <c r="R39" s="29"/>
    </row>
    <row r="40" spans="1:18">
      <c r="A40" s="35">
        <v>25</v>
      </c>
      <c r="B40" s="29" t="str">
        <f>C40&amp;" "&amp;COUNTIF($C$6:$C40,C40)</f>
        <v>B 9</v>
      </c>
      <c r="C40" s="64" t="s">
        <v>40</v>
      </c>
      <c r="D40" s="61" t="s">
        <v>32</v>
      </c>
      <c r="E40" s="33">
        <v>2009</v>
      </c>
      <c r="F40" s="99">
        <v>14257</v>
      </c>
      <c r="G40" s="99">
        <v>23254</v>
      </c>
      <c r="H40" s="99">
        <v>11963</v>
      </c>
      <c r="I40" s="99">
        <v>27643</v>
      </c>
      <c r="J40" s="99">
        <v>22674</v>
      </c>
      <c r="K40" s="99">
        <v>10806</v>
      </c>
      <c r="L40" s="99">
        <v>18108</v>
      </c>
      <c r="M40" s="99">
        <v>18428</v>
      </c>
      <c r="N40" s="99">
        <v>26868</v>
      </c>
      <c r="O40" s="99">
        <v>20772</v>
      </c>
      <c r="P40" s="99">
        <v>20401</v>
      </c>
      <c r="Q40" s="100">
        <v>22020</v>
      </c>
      <c r="R40" s="29"/>
    </row>
    <row r="41" spans="1:18">
      <c r="A41" s="35">
        <v>25</v>
      </c>
      <c r="B41" s="29" t="str">
        <f>C41&amp;" "&amp;COUNTIF($C$6:$C41,C41)</f>
        <v>B 10</v>
      </c>
      <c r="C41" s="64" t="s">
        <v>40</v>
      </c>
      <c r="D41" s="61" t="s">
        <v>32</v>
      </c>
      <c r="E41" s="33">
        <v>2010</v>
      </c>
      <c r="F41" s="99">
        <v>15773</v>
      </c>
      <c r="G41" s="99">
        <v>28681</v>
      </c>
      <c r="H41" s="99">
        <v>18348</v>
      </c>
      <c r="I41" s="99">
        <v>17790</v>
      </c>
      <c r="J41" s="99">
        <v>23852</v>
      </c>
      <c r="K41" s="99">
        <v>24582</v>
      </c>
      <c r="L41" s="99">
        <v>17577</v>
      </c>
      <c r="M41" s="99">
        <v>16226</v>
      </c>
      <c r="N41" s="99">
        <v>15341</v>
      </c>
      <c r="O41" s="99">
        <v>25139</v>
      </c>
      <c r="P41" s="99">
        <v>10927</v>
      </c>
      <c r="Q41" s="100">
        <v>12501</v>
      </c>
      <c r="R41" s="29"/>
    </row>
    <row r="42" spans="1:18">
      <c r="A42" s="35">
        <v>26</v>
      </c>
      <c r="B42" s="29" t="str">
        <f>C42&amp;" "&amp;COUNTIF($C$6:$C42,C42)</f>
        <v>A 9</v>
      </c>
      <c r="C42" s="64" t="s">
        <v>38</v>
      </c>
      <c r="D42" s="61" t="s">
        <v>33</v>
      </c>
      <c r="E42" s="33">
        <v>2009</v>
      </c>
      <c r="F42" s="99">
        <v>15565</v>
      </c>
      <c r="G42" s="99">
        <v>17842</v>
      </c>
      <c r="H42" s="99">
        <v>19902</v>
      </c>
      <c r="I42" s="99">
        <v>28831</v>
      </c>
      <c r="J42" s="99">
        <v>27680</v>
      </c>
      <c r="K42" s="99">
        <v>28895</v>
      </c>
      <c r="L42" s="99">
        <v>22175</v>
      </c>
      <c r="M42" s="99">
        <v>16142</v>
      </c>
      <c r="N42" s="99">
        <v>10506</v>
      </c>
      <c r="O42" s="99">
        <v>14381</v>
      </c>
      <c r="P42" s="99">
        <v>12266</v>
      </c>
      <c r="Q42" s="100">
        <v>17245</v>
      </c>
      <c r="R42" s="29"/>
    </row>
    <row r="43" spans="1:18">
      <c r="A43" s="35">
        <v>26</v>
      </c>
      <c r="B43" s="29" t="str">
        <f>C43&amp;" "&amp;COUNTIF($C$6:$C43,C43)</f>
        <v>A 10</v>
      </c>
      <c r="C43" s="64" t="s">
        <v>38</v>
      </c>
      <c r="D43" s="61" t="s">
        <v>33</v>
      </c>
      <c r="E43" s="33">
        <v>2010</v>
      </c>
      <c r="F43" s="99">
        <v>20862</v>
      </c>
      <c r="G43" s="99">
        <v>19592</v>
      </c>
      <c r="H43" s="99">
        <v>22878</v>
      </c>
      <c r="I43" s="99">
        <v>20211</v>
      </c>
      <c r="J43" s="99">
        <v>12673</v>
      </c>
      <c r="K43" s="99">
        <v>16156</v>
      </c>
      <c r="L43" s="99">
        <v>25790</v>
      </c>
      <c r="M43" s="99">
        <v>28869</v>
      </c>
      <c r="N43" s="99">
        <v>12219</v>
      </c>
      <c r="O43" s="99"/>
      <c r="P43" s="99"/>
      <c r="Q43" s="100"/>
      <c r="R43" s="29"/>
    </row>
    <row r="44" spans="1:18">
      <c r="A44" s="35">
        <v>27</v>
      </c>
      <c r="B44" s="29" t="str">
        <f>C44&amp;" "&amp;COUNTIF($C$6:$C44,C44)</f>
        <v>B 11</v>
      </c>
      <c r="C44" s="64" t="s">
        <v>40</v>
      </c>
      <c r="D44" s="61" t="s">
        <v>34</v>
      </c>
      <c r="E44" s="33">
        <v>2009</v>
      </c>
      <c r="F44" s="99">
        <v>23779</v>
      </c>
      <c r="G44" s="99">
        <v>27037</v>
      </c>
      <c r="H44" s="99">
        <v>26988</v>
      </c>
      <c r="I44" s="99">
        <v>18446</v>
      </c>
      <c r="J44" s="99">
        <v>14441</v>
      </c>
      <c r="K44" s="99">
        <v>18307</v>
      </c>
      <c r="L44" s="99">
        <v>20461</v>
      </c>
      <c r="M44" s="99">
        <v>19911</v>
      </c>
      <c r="N44" s="99">
        <v>14272</v>
      </c>
      <c r="O44" s="99">
        <v>13158</v>
      </c>
      <c r="P44" s="99">
        <v>20633</v>
      </c>
      <c r="Q44" s="100">
        <v>18800</v>
      </c>
      <c r="R44" s="29"/>
    </row>
    <row r="45" spans="1:18">
      <c r="A45" s="35">
        <v>27</v>
      </c>
      <c r="B45" s="29" t="str">
        <f>C45&amp;" "&amp;COUNTIF($C$6:$C45,C45)</f>
        <v>B 12</v>
      </c>
      <c r="C45" s="65" t="s">
        <v>40</v>
      </c>
      <c r="D45" s="62" t="s">
        <v>34</v>
      </c>
      <c r="E45" s="34">
        <v>2010</v>
      </c>
      <c r="F45" s="101">
        <v>25636</v>
      </c>
      <c r="G45" s="101">
        <v>14200</v>
      </c>
      <c r="H45" s="101">
        <v>23765</v>
      </c>
      <c r="I45" s="101">
        <v>20495</v>
      </c>
      <c r="J45" s="101">
        <v>16607</v>
      </c>
      <c r="K45" s="101">
        <v>21743</v>
      </c>
      <c r="L45" s="101">
        <v>21765</v>
      </c>
      <c r="M45" s="101">
        <v>26892</v>
      </c>
      <c r="N45" s="101">
        <v>25961</v>
      </c>
      <c r="O45" s="101">
        <v>28032</v>
      </c>
      <c r="P45" s="101">
        <v>10277</v>
      </c>
      <c r="Q45" s="102">
        <v>20471</v>
      </c>
      <c r="R45" s="29"/>
    </row>
    <row r="46" spans="1:18">
      <c r="A46" s="29"/>
      <c r="B46" s="29"/>
      <c r="C46" s="29"/>
      <c r="D46" s="29"/>
      <c r="E46" s="29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29"/>
    </row>
    <row r="47" spans="1:18">
      <c r="A47" s="29"/>
      <c r="B47" s="29"/>
      <c r="C47" s="29"/>
      <c r="D47" s="29"/>
      <c r="E47" s="29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29"/>
    </row>
    <row r="48" spans="1:18">
      <c r="A48" s="29"/>
      <c r="B48" s="29"/>
      <c r="C48" s="29"/>
      <c r="D48" s="29"/>
      <c r="E48" s="29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29"/>
    </row>
    <row r="49" spans="1:18">
      <c r="A49" s="29"/>
      <c r="B49" s="29"/>
      <c r="C49" s="29"/>
      <c r="D49" s="29"/>
      <c r="E49" s="29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29"/>
    </row>
  </sheetData>
  <mergeCells count="3">
    <mergeCell ref="D4:D5"/>
    <mergeCell ref="C4:C5"/>
    <mergeCell ref="E4:E5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B1:AK84"/>
  <sheetViews>
    <sheetView tabSelected="1" zoomScaleNormal="100" workbookViewId="0">
      <selection activeCell="W15" sqref="W15"/>
    </sheetView>
  </sheetViews>
  <sheetFormatPr defaultColWidth="9.140625" defaultRowHeight="12.75"/>
  <cols>
    <col min="1" max="1" width="2.28515625" style="1" customWidth="1"/>
    <col min="2" max="2" width="4.140625" style="1" customWidth="1"/>
    <col min="3" max="4" width="8" style="1" customWidth="1"/>
    <col min="5" max="5" width="6.85546875" style="1" customWidth="1"/>
    <col min="6" max="17" width="5.85546875" style="1" customWidth="1"/>
    <col min="18" max="19" width="6.85546875" style="1" hidden="1" customWidth="1"/>
    <col min="20" max="20" width="2.140625" style="1" customWidth="1"/>
    <col min="21" max="21" width="12.28515625" style="1" customWidth="1"/>
    <col min="22" max="22" width="10.85546875" style="1" customWidth="1"/>
    <col min="23" max="23" width="11.42578125" style="1" customWidth="1"/>
    <col min="24" max="30" width="10.85546875" style="1" customWidth="1"/>
    <col min="31" max="32" width="9.85546875" style="1" customWidth="1"/>
    <col min="33" max="35" width="9.140625" style="1" customWidth="1"/>
    <col min="36" max="37" width="9.85546875" style="1" customWidth="1"/>
    <col min="38" max="16384" width="9.140625" style="1"/>
  </cols>
  <sheetData>
    <row r="1" spans="2:37" ht="17.25" customHeight="1"/>
    <row r="2" spans="2:37" ht="31.5" customHeight="1">
      <c r="C2" s="106" t="s">
        <v>62</v>
      </c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</row>
    <row r="3" spans="2:37">
      <c r="E3" s="6">
        <v>0</v>
      </c>
      <c r="F3" s="9">
        <f>IF(E3=0,1,0)</f>
        <v>1</v>
      </c>
      <c r="G3" s="9">
        <f>IF(AND($E3&lt;2,$R3&gt;0),2,0)</f>
        <v>2</v>
      </c>
      <c r="H3" s="9">
        <f>IF(AND($E3&lt;3,$R3&gt;1),3,0)</f>
        <v>3</v>
      </c>
      <c r="I3" s="9">
        <f>IF(AND($E3&lt;4,$R3&gt;2),4,0)</f>
        <v>4</v>
      </c>
      <c r="J3" s="9">
        <f>IF(AND($E3&lt;5,$R3&gt;3),5,0)</f>
        <v>5</v>
      </c>
      <c r="K3" s="9">
        <f>IF(AND($E3&lt;6,$R3&gt;4),6,0)</f>
        <v>6</v>
      </c>
      <c r="L3" s="9">
        <f>IF(AND($E3&lt;7,$R3&gt;5),7,0)</f>
        <v>7</v>
      </c>
      <c r="M3" s="9">
        <f>IF(AND($E3&lt;8,$R3&gt;6),8,0)</f>
        <v>8</v>
      </c>
      <c r="N3" s="9">
        <f>IF(AND($E3&lt;9,$R3&gt;7),9,0)</f>
        <v>9</v>
      </c>
      <c r="O3" s="9">
        <f>IF(AND($E3&lt;10,$R3&gt;8),10,0)</f>
        <v>10</v>
      </c>
      <c r="P3" s="9">
        <f>IF(AND($E3&lt;11,$R3&gt;9),11,0)</f>
        <v>11</v>
      </c>
      <c r="Q3" s="9">
        <f>IF(AND($E3&lt;12,$R3&gt;10),12,0)</f>
        <v>12</v>
      </c>
      <c r="R3" s="6">
        <v>11</v>
      </c>
      <c r="S3" s="8"/>
    </row>
    <row r="4" spans="2:37">
      <c r="F4" s="85" t="s">
        <v>1</v>
      </c>
      <c r="G4" s="85" t="s">
        <v>2</v>
      </c>
      <c r="H4" s="85" t="s">
        <v>3</v>
      </c>
      <c r="I4" s="85" t="s">
        <v>4</v>
      </c>
      <c r="J4" s="85" t="s">
        <v>0</v>
      </c>
      <c r="K4" s="85" t="s">
        <v>5</v>
      </c>
      <c r="L4" s="85" t="s">
        <v>6</v>
      </c>
      <c r="M4" s="85" t="s">
        <v>7</v>
      </c>
      <c r="N4" s="85" t="s">
        <v>8</v>
      </c>
      <c r="O4" s="85" t="s">
        <v>9</v>
      </c>
      <c r="P4" s="85" t="s">
        <v>10</v>
      </c>
      <c r="Q4" s="85" t="s">
        <v>11</v>
      </c>
      <c r="R4" s="86" t="s">
        <v>13</v>
      </c>
      <c r="S4" s="87" t="s">
        <v>14</v>
      </c>
      <c r="U4" s="5" t="s">
        <v>1</v>
      </c>
      <c r="V4" s="5" t="s">
        <v>2</v>
      </c>
      <c r="W4" s="5" t="s">
        <v>3</v>
      </c>
      <c r="X4" s="5" t="s">
        <v>4</v>
      </c>
      <c r="Y4" s="5" t="s">
        <v>0</v>
      </c>
      <c r="Z4" s="5" t="s">
        <v>5</v>
      </c>
      <c r="AA4" s="5" t="s">
        <v>6</v>
      </c>
      <c r="AB4" s="5" t="s">
        <v>7</v>
      </c>
      <c r="AC4" s="5" t="s">
        <v>8</v>
      </c>
      <c r="AD4" s="5" t="s">
        <v>9</v>
      </c>
      <c r="AE4" s="5" t="s">
        <v>10</v>
      </c>
      <c r="AF4" s="5" t="s">
        <v>11</v>
      </c>
    </row>
    <row r="5" spans="2:37" ht="11.25" hidden="1" customHeight="1">
      <c r="F5" s="74">
        <f>F7/F6-1</f>
        <v>0.765029697233087</v>
      </c>
      <c r="G5" s="74">
        <f t="shared" ref="G5:Q5" si="0">G7/G6-1</f>
        <v>1.0148416155947722</v>
      </c>
      <c r="H5" s="74">
        <f t="shared" si="0"/>
        <v>1.3995501574448941</v>
      </c>
      <c r="I5" s="74">
        <f t="shared" si="0"/>
        <v>0.28267752148349157</v>
      </c>
      <c r="J5" s="74">
        <f t="shared" si="0"/>
        <v>-0.37125277572168769</v>
      </c>
      <c r="K5" s="74">
        <f t="shared" si="0"/>
        <v>0.51076728193992027</v>
      </c>
      <c r="L5" s="74">
        <f t="shared" si="0"/>
        <v>-0.15662650602409633</v>
      </c>
      <c r="M5" s="74">
        <f t="shared" si="0"/>
        <v>-0.21853777913735084</v>
      </c>
      <c r="N5" s="74">
        <f t="shared" si="0"/>
        <v>0.22185665440939295</v>
      </c>
      <c r="O5" s="74">
        <f t="shared" si="0"/>
        <v>-0.33093207230300081</v>
      </c>
      <c r="P5" s="74">
        <f t="shared" si="0"/>
        <v>-7.2629924925798783E-2</v>
      </c>
      <c r="Q5" s="74">
        <f t="shared" si="0"/>
        <v>2.1405324209296417E-2</v>
      </c>
      <c r="R5" s="81"/>
      <c r="S5" s="73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2:37">
      <c r="B6" s="75">
        <v>10</v>
      </c>
      <c r="C6" s="1">
        <v>4</v>
      </c>
      <c r="D6" s="27"/>
      <c r="E6" s="89" t="str">
        <f>INDEX($C$44:$C$70,$B$6)&amp;", "&amp;X12</f>
        <v>Product 3, 2009</v>
      </c>
      <c r="F6" s="93">
        <f>F45</f>
        <v>13806</v>
      </c>
      <c r="G6" s="93">
        <f t="shared" ref="G6:Q6" si="1">G45</f>
        <v>13543</v>
      </c>
      <c r="H6" s="93">
        <f t="shared" si="1"/>
        <v>11115</v>
      </c>
      <c r="I6" s="93">
        <f t="shared" si="1"/>
        <v>13266</v>
      </c>
      <c r="J6" s="93">
        <f t="shared" si="1"/>
        <v>21616</v>
      </c>
      <c r="K6" s="93">
        <f t="shared" si="1"/>
        <v>11052</v>
      </c>
      <c r="L6" s="93">
        <f t="shared" si="1"/>
        <v>21497</v>
      </c>
      <c r="M6" s="93">
        <f t="shared" si="1"/>
        <v>16345</v>
      </c>
      <c r="N6" s="93">
        <f t="shared" si="1"/>
        <v>15501</v>
      </c>
      <c r="O6" s="93">
        <f t="shared" si="1"/>
        <v>22627</v>
      </c>
      <c r="P6" s="93">
        <f t="shared" si="1"/>
        <v>17183</v>
      </c>
      <c r="Q6" s="94">
        <f t="shared" si="1"/>
        <v>23966</v>
      </c>
      <c r="R6" s="82">
        <f t="shared" ref="R6:R9" si="2">SUM(U6:AF6)</f>
        <v>201517</v>
      </c>
      <c r="S6" s="84"/>
      <c r="U6" s="76">
        <f>IF(AND(ISNUMBER(F6),ISNUMBER(F7)),F6,0)</f>
        <v>13806</v>
      </c>
      <c r="V6" s="76">
        <f t="shared" ref="V6:AF6" si="3">IF(AND(ISNUMBER(G6),ISNUMBER(G7)),G6,0)</f>
        <v>13543</v>
      </c>
      <c r="W6" s="76">
        <f t="shared" si="3"/>
        <v>11115</v>
      </c>
      <c r="X6" s="76">
        <f t="shared" si="3"/>
        <v>13266</v>
      </c>
      <c r="Y6" s="76">
        <f t="shared" si="3"/>
        <v>21616</v>
      </c>
      <c r="Z6" s="76">
        <f t="shared" si="3"/>
        <v>11052</v>
      </c>
      <c r="AA6" s="76">
        <f t="shared" si="3"/>
        <v>21497</v>
      </c>
      <c r="AB6" s="76">
        <f t="shared" si="3"/>
        <v>16345</v>
      </c>
      <c r="AC6" s="76">
        <f t="shared" si="3"/>
        <v>15501</v>
      </c>
      <c r="AD6" s="76">
        <f t="shared" si="3"/>
        <v>22627</v>
      </c>
      <c r="AE6" s="76">
        <f t="shared" si="3"/>
        <v>17183</v>
      </c>
      <c r="AF6" s="76">
        <f t="shared" si="3"/>
        <v>23966</v>
      </c>
      <c r="AG6" s="2"/>
      <c r="AH6" s="2"/>
      <c r="AI6" s="2"/>
      <c r="AJ6" s="2"/>
      <c r="AK6" s="2"/>
    </row>
    <row r="7" spans="2:37">
      <c r="B7" s="75"/>
      <c r="D7" s="28"/>
      <c r="E7" s="90">
        <f>X13</f>
        <v>2010</v>
      </c>
      <c r="F7" s="93">
        <f t="shared" ref="F7:Q7" si="4">F46</f>
        <v>24368</v>
      </c>
      <c r="G7" s="93">
        <f t="shared" si="4"/>
        <v>27287</v>
      </c>
      <c r="H7" s="93">
        <f t="shared" si="4"/>
        <v>26671</v>
      </c>
      <c r="I7" s="93">
        <f t="shared" si="4"/>
        <v>17016</v>
      </c>
      <c r="J7" s="93">
        <f t="shared" si="4"/>
        <v>13591</v>
      </c>
      <c r="K7" s="93">
        <f t="shared" si="4"/>
        <v>16697</v>
      </c>
      <c r="L7" s="93">
        <f t="shared" si="4"/>
        <v>18130</v>
      </c>
      <c r="M7" s="93">
        <f t="shared" si="4"/>
        <v>12773</v>
      </c>
      <c r="N7" s="93">
        <f t="shared" si="4"/>
        <v>18940</v>
      </c>
      <c r="O7" s="93">
        <f t="shared" si="4"/>
        <v>15139</v>
      </c>
      <c r="P7" s="93">
        <f t="shared" si="4"/>
        <v>15935</v>
      </c>
      <c r="Q7" s="94">
        <f t="shared" si="4"/>
        <v>24479</v>
      </c>
      <c r="R7" s="82">
        <f t="shared" si="2"/>
        <v>231026</v>
      </c>
      <c r="S7" s="84">
        <f>R7/R6-1</f>
        <v>0.14643429586585754</v>
      </c>
      <c r="U7" s="76">
        <f>IF(AND(ISNUMBER(F7),ISNUMBER(F6)),F7,0)</f>
        <v>24368</v>
      </c>
      <c r="V7" s="76">
        <f t="shared" ref="V7:AF7" si="5">IF(AND(ISNUMBER(G7),ISNUMBER(G6)),G7,0)</f>
        <v>27287</v>
      </c>
      <c r="W7" s="76">
        <f t="shared" si="5"/>
        <v>26671</v>
      </c>
      <c r="X7" s="76">
        <f t="shared" si="5"/>
        <v>17016</v>
      </c>
      <c r="Y7" s="76">
        <f t="shared" si="5"/>
        <v>13591</v>
      </c>
      <c r="Z7" s="76">
        <f t="shared" si="5"/>
        <v>16697</v>
      </c>
      <c r="AA7" s="76">
        <f t="shared" si="5"/>
        <v>18130</v>
      </c>
      <c r="AB7" s="76">
        <f t="shared" si="5"/>
        <v>12773</v>
      </c>
      <c r="AC7" s="76">
        <f t="shared" si="5"/>
        <v>18940</v>
      </c>
      <c r="AD7" s="76">
        <f t="shared" si="5"/>
        <v>15139</v>
      </c>
      <c r="AE7" s="76">
        <f t="shared" si="5"/>
        <v>15935</v>
      </c>
      <c r="AF7" s="76">
        <f t="shared" si="5"/>
        <v>24479</v>
      </c>
    </row>
    <row r="8" spans="2:37">
      <c r="B8" s="75">
        <v>8</v>
      </c>
      <c r="D8" s="27"/>
      <c r="E8" s="91" t="str">
        <f>INDEX($C$44:$C$70,$B$8)&amp;", "&amp;X14</f>
        <v>Product 1, 2009</v>
      </c>
      <c r="F8" s="93" t="e">
        <f t="shared" ref="F8:Q8" si="6">F47</f>
        <v>#N/A</v>
      </c>
      <c r="G8" s="93">
        <f t="shared" si="6"/>
        <v>18272</v>
      </c>
      <c r="H8" s="93">
        <f t="shared" si="6"/>
        <v>13227</v>
      </c>
      <c r="I8" s="93">
        <f t="shared" si="6"/>
        <v>19608</v>
      </c>
      <c r="J8" s="93">
        <f t="shared" si="6"/>
        <v>19736</v>
      </c>
      <c r="K8" s="93">
        <f t="shared" si="6"/>
        <v>28268</v>
      </c>
      <c r="L8" s="93">
        <f t="shared" si="6"/>
        <v>14062</v>
      </c>
      <c r="M8" s="93">
        <f t="shared" si="6"/>
        <v>29618</v>
      </c>
      <c r="N8" s="93">
        <f t="shared" si="6"/>
        <v>28252</v>
      </c>
      <c r="O8" s="93">
        <f t="shared" si="6"/>
        <v>14361</v>
      </c>
      <c r="P8" s="93">
        <f t="shared" si="6"/>
        <v>29184</v>
      </c>
      <c r="Q8" s="94">
        <f t="shared" si="6"/>
        <v>16510</v>
      </c>
      <c r="R8" s="82">
        <f t="shared" si="2"/>
        <v>171043</v>
      </c>
      <c r="S8" s="84"/>
      <c r="U8" s="76">
        <f t="shared" ref="U8:AF8" si="7">IF(AND(ISNUMBER(F8),ISNUMBER(F9)),F8,0)</f>
        <v>0</v>
      </c>
      <c r="V8" s="76">
        <f t="shared" si="7"/>
        <v>18272</v>
      </c>
      <c r="W8" s="76">
        <f t="shared" si="7"/>
        <v>13227</v>
      </c>
      <c r="X8" s="76">
        <f t="shared" si="7"/>
        <v>19608</v>
      </c>
      <c r="Y8" s="76">
        <f t="shared" si="7"/>
        <v>19736</v>
      </c>
      <c r="Z8" s="76">
        <f t="shared" si="7"/>
        <v>28268</v>
      </c>
      <c r="AA8" s="76">
        <f t="shared" si="7"/>
        <v>14062</v>
      </c>
      <c r="AB8" s="76">
        <f t="shared" si="7"/>
        <v>29618</v>
      </c>
      <c r="AC8" s="76">
        <f t="shared" si="7"/>
        <v>28252</v>
      </c>
      <c r="AD8" s="76">
        <f t="shared" si="7"/>
        <v>0</v>
      </c>
      <c r="AE8" s="76">
        <f t="shared" si="7"/>
        <v>0</v>
      </c>
      <c r="AF8" s="76">
        <f t="shared" si="7"/>
        <v>0</v>
      </c>
    </row>
    <row r="9" spans="2:37">
      <c r="D9" s="28"/>
      <c r="E9" s="92">
        <f>X15</f>
        <v>2010</v>
      </c>
      <c r="F9" s="93">
        <f t="shared" ref="F9:Q9" si="8">F48</f>
        <v>14473</v>
      </c>
      <c r="G9" s="93">
        <f t="shared" si="8"/>
        <v>27523</v>
      </c>
      <c r="H9" s="93">
        <f t="shared" si="8"/>
        <v>20003</v>
      </c>
      <c r="I9" s="93">
        <f t="shared" si="8"/>
        <v>25338</v>
      </c>
      <c r="J9" s="93">
        <f t="shared" si="8"/>
        <v>12444</v>
      </c>
      <c r="K9" s="93">
        <f t="shared" si="8"/>
        <v>26836</v>
      </c>
      <c r="L9" s="93">
        <f t="shared" si="8"/>
        <v>11699</v>
      </c>
      <c r="M9" s="93">
        <f t="shared" si="8"/>
        <v>18151</v>
      </c>
      <c r="N9" s="93">
        <f t="shared" si="8"/>
        <v>28029</v>
      </c>
      <c r="O9" s="93" t="e">
        <f t="shared" si="8"/>
        <v>#N/A</v>
      </c>
      <c r="P9" s="93" t="e">
        <f t="shared" si="8"/>
        <v>#N/A</v>
      </c>
      <c r="Q9" s="94" t="e">
        <f t="shared" si="8"/>
        <v>#N/A</v>
      </c>
      <c r="R9" s="83">
        <f t="shared" si="2"/>
        <v>170023</v>
      </c>
      <c r="S9" s="84">
        <f>R9/R8-1</f>
        <v>-5.9634127090848477E-3</v>
      </c>
      <c r="U9" s="76">
        <f t="shared" ref="U9:AF9" si="9">IF(AND(ISNUMBER(F9),ISNUMBER(F8)),F9,0)</f>
        <v>0</v>
      </c>
      <c r="V9" s="76">
        <f t="shared" si="9"/>
        <v>27523</v>
      </c>
      <c r="W9" s="76">
        <f t="shared" si="9"/>
        <v>20003</v>
      </c>
      <c r="X9" s="76">
        <f t="shared" si="9"/>
        <v>25338</v>
      </c>
      <c r="Y9" s="76">
        <f t="shared" si="9"/>
        <v>12444</v>
      </c>
      <c r="Z9" s="76">
        <f t="shared" si="9"/>
        <v>26836</v>
      </c>
      <c r="AA9" s="76">
        <f t="shared" si="9"/>
        <v>11699</v>
      </c>
      <c r="AB9" s="76">
        <f t="shared" si="9"/>
        <v>18151</v>
      </c>
      <c r="AC9" s="76">
        <f t="shared" si="9"/>
        <v>28029</v>
      </c>
      <c r="AD9" s="76">
        <f t="shared" si="9"/>
        <v>0</v>
      </c>
      <c r="AE9" s="76">
        <f t="shared" si="9"/>
        <v>0</v>
      </c>
      <c r="AF9" s="76">
        <f t="shared" si="9"/>
        <v>0</v>
      </c>
    </row>
    <row r="10" spans="2:37">
      <c r="W10" s="7"/>
    </row>
    <row r="11" spans="2:37">
      <c r="V11" s="88"/>
      <c r="X11" s="95" t="s">
        <v>63</v>
      </c>
    </row>
    <row r="12" spans="2:37">
      <c r="X12" s="79">
        <v>2009</v>
      </c>
    </row>
    <row r="13" spans="2:37">
      <c r="X13" s="80">
        <v>2010</v>
      </c>
    </row>
    <row r="14" spans="2:37">
      <c r="X14" s="77">
        <v>2009</v>
      </c>
    </row>
    <row r="15" spans="2:37">
      <c r="X15" s="78">
        <v>2010</v>
      </c>
    </row>
    <row r="17" spans="24:24">
      <c r="X17" s="1" t="str">
        <f>IF(B6=B8,"Mmmh… How about choosing two DIFFERENT products?","")</f>
        <v/>
      </c>
    </row>
    <row r="42" spans="2:18">
      <c r="E42" s="48"/>
    </row>
    <row r="43" spans="2:18">
      <c r="E43" s="48"/>
    </row>
    <row r="44" spans="2:18" ht="17.25" customHeight="1">
      <c r="B44" s="49">
        <v>1</v>
      </c>
      <c r="C44" s="50" t="s">
        <v>12</v>
      </c>
      <c r="E44" s="59" t="s">
        <v>58</v>
      </c>
      <c r="F44" s="36" t="s">
        <v>1</v>
      </c>
      <c r="G44" s="36" t="s">
        <v>2</v>
      </c>
      <c r="H44" s="36" t="s">
        <v>3</v>
      </c>
      <c r="I44" s="36" t="s">
        <v>4</v>
      </c>
      <c r="J44" s="36" t="s">
        <v>0</v>
      </c>
      <c r="K44" s="36" t="s">
        <v>5</v>
      </c>
      <c r="L44" s="36" t="s">
        <v>6</v>
      </c>
      <c r="M44" s="36" t="s">
        <v>7</v>
      </c>
      <c r="N44" s="36" t="s">
        <v>8</v>
      </c>
      <c r="O44" s="36" t="s">
        <v>9</v>
      </c>
      <c r="P44" s="36" t="s">
        <v>10</v>
      </c>
      <c r="Q44" s="36" t="s">
        <v>11</v>
      </c>
    </row>
    <row r="45" spans="2:18" ht="12.75" customHeight="1">
      <c r="B45" s="51">
        <v>2</v>
      </c>
      <c r="C45" s="52" t="s">
        <v>42</v>
      </c>
      <c r="E45" s="37" t="str">
        <f>VLOOKUP(B6,$B$44:$C$70,2,0)</f>
        <v>Product 3</v>
      </c>
      <c r="F45" s="38">
        <f t="shared" ref="F45:Q45" si="10">IF(F$3&gt;0,IF($B$6&lt;8,VLOOKUP($B$6,$D$61:$Q$68,COLUMN()-3,0),F51),NA())</f>
        <v>13806</v>
      </c>
      <c r="G45" s="39">
        <f t="shared" si="10"/>
        <v>13543</v>
      </c>
      <c r="H45" s="39">
        <f t="shared" si="10"/>
        <v>11115</v>
      </c>
      <c r="I45" s="39">
        <f t="shared" si="10"/>
        <v>13266</v>
      </c>
      <c r="J45" s="39">
        <f t="shared" si="10"/>
        <v>21616</v>
      </c>
      <c r="K45" s="39">
        <f t="shared" si="10"/>
        <v>11052</v>
      </c>
      <c r="L45" s="39">
        <f t="shared" si="10"/>
        <v>21497</v>
      </c>
      <c r="M45" s="39">
        <f t="shared" si="10"/>
        <v>16345</v>
      </c>
      <c r="N45" s="39">
        <f t="shared" si="10"/>
        <v>15501</v>
      </c>
      <c r="O45" s="39">
        <f t="shared" si="10"/>
        <v>22627</v>
      </c>
      <c r="P45" s="39">
        <f t="shared" si="10"/>
        <v>17183</v>
      </c>
      <c r="Q45" s="40">
        <f t="shared" si="10"/>
        <v>23966</v>
      </c>
      <c r="R45" s="2"/>
    </row>
    <row r="46" spans="2:18">
      <c r="B46" s="51">
        <v>3</v>
      </c>
      <c r="C46" s="52" t="s">
        <v>43</v>
      </c>
      <c r="E46" s="37" t="str">
        <f>VLOOKUP(B6,$B$44:$C$70,2,0)</f>
        <v>Product 3</v>
      </c>
      <c r="F46" s="41">
        <f t="shared" ref="F46:Q46" si="11">IF(F$3&gt;0,IF($B$6&lt;8,VLOOKUP($B$6&amp;10,$D$61:$Q$68,COLUMN()-3,0),F52),NA())</f>
        <v>24368</v>
      </c>
      <c r="G46" s="3">
        <f t="shared" si="11"/>
        <v>27287</v>
      </c>
      <c r="H46" s="3">
        <f t="shared" si="11"/>
        <v>26671</v>
      </c>
      <c r="I46" s="3">
        <f t="shared" si="11"/>
        <v>17016</v>
      </c>
      <c r="J46" s="3">
        <f t="shared" si="11"/>
        <v>13591</v>
      </c>
      <c r="K46" s="3">
        <f t="shared" si="11"/>
        <v>16697</v>
      </c>
      <c r="L46" s="3">
        <f t="shared" si="11"/>
        <v>18130</v>
      </c>
      <c r="M46" s="3">
        <f t="shared" si="11"/>
        <v>12773</v>
      </c>
      <c r="N46" s="3">
        <f t="shared" si="11"/>
        <v>18940</v>
      </c>
      <c r="O46" s="3">
        <f t="shared" si="11"/>
        <v>15139</v>
      </c>
      <c r="P46" s="3">
        <f t="shared" si="11"/>
        <v>15935</v>
      </c>
      <c r="Q46" s="42">
        <f t="shared" si="11"/>
        <v>24479</v>
      </c>
      <c r="R46" s="2"/>
    </row>
    <row r="47" spans="2:18">
      <c r="B47" s="51">
        <v>4</v>
      </c>
      <c r="C47" s="52" t="s">
        <v>44</v>
      </c>
      <c r="E47" s="37" t="str">
        <f>VLOOKUP(B8,$B$44:$C$70,2,0)</f>
        <v>Product 1</v>
      </c>
      <c r="F47" s="56" t="e">
        <f t="shared" ref="F47:Q47" si="12">IF(F$3&gt;0,IF($B$8&lt;8,VLOOKUP($B$8,$D$61:$Q$68,COLUMN()-3,0),F53),NA())</f>
        <v>#N/A</v>
      </c>
      <c r="G47" s="57">
        <f t="shared" si="12"/>
        <v>18272</v>
      </c>
      <c r="H47" s="57">
        <f t="shared" si="12"/>
        <v>13227</v>
      </c>
      <c r="I47" s="57">
        <f t="shared" si="12"/>
        <v>19608</v>
      </c>
      <c r="J47" s="57">
        <f t="shared" si="12"/>
        <v>19736</v>
      </c>
      <c r="K47" s="57">
        <f t="shared" si="12"/>
        <v>28268</v>
      </c>
      <c r="L47" s="57">
        <f t="shared" si="12"/>
        <v>14062</v>
      </c>
      <c r="M47" s="57">
        <f t="shared" si="12"/>
        <v>29618</v>
      </c>
      <c r="N47" s="57">
        <f t="shared" si="12"/>
        <v>28252</v>
      </c>
      <c r="O47" s="57">
        <f t="shared" si="12"/>
        <v>14361</v>
      </c>
      <c r="P47" s="57">
        <f t="shared" si="12"/>
        <v>29184</v>
      </c>
      <c r="Q47" s="58">
        <f t="shared" si="12"/>
        <v>16510</v>
      </c>
      <c r="R47" s="2"/>
    </row>
    <row r="48" spans="2:18">
      <c r="B48" s="51">
        <v>5</v>
      </c>
      <c r="C48" s="52" t="s">
        <v>45</v>
      </c>
      <c r="E48" s="37" t="str">
        <f>VLOOKUP(B8,$B$44:$C$70,2,0)</f>
        <v>Product 1</v>
      </c>
      <c r="F48" s="43">
        <f t="shared" ref="F48:Q48" si="13">IF(F$3&gt;0,IF($B$8&lt;8,VLOOKUP($B$8&amp;10,$D$61:$Q$68,COLUMN()-3,0),F54),NA())</f>
        <v>14473</v>
      </c>
      <c r="G48" s="44">
        <f t="shared" si="13"/>
        <v>27523</v>
      </c>
      <c r="H48" s="44">
        <f t="shared" si="13"/>
        <v>20003</v>
      </c>
      <c r="I48" s="44">
        <f t="shared" si="13"/>
        <v>25338</v>
      </c>
      <c r="J48" s="44">
        <f t="shared" si="13"/>
        <v>12444</v>
      </c>
      <c r="K48" s="44">
        <f t="shared" si="13"/>
        <v>26836</v>
      </c>
      <c r="L48" s="44">
        <f t="shared" si="13"/>
        <v>11699</v>
      </c>
      <c r="M48" s="44">
        <f t="shared" si="13"/>
        <v>18151</v>
      </c>
      <c r="N48" s="44">
        <f t="shared" si="13"/>
        <v>28029</v>
      </c>
      <c r="O48" s="44" t="e">
        <f t="shared" si="13"/>
        <v>#N/A</v>
      </c>
      <c r="P48" s="44" t="e">
        <f t="shared" si="13"/>
        <v>#N/A</v>
      </c>
      <c r="Q48" s="45" t="e">
        <f t="shared" si="13"/>
        <v>#N/A</v>
      </c>
      <c r="R48" s="2"/>
    </row>
    <row r="49" spans="2:18">
      <c r="B49" s="51">
        <v>6</v>
      </c>
      <c r="C49" s="52" t="s">
        <v>46</v>
      </c>
      <c r="R49" s="2"/>
    </row>
    <row r="50" spans="2:18">
      <c r="B50" s="51">
        <v>7</v>
      </c>
      <c r="C50" s="52" t="s">
        <v>42</v>
      </c>
      <c r="E50" s="46" t="s">
        <v>57</v>
      </c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2"/>
    </row>
    <row r="51" spans="2:18">
      <c r="B51" s="51">
        <v>8</v>
      </c>
      <c r="C51" s="52" t="s">
        <v>15</v>
      </c>
      <c r="E51" s="37" t="str">
        <f>VLOOKUP(B6,$B$44:$C$70,2,0)</f>
        <v>Product 3</v>
      </c>
      <c r="F51" s="38">
        <f>IF(F$3&gt;0,IF(SUMIFS(data!F$6:F$45,data!$A$6:$A$45,$B$6,data!$E$6:$E$45,$X12)=0,NA(),SUMIFS(data!F$6:F$45,data!$A$6:$A$45,$B$6,data!$E$6:$E$45,$X12)),NA())</f>
        <v>13806</v>
      </c>
      <c r="G51" s="39">
        <f>IF(G$3&gt;0,IF(SUMIFS(data!G$6:G$45,data!$A$6:$A$45,$B$6,data!$E$6:$E$45,$X12)=0,NA(),SUMIFS(data!G$6:G$45,data!$A$6:$A$45,$B$6,data!$E$6:$E$45,$X12)),NA())</f>
        <v>13543</v>
      </c>
      <c r="H51" s="39">
        <f>IF(H$3&gt;0,IF(SUMIFS(data!H$6:H$45,data!$A$6:$A$45,$B$6,data!$E$6:$E$45,$X12)=0,NA(),SUMIFS(data!H$6:H$45,data!$A$6:$A$45,$B$6,data!$E$6:$E$45,$X12)),NA())</f>
        <v>11115</v>
      </c>
      <c r="I51" s="39">
        <f>IF(I$3&gt;0,IF(SUMIFS(data!I$6:I$45,data!$A$6:$A$45,$B$6,data!$E$6:$E$45,$X12)=0,NA(),SUMIFS(data!I$6:I$45,data!$A$6:$A$45,$B$6,data!$E$6:$E$45,$X12)),NA())</f>
        <v>13266</v>
      </c>
      <c r="J51" s="39">
        <f>IF(J$3&gt;0,IF(SUMIFS(data!J$6:J$45,data!$A$6:$A$45,$B$6,data!$E$6:$E$45,$X12)=0,NA(),SUMIFS(data!J$6:J$45,data!$A$6:$A$45,$B$6,data!$E$6:$E$45,$X12)),NA())</f>
        <v>21616</v>
      </c>
      <c r="K51" s="39">
        <f>IF(K$3&gt;0,IF(SUMIFS(data!K$6:K$45,data!$A$6:$A$45,$B$6,data!$E$6:$E$45,$X12)=0,NA(),SUMIFS(data!K$6:K$45,data!$A$6:$A$45,$B$6,data!$E$6:$E$45,$X12)),NA())</f>
        <v>11052</v>
      </c>
      <c r="L51" s="39">
        <f>IF(L$3&gt;0,IF(SUMIFS(data!L$6:L$45,data!$A$6:$A$45,$B$6,data!$E$6:$E$45,$X12)=0,NA(),SUMIFS(data!L$6:L$45,data!$A$6:$A$45,$B$6,data!$E$6:$E$45,$X12)),NA())</f>
        <v>21497</v>
      </c>
      <c r="M51" s="39">
        <f>IF(M$3&gt;0,IF(SUMIFS(data!M$6:M$45,data!$A$6:$A$45,$B$6,data!$E$6:$E$45,$X12)=0,NA(),SUMIFS(data!M$6:M$45,data!$A$6:$A$45,$B$6,data!$E$6:$E$45,$X12)),NA())</f>
        <v>16345</v>
      </c>
      <c r="N51" s="39">
        <f>IF(N$3&gt;0,IF(SUMIFS(data!N$6:N$45,data!$A$6:$A$45,$B$6,data!$E$6:$E$45,$X12)=0,NA(),SUMIFS(data!N$6:N$45,data!$A$6:$A$45,$B$6,data!$E$6:$E$45,$X12)),NA())</f>
        <v>15501</v>
      </c>
      <c r="O51" s="39">
        <f>IF(O$3&gt;0,IF(SUMIFS(data!O$6:O$45,data!$A$6:$A$45,$B$6,data!$E$6:$E$45,$X12)=0,NA(),SUMIFS(data!O$6:O$45,data!$A$6:$A$45,$B$6,data!$E$6:$E$45,$X12)),NA())</f>
        <v>22627</v>
      </c>
      <c r="P51" s="39">
        <f>IF(P$3&gt;0,IF(SUMIFS(data!P$6:P$45,data!$A$6:$A$45,$B$6,data!$E$6:$E$45,$X12)=0,NA(),SUMIFS(data!P$6:P$45,data!$A$6:$A$45,$B$6,data!$E$6:$E$45,$X12)),NA())</f>
        <v>17183</v>
      </c>
      <c r="Q51" s="40">
        <f>IF(Q$3&gt;0,IF(SUMIFS(data!Q$6:Q$45,data!$A$6:$A$45,$B$6,data!$E$6:$E$45,$X12)=0,NA(),SUMIFS(data!Q$6:Q$45,data!$A$6:$A$45,$B$6,data!$E$6:$E$45,$X12)),NA())</f>
        <v>23966</v>
      </c>
      <c r="R51" s="2"/>
    </row>
    <row r="52" spans="2:18">
      <c r="B52" s="51">
        <v>9</v>
      </c>
      <c r="C52" s="52" t="s">
        <v>16</v>
      </c>
      <c r="E52" s="37" t="str">
        <f>VLOOKUP(B6,$B$44:$C$70,2,0)</f>
        <v>Product 3</v>
      </c>
      <c r="F52" s="41">
        <f>IF(F$3&gt;0,IF(SUMIFS(data!F$6:F$45,data!$A$6:$A$45,$B$6,data!$E$6:$E$45,$X13)=0,NA(),SUMIFS(data!F$6:F$45,data!$A$6:$A$45,$B$6,data!$E$6:$E$45,$X13)),NA())</f>
        <v>24368</v>
      </c>
      <c r="G52" s="3">
        <f>IF(G$3&gt;0,IF(SUMIFS(data!G$6:G$45,data!$A$6:$A$45,$B$6,data!$E$6:$E$45,$X13)=0,NA(),SUMIFS(data!G$6:G$45,data!$A$6:$A$45,$B$6,data!$E$6:$E$45,$X13)),NA())</f>
        <v>27287</v>
      </c>
      <c r="H52" s="3">
        <f>IF(H$3&gt;0,IF(SUMIFS(data!H$6:H$45,data!$A$6:$A$45,$B$6,data!$E$6:$E$45,$X13)=0,NA(),SUMIFS(data!H$6:H$45,data!$A$6:$A$45,$B$6,data!$E$6:$E$45,$X13)),NA())</f>
        <v>26671</v>
      </c>
      <c r="I52" s="3">
        <f>IF(I$3&gt;0,IF(SUMIFS(data!I$6:I$45,data!$A$6:$A$45,$B$6,data!$E$6:$E$45,$X13)=0,NA(),SUMIFS(data!I$6:I$45,data!$A$6:$A$45,$B$6,data!$E$6:$E$45,$X13)),NA())</f>
        <v>17016</v>
      </c>
      <c r="J52" s="3">
        <f>IF(J$3&gt;0,IF(SUMIFS(data!J$6:J$45,data!$A$6:$A$45,$B$6,data!$E$6:$E$45,$X13)=0,NA(),SUMIFS(data!J$6:J$45,data!$A$6:$A$45,$B$6,data!$E$6:$E$45,$X13)),NA())</f>
        <v>13591</v>
      </c>
      <c r="K52" s="3">
        <f>IF(K$3&gt;0,IF(SUMIFS(data!K$6:K$45,data!$A$6:$A$45,$B$6,data!$E$6:$E$45,$X13)=0,NA(),SUMIFS(data!K$6:K$45,data!$A$6:$A$45,$B$6,data!$E$6:$E$45,$X13)),NA())</f>
        <v>16697</v>
      </c>
      <c r="L52" s="3">
        <f>IF(L$3&gt;0,IF(SUMIFS(data!L$6:L$45,data!$A$6:$A$45,$B$6,data!$E$6:$E$45,$X13)=0,NA(),SUMIFS(data!L$6:L$45,data!$A$6:$A$45,$B$6,data!$E$6:$E$45,$X13)),NA())</f>
        <v>18130</v>
      </c>
      <c r="M52" s="3">
        <f>IF(M$3&gt;0,IF(SUMIFS(data!M$6:M$45,data!$A$6:$A$45,$B$6,data!$E$6:$E$45,$X13)=0,NA(),SUMIFS(data!M$6:M$45,data!$A$6:$A$45,$B$6,data!$E$6:$E$45,$X13)),NA())</f>
        <v>12773</v>
      </c>
      <c r="N52" s="3">
        <f>IF(N$3&gt;0,IF(SUMIFS(data!N$6:N$45,data!$A$6:$A$45,$B$6,data!$E$6:$E$45,$X13)=0,NA(),SUMIFS(data!N$6:N$45,data!$A$6:$A$45,$B$6,data!$E$6:$E$45,$X13)),NA())</f>
        <v>18940</v>
      </c>
      <c r="O52" s="3">
        <f>IF(O$3&gt;0,IF(SUMIFS(data!O$6:O$45,data!$A$6:$A$45,$B$6,data!$E$6:$E$45,$X13)=0,NA(),SUMIFS(data!O$6:O$45,data!$A$6:$A$45,$B$6,data!$E$6:$E$45,$X13)),NA())</f>
        <v>15139</v>
      </c>
      <c r="P52" s="3">
        <f>IF(P$3&gt;0,IF(SUMIFS(data!P$6:P$45,data!$A$6:$A$45,$B$6,data!$E$6:$E$45,$X13)=0,NA(),SUMIFS(data!P$6:P$45,data!$A$6:$A$45,$B$6,data!$E$6:$E$45,$X13)),NA())</f>
        <v>15935</v>
      </c>
      <c r="Q52" s="42">
        <f>IF(Q$3&gt;0,IF(SUMIFS(data!Q$6:Q$45,data!$A$6:$A$45,$B$6,data!$E$6:$E$45,$X13)=0,NA(),SUMIFS(data!Q$6:Q$45,data!$A$6:$A$45,$B$6,data!$E$6:$E$45,$X13)),NA())</f>
        <v>24479</v>
      </c>
      <c r="R52" s="2"/>
    </row>
    <row r="53" spans="2:18">
      <c r="B53" s="51">
        <v>10</v>
      </c>
      <c r="C53" s="52" t="s">
        <v>17</v>
      </c>
      <c r="E53" s="37" t="str">
        <f>VLOOKUP(B8,$B$44:$C$70,2,0)</f>
        <v>Product 1</v>
      </c>
      <c r="F53" s="56" t="e">
        <f>IF(F$3&gt;0,IF(SUMIFS(data!F$6:F$45,data!$A$6:$A$45,$B$8,data!$E$6:$E$45,$X14)=0,NA(),SUMIFS(data!F$6:F$45,data!$A$6:$A$45,$B$8,data!$E$6:$E$45,$X14)),NA())</f>
        <v>#N/A</v>
      </c>
      <c r="G53" s="57">
        <f>IF(G$3&gt;0,IF(SUMIFS(data!G$6:G$45,data!$A$6:$A$45,$B$8,data!$E$6:$E$45,$X14)=0,NA(),SUMIFS(data!G$6:G$45,data!$A$6:$A$45,$B$8,data!$E$6:$E$45,$X14)),NA())</f>
        <v>18272</v>
      </c>
      <c r="H53" s="57">
        <f>IF(H$3&gt;0,IF(SUMIFS(data!H$6:H$45,data!$A$6:$A$45,$B$8,data!$E$6:$E$45,$X14)=0,NA(),SUMIFS(data!H$6:H$45,data!$A$6:$A$45,$B$8,data!$E$6:$E$45,$X14)),NA())</f>
        <v>13227</v>
      </c>
      <c r="I53" s="57">
        <f>IF(I$3&gt;0,IF(SUMIFS(data!I$6:I$45,data!$A$6:$A$45,$B$8,data!$E$6:$E$45,$X14)=0,NA(),SUMIFS(data!I$6:I$45,data!$A$6:$A$45,$B$8,data!$E$6:$E$45,$X14)),NA())</f>
        <v>19608</v>
      </c>
      <c r="J53" s="57">
        <f>IF(J$3&gt;0,IF(SUMIFS(data!J$6:J$45,data!$A$6:$A$45,$B$8,data!$E$6:$E$45,$X14)=0,NA(),SUMIFS(data!J$6:J$45,data!$A$6:$A$45,$B$8,data!$E$6:$E$45,$X14)),NA())</f>
        <v>19736</v>
      </c>
      <c r="K53" s="57">
        <f>IF(K$3&gt;0,IF(SUMIFS(data!K$6:K$45,data!$A$6:$A$45,$B$8,data!$E$6:$E$45,$X14)=0,NA(),SUMIFS(data!K$6:K$45,data!$A$6:$A$45,$B$8,data!$E$6:$E$45,$X14)),NA())</f>
        <v>28268</v>
      </c>
      <c r="L53" s="57">
        <f>IF(L$3&gt;0,IF(SUMIFS(data!L$6:L$45,data!$A$6:$A$45,$B$8,data!$E$6:$E$45,$X14)=0,NA(),SUMIFS(data!L$6:L$45,data!$A$6:$A$45,$B$8,data!$E$6:$E$45,$X14)),NA())</f>
        <v>14062</v>
      </c>
      <c r="M53" s="57">
        <f>IF(M$3&gt;0,IF(SUMIFS(data!M$6:M$45,data!$A$6:$A$45,$B$8,data!$E$6:$E$45,$X14)=0,NA(),SUMIFS(data!M$6:M$45,data!$A$6:$A$45,$B$8,data!$E$6:$E$45,$X14)),NA())</f>
        <v>29618</v>
      </c>
      <c r="N53" s="57">
        <f>IF(N$3&gt;0,IF(SUMIFS(data!N$6:N$45,data!$A$6:$A$45,$B$8,data!$E$6:$E$45,$X14)=0,NA(),SUMIFS(data!N$6:N$45,data!$A$6:$A$45,$B$8,data!$E$6:$E$45,$X14)),NA())</f>
        <v>28252</v>
      </c>
      <c r="O53" s="57">
        <f>IF(O$3&gt;0,IF(SUMIFS(data!O$6:O$45,data!$A$6:$A$45,$B$8,data!$E$6:$E$45,$X14)=0,NA(),SUMIFS(data!O$6:O$45,data!$A$6:$A$45,$B$8,data!$E$6:$E$45,$X14)),NA())</f>
        <v>14361</v>
      </c>
      <c r="P53" s="57">
        <f>IF(P$3&gt;0,IF(SUMIFS(data!P$6:P$45,data!$A$6:$A$45,$B$8,data!$E$6:$E$45,$X14)=0,NA(),SUMIFS(data!P$6:P$45,data!$A$6:$A$45,$B$8,data!$E$6:$E$45,$X14)),NA())</f>
        <v>29184</v>
      </c>
      <c r="Q53" s="58">
        <f>IF(Q$3&gt;0,IF(SUMIFS(data!Q$6:Q$45,data!$A$6:$A$45,$B$8,data!$E$6:$E$45,$X14)=0,NA(),SUMIFS(data!Q$6:Q$45,data!$A$6:$A$45,$B$8,data!$E$6:$E$45,$X14)),NA())</f>
        <v>16510</v>
      </c>
      <c r="R53" s="2"/>
    </row>
    <row r="54" spans="2:18">
      <c r="B54" s="51">
        <v>11</v>
      </c>
      <c r="C54" s="52" t="s">
        <v>18</v>
      </c>
      <c r="E54" s="37" t="str">
        <f>VLOOKUP(B8,$B$44:$C$70,2,0)</f>
        <v>Product 1</v>
      </c>
      <c r="F54" s="43">
        <f>IF(F$3&gt;0,IF(SUMIFS(data!F$6:F$45,data!$A$6:$A$45,$B$8,data!$E$6:$E$45,$X15)=0,NA(),SUMIFS(data!F$6:F$45,data!$A$6:$A$45,$B$8,data!$E$6:$E$45,$X15)),NA())</f>
        <v>14473</v>
      </c>
      <c r="G54" s="44">
        <f>IF(G$3&gt;0,IF(SUMIFS(data!G$6:G$45,data!$A$6:$A$45,$B$8,data!$E$6:$E$45,$X15)=0,NA(),SUMIFS(data!G$6:G$45,data!$A$6:$A$45,$B$8,data!$E$6:$E$45,$X15)),NA())</f>
        <v>27523</v>
      </c>
      <c r="H54" s="44">
        <f>IF(H$3&gt;0,IF(SUMIFS(data!H$6:H$45,data!$A$6:$A$45,$B$8,data!$E$6:$E$45,$X15)=0,NA(),SUMIFS(data!H$6:H$45,data!$A$6:$A$45,$B$8,data!$E$6:$E$45,$X15)),NA())</f>
        <v>20003</v>
      </c>
      <c r="I54" s="44">
        <f>IF(I$3&gt;0,IF(SUMIFS(data!I$6:I$45,data!$A$6:$A$45,$B$8,data!$E$6:$E$45,$X15)=0,NA(),SUMIFS(data!I$6:I$45,data!$A$6:$A$45,$B$8,data!$E$6:$E$45,$X15)),NA())</f>
        <v>25338</v>
      </c>
      <c r="J54" s="44">
        <f>IF(J$3&gt;0,IF(SUMIFS(data!J$6:J$45,data!$A$6:$A$45,$B$8,data!$E$6:$E$45,$X15)=0,NA(),SUMIFS(data!J$6:J$45,data!$A$6:$A$45,$B$8,data!$E$6:$E$45,$X15)),NA())</f>
        <v>12444</v>
      </c>
      <c r="K54" s="44">
        <f>IF(K$3&gt;0,IF(SUMIFS(data!K$6:K$45,data!$A$6:$A$45,$B$8,data!$E$6:$E$45,$X15)=0,NA(),SUMIFS(data!K$6:K$45,data!$A$6:$A$45,$B$8,data!$E$6:$E$45,$X15)),NA())</f>
        <v>26836</v>
      </c>
      <c r="L54" s="44">
        <f>IF(L$3&gt;0,IF(SUMIFS(data!L$6:L$45,data!$A$6:$A$45,$B$8,data!$E$6:$E$45,$X15)=0,NA(),SUMIFS(data!L$6:L$45,data!$A$6:$A$45,$B$8,data!$E$6:$E$45,$X15)),NA())</f>
        <v>11699</v>
      </c>
      <c r="M54" s="44">
        <f>IF(M$3&gt;0,IF(SUMIFS(data!M$6:M$45,data!$A$6:$A$45,$B$8,data!$E$6:$E$45,$X15)=0,NA(),SUMIFS(data!M$6:M$45,data!$A$6:$A$45,$B$8,data!$E$6:$E$45,$X15)),NA())</f>
        <v>18151</v>
      </c>
      <c r="N54" s="44">
        <f>IF(N$3&gt;0,IF(SUMIFS(data!N$6:N$45,data!$A$6:$A$45,$B$8,data!$E$6:$E$45,$X15)=0,NA(),SUMIFS(data!N$6:N$45,data!$A$6:$A$45,$B$8,data!$E$6:$E$45,$X15)),NA())</f>
        <v>28029</v>
      </c>
      <c r="O54" s="44" t="e">
        <f>IF(O$3&gt;0,IF(SUMIFS(data!O$6:O$45,data!$A$6:$A$45,$B$8,data!$E$6:$E$45,$X15)=0,NA(),SUMIFS(data!O$6:O$45,data!$A$6:$A$45,$B$8,data!$E$6:$E$45,$X15)),NA())</f>
        <v>#N/A</v>
      </c>
      <c r="P54" s="44" t="e">
        <f>IF(P$3&gt;0,IF(SUMIFS(data!P$6:P$45,data!$A$6:$A$45,$B$8,data!$E$6:$E$45,$X15)=0,NA(),SUMIFS(data!P$6:P$45,data!$A$6:$A$45,$B$8,data!$E$6:$E$45,$X15)),NA())</f>
        <v>#N/A</v>
      </c>
      <c r="Q54" s="45" t="e">
        <f>IF(Q$3&gt;0,IF(SUMIFS(data!Q$6:Q$45,data!$A$6:$A$45,$B$8,data!$E$6:$E$45,$X15)=0,NA(),SUMIFS(data!Q$6:Q$45,data!$A$6:$A$45,$B$8,data!$E$6:$E$45,$X15)),NA())</f>
        <v>#N/A</v>
      </c>
      <c r="R54" s="2"/>
    </row>
    <row r="55" spans="2:18">
      <c r="B55" s="51">
        <v>12</v>
      </c>
      <c r="C55" s="52" t="s">
        <v>19</v>
      </c>
      <c r="R55" s="2"/>
    </row>
    <row r="56" spans="2:18">
      <c r="B56" s="51">
        <v>13</v>
      </c>
      <c r="C56" s="52" t="s">
        <v>20</v>
      </c>
      <c r="R56" s="2"/>
    </row>
    <row r="57" spans="2:18">
      <c r="B57" s="51">
        <v>14</v>
      </c>
      <c r="C57" s="52" t="s">
        <v>21</v>
      </c>
      <c r="R57" s="2"/>
    </row>
    <row r="58" spans="2:18">
      <c r="B58" s="51">
        <v>15</v>
      </c>
      <c r="C58" s="52" t="s">
        <v>22</v>
      </c>
      <c r="R58" s="2"/>
    </row>
    <row r="59" spans="2:18">
      <c r="B59" s="51">
        <v>16</v>
      </c>
      <c r="C59" s="52" t="s">
        <v>23</v>
      </c>
      <c r="E59" s="48" t="s">
        <v>55</v>
      </c>
      <c r="R59" s="2"/>
    </row>
    <row r="60" spans="2:18" ht="15.75" customHeight="1">
      <c r="B60" s="51">
        <v>17</v>
      </c>
      <c r="C60" s="52" t="s">
        <v>24</v>
      </c>
      <c r="E60" s="47" t="s">
        <v>56</v>
      </c>
      <c r="F60" s="36" t="s">
        <v>1</v>
      </c>
      <c r="G60" s="36" t="s">
        <v>2</v>
      </c>
      <c r="H60" s="36" t="s">
        <v>3</v>
      </c>
      <c r="I60" s="36" t="s">
        <v>4</v>
      </c>
      <c r="J60" s="36" t="s">
        <v>0</v>
      </c>
      <c r="K60" s="36" t="s">
        <v>5</v>
      </c>
      <c r="L60" s="36" t="s">
        <v>6</v>
      </c>
      <c r="M60" s="36" t="s">
        <v>7</v>
      </c>
      <c r="N60" s="36" t="s">
        <v>8</v>
      </c>
      <c r="O60" s="36" t="s">
        <v>9</v>
      </c>
      <c r="P60" s="36" t="s">
        <v>10</v>
      </c>
      <c r="Q60" s="36" t="s">
        <v>11</v>
      </c>
      <c r="R60" s="2"/>
    </row>
    <row r="61" spans="2:18">
      <c r="B61" s="51">
        <v>18</v>
      </c>
      <c r="C61" s="52" t="s">
        <v>25</v>
      </c>
      <c r="D61" s="1">
        <v>3</v>
      </c>
      <c r="E61" s="55" t="s">
        <v>47</v>
      </c>
      <c r="F61" s="38">
        <f>SUMIFS(data!F$6:F$45,data!$C$6:$C$45,"A",data!$E$6:$E$45,2009)</f>
        <v>75308</v>
      </c>
      <c r="G61" s="39">
        <f>SUMIFS(data!G$6:G$45,data!$C$6:$C$45,"A",data!$E$6:$E$45,2009)</f>
        <v>80319</v>
      </c>
      <c r="H61" s="39">
        <f>SUMIFS(data!H$6:H$45,data!$C$6:$C$45,"A",data!$E$6:$E$45,2009)</f>
        <v>93168</v>
      </c>
      <c r="I61" s="39">
        <f>SUMIFS(data!I$6:I$45,data!$C$6:$C$45,"A",data!$E$6:$E$45,2009)</f>
        <v>99129</v>
      </c>
      <c r="J61" s="39">
        <f>SUMIFS(data!J$6:J$45,data!$C$6:$C$45,"A",data!$E$6:$E$45,2009)</f>
        <v>95653</v>
      </c>
      <c r="K61" s="39">
        <f>SUMIFS(data!K$6:K$45,data!$C$6:$C$45,"A",data!$E$6:$E$45,2009)</f>
        <v>119729</v>
      </c>
      <c r="L61" s="39">
        <f>SUMIFS(data!L$6:L$45,data!$C$6:$C$45,"A",data!$E$6:$E$45,2009)</f>
        <v>102019</v>
      </c>
      <c r="M61" s="39">
        <f>SUMIFS(data!M$6:M$45,data!$C$6:$C$45,"A",data!$E$6:$E$45,2009)</f>
        <v>118325</v>
      </c>
      <c r="N61" s="39">
        <f>SUMIFS(data!N$6:N$45,data!$C$6:$C$45,"A",data!$E$6:$E$45,2009)</f>
        <v>72852</v>
      </c>
      <c r="O61" s="39">
        <f>SUMIFS(data!O$6:O$45,data!$C$6:$C$45,"A",data!$E$6:$E$45,2009)</f>
        <v>65106</v>
      </c>
      <c r="P61" s="39">
        <f>SUMIFS(data!P$6:P$45,data!$C$6:$C$45,"A",data!$E$6:$E$45,2009)</f>
        <v>78052</v>
      </c>
      <c r="Q61" s="40">
        <f>SUMIFS(data!Q$6:Q$45,data!$C$6:$C$45,"A",data!$E$6:$E$45,2009)</f>
        <v>77151</v>
      </c>
      <c r="R61" s="2"/>
    </row>
    <row r="62" spans="2:18">
      <c r="B62" s="51">
        <v>19</v>
      </c>
      <c r="C62" s="52" t="s">
        <v>26</v>
      </c>
      <c r="D62" s="5" t="str">
        <f>D61&amp;10</f>
        <v>310</v>
      </c>
      <c r="E62" s="55" t="s">
        <v>48</v>
      </c>
      <c r="F62" s="41">
        <f>SUMIFS(data!F$6:F$45,data!$C$6:$C$45,"A",data!$E$6:$E$45,2010)</f>
        <v>79709</v>
      </c>
      <c r="G62" s="3">
        <f>SUMIFS(data!G$6:G$45,data!$C$6:$C$45,"A",data!$E$6:$E$45,2010)</f>
        <v>70782</v>
      </c>
      <c r="H62" s="3">
        <f>SUMIFS(data!H$6:H$45,data!$C$6:$C$45,"A",data!$E$6:$E$45,2010)</f>
        <v>99193</v>
      </c>
      <c r="I62" s="3">
        <f>SUMIFS(data!I$6:I$45,data!$C$6:$C$45,"A",data!$E$6:$E$45,2010)</f>
        <v>114632</v>
      </c>
      <c r="J62" s="3">
        <f>SUMIFS(data!J$6:J$45,data!$C$6:$C$45,"A",data!$E$6:$E$45,2010)</f>
        <v>76452</v>
      </c>
      <c r="K62" s="3">
        <f>SUMIFS(data!K$6:K$45,data!$C$6:$C$45,"A",data!$E$6:$E$45,2010)</f>
        <v>99414</v>
      </c>
      <c r="L62" s="3">
        <f>SUMIFS(data!L$6:L$45,data!$C$6:$C$45,"A",data!$E$6:$E$45,2010)</f>
        <v>87485</v>
      </c>
      <c r="M62" s="3">
        <f>SUMIFS(data!M$6:M$45,data!$C$6:$C$45,"A",data!$E$6:$E$45,2010)</f>
        <v>114979</v>
      </c>
      <c r="N62" s="3">
        <f>SUMIFS(data!N$6:N$45,data!$C$6:$C$45,"A",data!$E$6:$E$45,2010)</f>
        <v>100618</v>
      </c>
      <c r="O62" s="3">
        <f>SUMIFS(data!O$6:O$45,data!$C$6:$C$45,"A",data!$E$6:$E$45,2010)</f>
        <v>67026</v>
      </c>
      <c r="P62" s="3">
        <f>SUMIFS(data!P$6:P$45,data!$C$6:$C$45,"A",data!$E$6:$E$45,2010)</f>
        <v>58602</v>
      </c>
      <c r="Q62" s="42">
        <f>SUMIFS(data!Q$6:Q$45,data!$C$6:$C$45,"A",data!$E$6:$E$45,2010)</f>
        <v>66666</v>
      </c>
      <c r="R62" s="2"/>
    </row>
    <row r="63" spans="2:18">
      <c r="B63" s="51">
        <v>20</v>
      </c>
      <c r="C63" s="52" t="s">
        <v>27</v>
      </c>
      <c r="D63" s="1">
        <v>4</v>
      </c>
      <c r="E63" s="55" t="s">
        <v>49</v>
      </c>
      <c r="F63" s="56">
        <f>SUMIFS(data!F$6:F$45,data!$C$6:$C$45,"B",data!$E$6:$E$45,2009)</f>
        <v>127693</v>
      </c>
      <c r="G63" s="57">
        <f>SUMIFS(data!G$6:G$45,data!$C$6:$C$45,"B",data!$E$6:$E$45,2009)</f>
        <v>135973</v>
      </c>
      <c r="H63" s="57">
        <f>SUMIFS(data!H$6:H$45,data!$C$6:$C$45,"B",data!$E$6:$E$45,2009)</f>
        <v>113010</v>
      </c>
      <c r="I63" s="57">
        <f>SUMIFS(data!I$6:I$45,data!$C$6:$C$45,"B",data!$E$6:$E$45,2009)</f>
        <v>122132</v>
      </c>
      <c r="J63" s="57">
        <f>SUMIFS(data!J$6:J$45,data!$C$6:$C$45,"B",data!$E$6:$E$45,2009)</f>
        <v>130149</v>
      </c>
      <c r="K63" s="57">
        <f>SUMIFS(data!K$6:K$45,data!$C$6:$C$45,"B",data!$E$6:$E$45,2009)</f>
        <v>114429</v>
      </c>
      <c r="L63" s="57">
        <f>SUMIFS(data!L$6:L$45,data!$C$6:$C$45,"B",data!$E$6:$E$45,2009)</f>
        <v>116931</v>
      </c>
      <c r="M63" s="57">
        <f>SUMIFS(data!M$6:M$45,data!$C$6:$C$45,"B",data!$E$6:$E$45,2009)</f>
        <v>125785</v>
      </c>
      <c r="N63" s="57">
        <f>SUMIFS(data!N$6:N$45,data!$C$6:$C$45,"B",data!$E$6:$E$45,2009)</f>
        <v>117965</v>
      </c>
      <c r="O63" s="57">
        <f>SUMIFS(data!O$6:O$45,data!$C$6:$C$45,"B",data!$E$6:$E$45,2009)</f>
        <v>105258</v>
      </c>
      <c r="P63" s="57">
        <f>SUMIFS(data!P$6:P$45,data!$C$6:$C$45,"B",data!$E$6:$E$45,2009)</f>
        <v>118971</v>
      </c>
      <c r="Q63" s="58">
        <f>SUMIFS(data!Q$6:Q$45,data!$C$6:$C$45,"B",data!$E$6:$E$45,2009)</f>
        <v>115917</v>
      </c>
      <c r="R63" s="2"/>
    </row>
    <row r="64" spans="2:18">
      <c r="B64" s="51">
        <v>21</v>
      </c>
      <c r="C64" s="52" t="s">
        <v>28</v>
      </c>
      <c r="D64" s="5" t="str">
        <f>D63&amp;10</f>
        <v>410</v>
      </c>
      <c r="E64" s="55" t="s">
        <v>50</v>
      </c>
      <c r="F64" s="41">
        <f>SUMIFS(data!F$6:F$45,data!$C$6:$C$45,"B",data!$E$6:$E$45,2010)</f>
        <v>105250</v>
      </c>
      <c r="G64" s="3">
        <f>SUMIFS(data!G$6:G$45,data!$C$6:$C$45,"B",data!$E$6:$E$45,2010)</f>
        <v>105739</v>
      </c>
      <c r="H64" s="3">
        <f>SUMIFS(data!H$6:H$45,data!$C$6:$C$45,"B",data!$E$6:$E$45,2010)</f>
        <v>114243</v>
      </c>
      <c r="I64" s="3">
        <f>SUMIFS(data!I$6:I$45,data!$C$6:$C$45,"B",data!$E$6:$E$45,2010)</f>
        <v>99677</v>
      </c>
      <c r="J64" s="3">
        <f>SUMIFS(data!J$6:J$45,data!$C$6:$C$45,"B",data!$E$6:$E$45,2010)</f>
        <v>108106</v>
      </c>
      <c r="K64" s="3">
        <f>SUMIFS(data!K$6:K$45,data!$C$6:$C$45,"B",data!$E$6:$E$45,2010)</f>
        <v>132900</v>
      </c>
      <c r="L64" s="3">
        <f>SUMIFS(data!L$6:L$45,data!$C$6:$C$45,"B",data!$E$6:$E$45,2010)</f>
        <v>122555</v>
      </c>
      <c r="M64" s="3">
        <f>SUMIFS(data!M$6:M$45,data!$C$6:$C$45,"B",data!$E$6:$E$45,2010)</f>
        <v>115889</v>
      </c>
      <c r="N64" s="3">
        <f>SUMIFS(data!N$6:N$45,data!$C$6:$C$45,"B",data!$E$6:$E$45,2010)</f>
        <v>118212</v>
      </c>
      <c r="O64" s="3">
        <f>SUMIFS(data!O$6:O$45,data!$C$6:$C$45,"B",data!$E$6:$E$45,2010)</f>
        <v>112903</v>
      </c>
      <c r="P64" s="3">
        <f>SUMIFS(data!P$6:P$45,data!$C$6:$C$45,"B",data!$E$6:$E$45,2010)</f>
        <v>107884</v>
      </c>
      <c r="Q64" s="42">
        <f>SUMIFS(data!Q$6:Q$45,data!$C$6:$C$45,"B",data!$E$6:$E$45,2010)</f>
        <v>106051</v>
      </c>
      <c r="R64" s="2"/>
    </row>
    <row r="65" spans="2:18">
      <c r="B65" s="51">
        <v>22</v>
      </c>
      <c r="C65" s="52" t="s">
        <v>29</v>
      </c>
      <c r="D65" s="1">
        <v>5</v>
      </c>
      <c r="E65" s="55" t="s">
        <v>51</v>
      </c>
      <c r="F65" s="56">
        <f>SUMIFS(data!F$6:F$45,data!$C$6:$C$45,"C",data!$E$6:$E$45,2009)</f>
        <v>50017</v>
      </c>
      <c r="G65" s="57">
        <f>SUMIFS(data!G$6:G$45,data!$C$6:$C$45,"C",data!$E$6:$E$45,2009)</f>
        <v>62292</v>
      </c>
      <c r="H65" s="57">
        <f>SUMIFS(data!H$6:H$45,data!$C$6:$C$45,"C",data!$E$6:$E$45,2009)</f>
        <v>50661</v>
      </c>
      <c r="I65" s="57">
        <f>SUMIFS(data!I$6:I$45,data!$C$6:$C$45,"C",data!$E$6:$E$45,2009)</f>
        <v>38909</v>
      </c>
      <c r="J65" s="57">
        <f>SUMIFS(data!J$6:J$45,data!$C$6:$C$45,"C",data!$E$6:$E$45,2009)</f>
        <v>59773</v>
      </c>
      <c r="K65" s="57">
        <f>SUMIFS(data!K$6:K$45,data!$C$6:$C$45,"C",data!$E$6:$E$45,2009)</f>
        <v>44386</v>
      </c>
      <c r="L65" s="57">
        <f>SUMIFS(data!L$6:L$45,data!$C$6:$C$45,"C",data!$E$6:$E$45,2009)</f>
        <v>55856</v>
      </c>
      <c r="M65" s="57">
        <f>SUMIFS(data!M$6:M$45,data!$C$6:$C$45,"C",data!$E$6:$E$45,2009)</f>
        <v>42194</v>
      </c>
      <c r="N65" s="57">
        <f>SUMIFS(data!N$6:N$45,data!$C$6:$C$45,"C",data!$E$6:$E$45,2009)</f>
        <v>88103</v>
      </c>
      <c r="O65" s="57">
        <f>SUMIFS(data!O$6:O$45,data!$C$6:$C$45,"C",data!$E$6:$E$45,2009)</f>
        <v>68383</v>
      </c>
      <c r="P65" s="57">
        <f>SUMIFS(data!P$6:P$45,data!$C$6:$C$45,"C",data!$E$6:$E$45,2009)</f>
        <v>86441</v>
      </c>
      <c r="Q65" s="58">
        <f>SUMIFS(data!Q$6:Q$45,data!$C$6:$C$45,"C",data!$E$6:$E$45,2009)</f>
        <v>67084</v>
      </c>
      <c r="R65" s="2"/>
    </row>
    <row r="66" spans="2:18">
      <c r="B66" s="51">
        <v>23</v>
      </c>
      <c r="C66" s="52" t="s">
        <v>30</v>
      </c>
      <c r="D66" s="5" t="str">
        <f>D65&amp;10</f>
        <v>510</v>
      </c>
      <c r="E66" s="55" t="s">
        <v>52</v>
      </c>
      <c r="F66" s="41">
        <f>SUMIFS(data!F$6:F$45,data!$C$6:$C$45,"C",data!$E$6:$E$45,2010)</f>
        <v>97323</v>
      </c>
      <c r="G66" s="3">
        <f>SUMIFS(data!G$6:G$45,data!$C$6:$C$45,"C",data!$E$6:$E$45,2010)</f>
        <v>95425</v>
      </c>
      <c r="H66" s="3">
        <f>SUMIFS(data!H$6:H$45,data!$C$6:$C$45,"C",data!$E$6:$E$45,2010)</f>
        <v>83869</v>
      </c>
      <c r="I66" s="3">
        <f>SUMIFS(data!I$6:I$45,data!$C$6:$C$45,"C",data!$E$6:$E$45,2010)</f>
        <v>77924</v>
      </c>
      <c r="J66" s="3">
        <f>SUMIFS(data!J$6:J$45,data!$C$6:$C$45,"C",data!$E$6:$E$45,2010)</f>
        <v>72434</v>
      </c>
      <c r="K66" s="3">
        <f>SUMIFS(data!K$6:K$45,data!$C$6:$C$45,"C",data!$E$6:$E$45,2010)</f>
        <v>81985</v>
      </c>
      <c r="L66" s="3">
        <f>SUMIFS(data!L$6:L$45,data!$C$6:$C$45,"C",data!$E$6:$E$45,2010)</f>
        <v>77412</v>
      </c>
      <c r="M66" s="3">
        <f>SUMIFS(data!M$6:M$45,data!$C$6:$C$45,"C",data!$E$6:$E$45,2010)</f>
        <v>72954</v>
      </c>
      <c r="N66" s="3">
        <f>SUMIFS(data!N$6:N$45,data!$C$6:$C$45,"C",data!$E$6:$E$45,2010)</f>
        <v>86234</v>
      </c>
      <c r="O66" s="3">
        <f>SUMIFS(data!O$6:O$45,data!$C$6:$C$45,"C",data!$E$6:$E$45,2010)</f>
        <v>73929</v>
      </c>
      <c r="P66" s="3">
        <f>SUMIFS(data!P$6:P$45,data!$C$6:$C$45,"C",data!$E$6:$E$45,2010)</f>
        <v>88690</v>
      </c>
      <c r="Q66" s="42">
        <f>SUMIFS(data!Q$6:Q$45,data!$C$6:$C$45,"C",data!$E$6:$E$45,2010)</f>
        <v>79835</v>
      </c>
      <c r="R66" s="2"/>
    </row>
    <row r="67" spans="2:18">
      <c r="B67" s="51">
        <v>24</v>
      </c>
      <c r="C67" s="52" t="s">
        <v>31</v>
      </c>
      <c r="D67" s="1">
        <v>6</v>
      </c>
      <c r="E67" s="55" t="s">
        <v>53</v>
      </c>
      <c r="F67" s="56">
        <f>SUMIFS(data!F$6:F$45,data!$C$6:$C$45,"D",data!$E$6:$E$45,2009)</f>
        <v>97188</v>
      </c>
      <c r="G67" s="57">
        <f>SUMIFS(data!G$6:G$45,data!$C$6:$C$45,"D",data!$E$6:$E$45,2009)</f>
        <v>121752</v>
      </c>
      <c r="H67" s="57">
        <f>SUMIFS(data!H$6:H$45,data!$C$6:$C$45,"D",data!$E$6:$E$45,2009)</f>
        <v>104171</v>
      </c>
      <c r="I67" s="57">
        <f>SUMIFS(data!I$6:I$45,data!$C$6:$C$45,"D",data!$E$6:$E$45,2009)</f>
        <v>100036</v>
      </c>
      <c r="J67" s="57">
        <f>SUMIFS(data!J$6:J$45,data!$C$6:$C$45,"D",data!$E$6:$E$45,2009)</f>
        <v>80641</v>
      </c>
      <c r="K67" s="57">
        <f>SUMIFS(data!K$6:K$45,data!$C$6:$C$45,"D",data!$E$6:$E$45,2009)</f>
        <v>112150</v>
      </c>
      <c r="L67" s="57">
        <f>SUMIFS(data!L$6:L$45,data!$C$6:$C$45,"D",data!$E$6:$E$45,2009)</f>
        <v>98917</v>
      </c>
      <c r="M67" s="57">
        <f>SUMIFS(data!M$6:M$45,data!$C$6:$C$45,"D",data!$E$6:$E$45,2009)</f>
        <v>114894</v>
      </c>
      <c r="N67" s="57">
        <f>SUMIFS(data!N$6:N$45,data!$C$6:$C$45,"D",data!$E$6:$E$45,2009)</f>
        <v>87049</v>
      </c>
      <c r="O67" s="57">
        <f>SUMIFS(data!O$6:O$45,data!$C$6:$C$45,"D",data!$E$6:$E$45,2009)</f>
        <v>92888</v>
      </c>
      <c r="P67" s="57">
        <f>SUMIFS(data!P$6:P$45,data!$C$6:$C$45,"D",data!$E$6:$E$45,2009)</f>
        <v>90203</v>
      </c>
      <c r="Q67" s="58">
        <f>SUMIFS(data!Q$6:Q$45,data!$C$6:$C$45,"D",data!$E$6:$E$45,2009)</f>
        <v>90504</v>
      </c>
      <c r="R67" s="2"/>
    </row>
    <row r="68" spans="2:18">
      <c r="B68" s="51">
        <v>25</v>
      </c>
      <c r="C68" s="52" t="s">
        <v>32</v>
      </c>
      <c r="D68" s="5" t="str">
        <f>D67&amp;10</f>
        <v>610</v>
      </c>
      <c r="E68" s="55" t="s">
        <v>54</v>
      </c>
      <c r="F68" s="43">
        <f>SUMIFS(data!F$6:F$45,data!$C$6:$C$45,"D",data!$E$6:$E$45,2010)</f>
        <v>98286</v>
      </c>
      <c r="G68" s="44">
        <f>SUMIFS(data!G$6:G$45,data!$C$6:$C$45,"D",data!$E$6:$E$45,2010)</f>
        <v>86227</v>
      </c>
      <c r="H68" s="44">
        <f>SUMIFS(data!H$6:H$45,data!$C$6:$C$45,"D",data!$E$6:$E$45,2010)</f>
        <v>98862</v>
      </c>
      <c r="I68" s="44">
        <f>SUMIFS(data!I$6:I$45,data!$C$6:$C$45,"D",data!$E$6:$E$45,2010)</f>
        <v>102183</v>
      </c>
      <c r="J68" s="44">
        <f>SUMIFS(data!J$6:J$45,data!$C$6:$C$45,"D",data!$E$6:$E$45,2010)</f>
        <v>100936</v>
      </c>
      <c r="K68" s="44">
        <f>SUMIFS(data!K$6:K$45,data!$C$6:$C$45,"D",data!$E$6:$E$45,2010)</f>
        <v>105339</v>
      </c>
      <c r="L68" s="44">
        <f>SUMIFS(data!L$6:L$45,data!$C$6:$C$45,"D",data!$E$6:$E$45,2010)</f>
        <v>105973</v>
      </c>
      <c r="M68" s="44">
        <f>SUMIFS(data!M$6:M$45,data!$C$6:$C$45,"D",data!$E$6:$E$45,2010)</f>
        <v>121901</v>
      </c>
      <c r="N68" s="44">
        <f>SUMIFS(data!N$6:N$45,data!$C$6:$C$45,"D",data!$E$6:$E$45,2010)</f>
        <v>106927</v>
      </c>
      <c r="O68" s="44">
        <f>SUMIFS(data!O$6:O$45,data!$C$6:$C$45,"D",data!$E$6:$E$45,2010)</f>
        <v>94579</v>
      </c>
      <c r="P68" s="44">
        <f>SUMIFS(data!P$6:P$45,data!$C$6:$C$45,"D",data!$E$6:$E$45,2010)</f>
        <v>82313</v>
      </c>
      <c r="Q68" s="45">
        <f>SUMIFS(data!Q$6:Q$45,data!$C$6:$C$45,"D",data!$E$6:$E$45,2010)</f>
        <v>81415</v>
      </c>
      <c r="R68" s="2"/>
    </row>
    <row r="69" spans="2:18">
      <c r="B69" s="51">
        <v>26</v>
      </c>
      <c r="C69" s="52" t="s">
        <v>33</v>
      </c>
      <c r="R69" s="2"/>
    </row>
    <row r="70" spans="2:18">
      <c r="B70" s="53">
        <v>27</v>
      </c>
      <c r="C70" s="54" t="s">
        <v>34</v>
      </c>
      <c r="R70" s="2"/>
    </row>
    <row r="71" spans="2:18">
      <c r="R71" s="2"/>
    </row>
    <row r="72" spans="2:18">
      <c r="R72" s="2"/>
    </row>
    <row r="73" spans="2:18">
      <c r="R73" s="2"/>
    </row>
    <row r="74" spans="2:18">
      <c r="R74" s="2"/>
    </row>
    <row r="75" spans="2:18">
      <c r="R75" s="2"/>
    </row>
    <row r="76" spans="2:18">
      <c r="R76" s="2"/>
    </row>
    <row r="77" spans="2:18">
      <c r="R77" s="2"/>
    </row>
    <row r="78" spans="2:18">
      <c r="R78" s="2"/>
    </row>
    <row r="79" spans="2:18">
      <c r="R79" s="2"/>
    </row>
    <row r="80" spans="2:18">
      <c r="R80" s="2"/>
    </row>
    <row r="81" spans="18:18">
      <c r="R81" s="2"/>
    </row>
    <row r="82" spans="18:18">
      <c r="R82" s="2"/>
    </row>
    <row r="83" spans="18:18">
      <c r="R83" s="2"/>
    </row>
    <row r="84" spans="18:18">
      <c r="R84" s="2"/>
    </row>
  </sheetData>
  <mergeCells count="1">
    <mergeCell ref="C2:T2"/>
  </mergeCells>
  <phoneticPr fontId="2" type="noConversion"/>
  <conditionalFormatting sqref="F4:Q4">
    <cfRule type="expression" dxfId="8" priority="3" stopIfTrue="1">
      <formula>F3&lt;&gt;0</formula>
    </cfRule>
  </conditionalFormatting>
  <conditionalFormatting sqref="F5:Q9 X12:X15">
    <cfRule type="expression" dxfId="7" priority="7" stopIfTrue="1">
      <formula>ISNA(F5)</formula>
    </cfRule>
  </conditionalFormatting>
  <conditionalFormatting sqref="S6:S9">
    <cfRule type="expression" dxfId="6" priority="8" stopIfTrue="1">
      <formula>ISERR(S6)</formula>
    </cfRule>
  </conditionalFormatting>
  <conditionalFormatting sqref="R6:R9">
    <cfRule type="cellIs" dxfId="5" priority="9" stopIfTrue="1" operator="equal">
      <formula>0</formula>
    </cfRule>
  </conditionalFormatting>
  <conditionalFormatting sqref="E11:F11 X17:Y17">
    <cfRule type="expression" dxfId="4" priority="2" stopIfTrue="1">
      <formula>$B$6=$B$8</formula>
    </cfRule>
  </conditionalFormatting>
  <conditionalFormatting sqref="E6:E9">
    <cfRule type="expression" dxfId="3" priority="1" stopIfTrue="1">
      <formula>ISNA(E6)</formula>
    </cfRule>
  </conditionalFormatting>
  <pageMargins left="0.5" right="0.25" top="1" bottom="1" header="0.5" footer="0.5"/>
  <pageSetup paperSize="9" scale="67" orientation="landscape" r:id="rId1"/>
  <headerFooter alignWithMargins="0"/>
  <colBreaks count="1" manualBreakCount="1">
    <brk id="19" max="1048575" man="1"/>
  </colBreaks>
  <ignoredErrors>
    <ignoredError sqref="U9:AF9 U8:AF8 U7:AF7 E46:E47 E52:E53" formula="1"/>
    <ignoredError sqref="S9 F5:Q5 F6:Q9 S7" evalError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63"/>
  <sheetViews>
    <sheetView workbookViewId="0">
      <selection activeCell="I12" sqref="I12"/>
    </sheetView>
  </sheetViews>
  <sheetFormatPr defaultColWidth="0" defaultRowHeight="12.75" zeroHeight="1"/>
  <cols>
    <col min="1" max="1" width="9.140625" customWidth="1"/>
    <col min="2" max="2" width="1" customWidth="1"/>
    <col min="3" max="3" width="2.85546875" customWidth="1"/>
    <col min="4" max="4" width="4.7109375" customWidth="1"/>
    <col min="5" max="5" width="12.28515625" customWidth="1"/>
    <col min="6" max="6" width="3.42578125" customWidth="1"/>
    <col min="7" max="7" width="2.7109375" customWidth="1"/>
    <col min="8" max="8" width="5.42578125" customWidth="1"/>
    <col min="9" max="9" width="11.5703125" customWidth="1"/>
    <col min="10" max="10" width="4.85546875" customWidth="1"/>
    <col min="11" max="11" width="3.28515625" customWidth="1"/>
    <col min="12" max="12" width="4.28515625" customWidth="1"/>
    <col min="13" max="13" width="13.140625" customWidth="1"/>
    <col min="14" max="14" width="3.85546875" customWidth="1"/>
    <col min="15" max="15" width="3.28515625" customWidth="1"/>
    <col min="16" max="16" width="4.28515625" customWidth="1"/>
    <col min="17" max="17" width="13.140625" customWidth="1"/>
    <col min="18" max="18" width="4.28515625" customWidth="1"/>
    <col min="19" max="19" width="1" customWidth="1"/>
    <col min="20" max="20" width="0.7109375" customWidth="1"/>
    <col min="21" max="21" width="9.140625" customWidth="1"/>
    <col min="22" max="16384" width="9.140625" hidden="1"/>
  </cols>
  <sheetData>
    <row r="1" spans="1:2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 ht="4.5" customHeight="1">
      <c r="A2" s="13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3"/>
      <c r="U2" s="13"/>
    </row>
    <row r="3" spans="1:21" ht="18" customHeight="1">
      <c r="A3" s="13"/>
      <c r="B3" s="17"/>
      <c r="C3" s="72" t="s">
        <v>61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22"/>
      <c r="U3" s="13"/>
    </row>
    <row r="4" spans="1:21" ht="15">
      <c r="A4" s="13"/>
      <c r="B4" s="17"/>
      <c r="C4" s="66" t="s">
        <v>38</v>
      </c>
      <c r="D4" s="67" t="s">
        <v>59</v>
      </c>
      <c r="E4" s="66"/>
      <c r="F4" s="66"/>
      <c r="G4" s="68" t="s">
        <v>40</v>
      </c>
      <c r="H4" s="67" t="s">
        <v>59</v>
      </c>
      <c r="I4" s="66"/>
      <c r="J4" s="66"/>
      <c r="K4" s="68" t="s">
        <v>39</v>
      </c>
      <c r="L4" s="67" t="s">
        <v>59</v>
      </c>
      <c r="M4" s="66"/>
      <c r="N4" s="66"/>
      <c r="O4" s="68" t="s">
        <v>41</v>
      </c>
      <c r="P4" s="67" t="s">
        <v>59</v>
      </c>
      <c r="Q4" s="26"/>
      <c r="R4" s="26"/>
      <c r="S4" s="17"/>
      <c r="T4" s="22"/>
      <c r="U4" s="13"/>
    </row>
    <row r="5" spans="1:21">
      <c r="A5" s="13"/>
      <c r="B5" s="17"/>
      <c r="C5" s="18">
        <v>1</v>
      </c>
      <c r="D5" s="18">
        <v>1</v>
      </c>
      <c r="E5" s="19" t="str">
        <f>VLOOKUP($C$4&amp;" "&amp;C5,data!$B$6:$D$45,3,0)</f>
        <v>Product 1</v>
      </c>
      <c r="F5" s="19"/>
      <c r="G5" s="69">
        <v>1</v>
      </c>
      <c r="H5" s="18">
        <v>1</v>
      </c>
      <c r="I5" s="19" t="str">
        <f>VLOOKUP($G$4&amp;" "&amp;G5,data!$B$6:$D$45,3,0)</f>
        <v>Product 4</v>
      </c>
      <c r="J5" s="20"/>
      <c r="K5" s="69">
        <v>1</v>
      </c>
      <c r="L5" s="18">
        <v>1</v>
      </c>
      <c r="M5" s="19" t="str">
        <f>VLOOKUP($K$4&amp;" "&amp;K5,data!$B$6:$D$45,3,0)</f>
        <v>Product 3</v>
      </c>
      <c r="N5" s="19"/>
      <c r="O5" s="69">
        <v>1</v>
      </c>
      <c r="P5" s="18">
        <v>1</v>
      </c>
      <c r="Q5" s="19" t="str">
        <f>VLOOKUP($O$4&amp;" "&amp;O5,data!$B$6:$D$45,3,0)</f>
        <v>Product 5</v>
      </c>
      <c r="R5" s="21"/>
      <c r="S5" s="17"/>
      <c r="T5" s="22"/>
      <c r="U5" s="13"/>
    </row>
    <row r="6" spans="1:21">
      <c r="A6" s="13"/>
      <c r="B6" s="17"/>
      <c r="C6" s="18">
        <v>3</v>
      </c>
      <c r="D6" s="18">
        <v>2</v>
      </c>
      <c r="E6" s="19" t="str">
        <f>VLOOKUP($C$4&amp;" "&amp;C6,data!$B$6:$D$45,3,0)</f>
        <v>Product 2</v>
      </c>
      <c r="F6" s="19"/>
      <c r="G6" s="69">
        <v>3</v>
      </c>
      <c r="H6" s="18">
        <v>2</v>
      </c>
      <c r="I6" s="19" t="str">
        <f>VLOOKUP($G$4&amp;" "&amp;G6,data!$B$6:$D$45,3,0)</f>
        <v>Product 7</v>
      </c>
      <c r="J6" s="20"/>
      <c r="K6" s="69">
        <v>3</v>
      </c>
      <c r="L6" s="18">
        <v>2</v>
      </c>
      <c r="M6" s="19" t="str">
        <f>VLOOKUP($K$4&amp;" "&amp;K6,data!$B$6:$D$45,3,0)</f>
        <v>Product 9</v>
      </c>
      <c r="N6" s="19"/>
      <c r="O6" s="69">
        <v>3</v>
      </c>
      <c r="P6" s="18">
        <v>2</v>
      </c>
      <c r="Q6" s="19" t="str">
        <f>VLOOKUP($O$4&amp;" "&amp;O6,data!$B$6:$D$45,3,0)</f>
        <v>Product 11</v>
      </c>
      <c r="R6" s="17"/>
      <c r="S6" s="17"/>
      <c r="T6" s="22"/>
      <c r="U6" s="13"/>
    </row>
    <row r="7" spans="1:21">
      <c r="A7" s="13"/>
      <c r="B7" s="17"/>
      <c r="C7" s="18">
        <v>5</v>
      </c>
      <c r="D7" s="18">
        <v>3</v>
      </c>
      <c r="E7" s="19" t="str">
        <f>VLOOKUP($C$4&amp;" "&amp;C7,data!$B$6:$D$45,3,0)</f>
        <v>Product 6</v>
      </c>
      <c r="F7" s="19"/>
      <c r="G7" s="69">
        <v>5</v>
      </c>
      <c r="H7" s="18">
        <v>3</v>
      </c>
      <c r="I7" s="19" t="str">
        <f>VLOOKUP($G$4&amp;" "&amp;G7,data!$B$6:$D$45,3,0)</f>
        <v>Product 8</v>
      </c>
      <c r="J7" s="20"/>
      <c r="K7" s="69">
        <v>5</v>
      </c>
      <c r="L7" s="18">
        <v>3</v>
      </c>
      <c r="M7" s="19" t="str">
        <f>VLOOKUP($K$4&amp;" "&amp;K7,data!$B$6:$D$45,3,0)</f>
        <v>Product 16</v>
      </c>
      <c r="N7" s="19"/>
      <c r="O7" s="69">
        <v>5</v>
      </c>
      <c r="P7" s="18">
        <v>3</v>
      </c>
      <c r="Q7" s="19" t="str">
        <f>VLOOKUP($O$4&amp;" "&amp;O7,data!$B$6:$D$45,3,0)</f>
        <v>Product 13</v>
      </c>
      <c r="R7" s="17"/>
      <c r="S7" s="17"/>
      <c r="T7" s="22"/>
      <c r="U7" s="13"/>
    </row>
    <row r="8" spans="1:21">
      <c r="A8" s="13"/>
      <c r="B8" s="17"/>
      <c r="C8" s="18">
        <v>7</v>
      </c>
      <c r="D8" s="18">
        <v>4</v>
      </c>
      <c r="E8" s="19" t="str">
        <f>VLOOKUP($C$4&amp;" "&amp;C8,data!$B$6:$D$45,3,0)</f>
        <v>Product 10</v>
      </c>
      <c r="F8" s="19"/>
      <c r="G8" s="69">
        <v>7</v>
      </c>
      <c r="H8" s="18">
        <v>4</v>
      </c>
      <c r="I8" s="19" t="str">
        <f>VLOOKUP($G$4&amp;" "&amp;G8,data!$B$6:$D$45,3,0)</f>
        <v>Product 12</v>
      </c>
      <c r="J8" s="20"/>
      <c r="K8" s="69">
        <v>7</v>
      </c>
      <c r="L8" s="18">
        <v>4</v>
      </c>
      <c r="M8" s="19" t="str">
        <f>VLOOKUP($K$4&amp;" "&amp;K8,data!$B$6:$D$45,3,0)</f>
        <v>Product 17</v>
      </c>
      <c r="N8" s="19"/>
      <c r="O8" s="69">
        <v>7</v>
      </c>
      <c r="P8" s="18">
        <v>4</v>
      </c>
      <c r="Q8" s="19" t="str">
        <f>VLOOKUP($O$4&amp;" "&amp;O8,data!$B$6:$D$45,3,0)</f>
        <v>Product 14</v>
      </c>
      <c r="R8" s="17"/>
      <c r="S8" s="17"/>
      <c r="T8" s="22"/>
      <c r="U8" s="13"/>
    </row>
    <row r="9" spans="1:21">
      <c r="A9" s="13"/>
      <c r="B9" s="17"/>
      <c r="C9" s="18">
        <v>9</v>
      </c>
      <c r="D9" s="18">
        <v>5</v>
      </c>
      <c r="E9" s="19" t="str">
        <f>VLOOKUP($C$4&amp;" "&amp;C9,data!$B$6:$D$45,3,0)</f>
        <v>Product 19</v>
      </c>
      <c r="F9" s="19"/>
      <c r="G9" s="69">
        <v>9</v>
      </c>
      <c r="H9" s="18">
        <v>5</v>
      </c>
      <c r="I9" s="19" t="str">
        <f>VLOOKUP($G$4&amp;" "&amp;G9,data!$B$6:$D$45,3,0)</f>
        <v>Product 18</v>
      </c>
      <c r="J9" s="20"/>
      <c r="K9" s="69">
        <v>9</v>
      </c>
      <c r="L9" s="18">
        <v>5</v>
      </c>
      <c r="M9" s="19" t="e">
        <f>VLOOKUP($K$4&amp;" "&amp;K9,data!$B$6:$D$45,3,0)</f>
        <v>#N/A</v>
      </c>
      <c r="N9" s="19"/>
      <c r="O9" s="69">
        <v>9</v>
      </c>
      <c r="P9" s="18">
        <v>5</v>
      </c>
      <c r="Q9" s="19" t="str">
        <f>VLOOKUP($O$4&amp;" "&amp;O9,data!$B$6:$D$45,3,0)</f>
        <v>Product 15</v>
      </c>
      <c r="R9" s="17"/>
      <c r="S9" s="17"/>
      <c r="T9" s="22"/>
      <c r="U9" s="13"/>
    </row>
    <row r="10" spans="1:21">
      <c r="A10" s="13"/>
      <c r="B10" s="17"/>
      <c r="C10" s="18">
        <v>11</v>
      </c>
      <c r="D10" s="18">
        <v>6</v>
      </c>
      <c r="E10" s="19" t="e">
        <f>VLOOKUP($C$4&amp;" "&amp;C10,data!$B$6:$D$45,3,0)</f>
        <v>#N/A</v>
      </c>
      <c r="F10" s="19"/>
      <c r="G10" s="69">
        <v>11</v>
      </c>
      <c r="H10" s="18">
        <v>6</v>
      </c>
      <c r="I10" s="19" t="str">
        <f>VLOOKUP($G$4&amp;" "&amp;G10,data!$B$6:$D$45,3,0)</f>
        <v>Product 20</v>
      </c>
      <c r="J10" s="20"/>
      <c r="K10" s="69">
        <v>11</v>
      </c>
      <c r="L10" s="18">
        <v>6</v>
      </c>
      <c r="M10" s="19" t="e">
        <f>VLOOKUP($K$4&amp;" "&amp;K10,data!$B$6:$D$45,3,0)</f>
        <v>#N/A</v>
      </c>
      <c r="N10" s="19"/>
      <c r="O10" s="69">
        <v>11</v>
      </c>
      <c r="P10" s="18">
        <v>6</v>
      </c>
      <c r="Q10" s="19" t="e">
        <f>VLOOKUP($O$4&amp;" "&amp;O10,data!$B$6:$D$45,3,0)</f>
        <v>#N/A</v>
      </c>
      <c r="R10" s="17"/>
      <c r="S10" s="17"/>
      <c r="T10" s="22"/>
      <c r="U10" s="13"/>
    </row>
    <row r="11" spans="1:21">
      <c r="A11" s="13"/>
      <c r="B11" s="17"/>
      <c r="C11" s="18">
        <v>13</v>
      </c>
      <c r="D11" s="18">
        <v>7</v>
      </c>
      <c r="E11" s="19" t="e">
        <f>VLOOKUP($C$4&amp;" "&amp;C11,data!$B$6:$D$45,3,0)</f>
        <v>#N/A</v>
      </c>
      <c r="F11" s="19"/>
      <c r="G11" s="69">
        <v>13</v>
      </c>
      <c r="H11" s="18">
        <v>7</v>
      </c>
      <c r="I11" s="19" t="e">
        <f>VLOOKUP($G$4&amp;" "&amp;G11,data!$B$6:$D$45,3,0)</f>
        <v>#N/A</v>
      </c>
      <c r="J11" s="20"/>
      <c r="K11" s="69">
        <v>13</v>
      </c>
      <c r="L11" s="18">
        <v>7</v>
      </c>
      <c r="M11" s="19" t="e">
        <f>VLOOKUP($K$4&amp;" "&amp;K11,data!$B$6:$D$45,3,0)</f>
        <v>#N/A</v>
      </c>
      <c r="N11" s="19"/>
      <c r="O11" s="69">
        <v>13</v>
      </c>
      <c r="P11" s="18">
        <v>7</v>
      </c>
      <c r="Q11" s="19" t="e">
        <f>VLOOKUP($O$4&amp;" "&amp;O11,data!$B$6:$D$45,3,0)</f>
        <v>#N/A</v>
      </c>
      <c r="R11" s="17"/>
      <c r="S11" s="17"/>
      <c r="T11" s="22"/>
      <c r="U11" s="13"/>
    </row>
    <row r="12" spans="1:21">
      <c r="A12" s="13"/>
      <c r="B12" s="17"/>
      <c r="C12" s="18">
        <v>15</v>
      </c>
      <c r="D12" s="18">
        <v>8</v>
      </c>
      <c r="E12" s="19" t="e">
        <f>VLOOKUP($C$4&amp;" "&amp;C12,data!$B$6:$D$45,3,0)</f>
        <v>#N/A</v>
      </c>
      <c r="F12" s="19"/>
      <c r="G12" s="69">
        <v>15</v>
      </c>
      <c r="H12" s="18">
        <v>8</v>
      </c>
      <c r="I12" s="19" t="e">
        <f>VLOOKUP($G$4&amp;" "&amp;G12,data!$B$6:$D$45,3,0)</f>
        <v>#N/A</v>
      </c>
      <c r="J12" s="20"/>
      <c r="K12" s="69">
        <v>15</v>
      </c>
      <c r="L12" s="18">
        <v>8</v>
      </c>
      <c r="M12" s="19" t="e">
        <f>VLOOKUP($K$4&amp;" "&amp;K12,data!$B$6:$D$45,3,0)</f>
        <v>#N/A</v>
      </c>
      <c r="N12" s="19"/>
      <c r="O12" s="69">
        <v>15</v>
      </c>
      <c r="P12" s="18">
        <v>8</v>
      </c>
      <c r="Q12" s="19" t="e">
        <f>VLOOKUP($O$4&amp;" "&amp;O12,data!$B$6:$D$45,3,0)</f>
        <v>#N/A</v>
      </c>
      <c r="R12" s="17"/>
      <c r="S12" s="17"/>
      <c r="T12" s="22"/>
      <c r="U12" s="13"/>
    </row>
    <row r="13" spans="1:21">
      <c r="A13" s="13"/>
      <c r="B13" s="17"/>
      <c r="C13" s="18">
        <v>17</v>
      </c>
      <c r="D13" s="18">
        <v>9</v>
      </c>
      <c r="E13" s="19" t="e">
        <f>VLOOKUP($C$4&amp;" "&amp;C13,data!$B$6:$D$45,3,0)</f>
        <v>#N/A</v>
      </c>
      <c r="F13" s="19"/>
      <c r="G13" s="69">
        <v>17</v>
      </c>
      <c r="H13" s="18">
        <v>9</v>
      </c>
      <c r="I13" s="19" t="e">
        <f>VLOOKUP($G$4&amp;" "&amp;G13,data!$B$6:$D$45,3,0)</f>
        <v>#N/A</v>
      </c>
      <c r="J13" s="20"/>
      <c r="K13" s="69">
        <v>17</v>
      </c>
      <c r="L13" s="18">
        <v>9</v>
      </c>
      <c r="M13" s="19" t="e">
        <f>VLOOKUP($K$4&amp;" "&amp;K13,data!$B$6:$D$45,3,0)</f>
        <v>#N/A</v>
      </c>
      <c r="N13" s="19"/>
      <c r="O13" s="69">
        <v>17</v>
      </c>
      <c r="P13" s="18">
        <v>9</v>
      </c>
      <c r="Q13" s="19" t="e">
        <f>VLOOKUP($O$4&amp;" "&amp;O13,data!$B$6:$D$45,3,0)</f>
        <v>#N/A</v>
      </c>
      <c r="R13" s="17"/>
      <c r="S13" s="17"/>
      <c r="T13" s="22"/>
      <c r="U13" s="13"/>
    </row>
    <row r="14" spans="1:21">
      <c r="A14" s="13"/>
      <c r="B14" s="17"/>
      <c r="C14" s="18">
        <v>19</v>
      </c>
      <c r="D14" s="18">
        <v>10</v>
      </c>
      <c r="E14" s="19" t="e">
        <f>VLOOKUP($C$4&amp;" "&amp;C14,data!$B$6:$D$45,3,0)</f>
        <v>#N/A</v>
      </c>
      <c r="F14" s="19"/>
      <c r="G14" s="69">
        <v>19</v>
      </c>
      <c r="H14" s="18">
        <v>10</v>
      </c>
      <c r="I14" s="19" t="e">
        <f>VLOOKUP($G$4&amp;" "&amp;G14,data!$B$6:$D$45,3,0)</f>
        <v>#N/A</v>
      </c>
      <c r="J14" s="20"/>
      <c r="K14" s="69">
        <v>19</v>
      </c>
      <c r="L14" s="18">
        <v>10</v>
      </c>
      <c r="M14" s="19" t="e">
        <f>VLOOKUP($K$4&amp;" "&amp;K14,data!$B$6:$D$45,3,0)</f>
        <v>#N/A</v>
      </c>
      <c r="N14" s="19"/>
      <c r="O14" s="69">
        <v>19</v>
      </c>
      <c r="P14" s="18">
        <v>10</v>
      </c>
      <c r="Q14" s="19" t="e">
        <f>VLOOKUP($O$4&amp;" "&amp;O14,data!$B$6:$D$45,3,0)</f>
        <v>#N/A</v>
      </c>
      <c r="R14" s="17"/>
      <c r="S14" s="17"/>
      <c r="T14" s="22"/>
      <c r="U14" s="13"/>
    </row>
    <row r="15" spans="1:21">
      <c r="A15" s="13"/>
      <c r="B15" s="17"/>
      <c r="C15" s="18">
        <v>21</v>
      </c>
      <c r="D15" s="18">
        <v>11</v>
      </c>
      <c r="E15" s="19" t="e">
        <f>VLOOKUP($C$4&amp;" "&amp;C15,data!$B$6:$D$45,3,0)</f>
        <v>#N/A</v>
      </c>
      <c r="F15" s="19"/>
      <c r="G15" s="69">
        <v>21</v>
      </c>
      <c r="H15" s="18">
        <v>11</v>
      </c>
      <c r="I15" s="19" t="e">
        <f>VLOOKUP($G$4&amp;" "&amp;G15,data!$B$6:$D$45,3,0)</f>
        <v>#N/A</v>
      </c>
      <c r="J15" s="20"/>
      <c r="K15" s="69">
        <v>21</v>
      </c>
      <c r="L15" s="18">
        <v>11</v>
      </c>
      <c r="M15" s="19" t="e">
        <f>VLOOKUP($K$4&amp;" "&amp;K15,data!$B$6:$D$45,3,0)</f>
        <v>#N/A</v>
      </c>
      <c r="N15" s="19"/>
      <c r="O15" s="69">
        <v>21</v>
      </c>
      <c r="P15" s="18">
        <v>11</v>
      </c>
      <c r="Q15" s="19" t="e">
        <f>VLOOKUP($O$4&amp;" "&amp;O15,data!$B$6:$D$45,3,0)</f>
        <v>#N/A</v>
      </c>
      <c r="R15" s="17"/>
      <c r="S15" s="17"/>
      <c r="T15" s="22"/>
      <c r="U15" s="13"/>
    </row>
    <row r="16" spans="1:21">
      <c r="A16" s="13"/>
      <c r="B16" s="17"/>
      <c r="C16" s="17"/>
      <c r="D16" s="18"/>
      <c r="E16" s="19"/>
      <c r="F16" s="19"/>
      <c r="G16" s="17"/>
      <c r="H16" s="17"/>
      <c r="I16" s="17"/>
      <c r="J16" s="20"/>
      <c r="K16" s="70"/>
      <c r="L16" s="21"/>
      <c r="M16" s="17"/>
      <c r="N16" s="17"/>
      <c r="O16" s="70"/>
      <c r="P16" s="21"/>
      <c r="Q16" s="17"/>
      <c r="R16" s="17"/>
      <c r="S16" s="17"/>
      <c r="T16" s="22"/>
      <c r="U16" s="13"/>
    </row>
    <row r="17" spans="1:21">
      <c r="A17" s="13"/>
      <c r="B17" s="17"/>
      <c r="C17" s="17"/>
      <c r="D17" s="18"/>
      <c r="E17" s="19"/>
      <c r="F17" s="19"/>
      <c r="G17" s="17"/>
      <c r="H17" s="17"/>
      <c r="I17" s="17"/>
      <c r="J17" s="20"/>
      <c r="K17" s="18"/>
      <c r="L17" s="21"/>
      <c r="M17" s="17"/>
      <c r="N17" s="17"/>
      <c r="O17" s="18"/>
      <c r="P17" s="21"/>
      <c r="Q17" s="17"/>
      <c r="R17" s="17"/>
      <c r="S17" s="17"/>
      <c r="T17" s="22"/>
      <c r="U17" s="13"/>
    </row>
    <row r="18" spans="1:21">
      <c r="A18" s="13"/>
      <c r="B18" s="17"/>
      <c r="C18" s="17"/>
      <c r="D18" s="18"/>
      <c r="E18" s="19"/>
      <c r="F18" s="19"/>
      <c r="G18" s="17"/>
      <c r="H18" s="17"/>
      <c r="I18" s="17"/>
      <c r="J18" s="20"/>
      <c r="K18" s="18"/>
      <c r="L18" s="21"/>
      <c r="M18" s="17"/>
      <c r="N18" s="17"/>
      <c r="O18" s="18"/>
      <c r="P18" s="21"/>
      <c r="Q18" s="17"/>
      <c r="R18" s="17"/>
      <c r="S18" s="17"/>
      <c r="T18" s="22"/>
      <c r="U18" s="13"/>
    </row>
    <row r="19" spans="1:21">
      <c r="A19" s="13"/>
      <c r="B19" s="17"/>
      <c r="C19" s="17"/>
      <c r="D19" s="18"/>
      <c r="E19" s="19"/>
      <c r="F19" s="19"/>
      <c r="G19" s="17"/>
      <c r="H19" s="17"/>
      <c r="I19" s="17"/>
      <c r="J19" s="20"/>
      <c r="K19" s="18"/>
      <c r="L19" s="21"/>
      <c r="M19" s="17"/>
      <c r="N19" s="17"/>
      <c r="O19" s="18"/>
      <c r="P19" s="21"/>
      <c r="Q19" s="17"/>
      <c r="R19" s="17"/>
      <c r="S19" s="17"/>
      <c r="T19" s="22"/>
      <c r="U19" s="13"/>
    </row>
    <row r="20" spans="1:21">
      <c r="A20" s="13"/>
      <c r="B20" s="17"/>
      <c r="C20" s="17"/>
      <c r="D20" s="18"/>
      <c r="E20" s="19"/>
      <c r="F20" s="19"/>
      <c r="G20" s="17"/>
      <c r="H20" s="17"/>
      <c r="I20" s="17"/>
      <c r="J20" s="20"/>
      <c r="K20" s="18"/>
      <c r="L20" s="21"/>
      <c r="M20" s="17"/>
      <c r="N20" s="17"/>
      <c r="O20" s="18"/>
      <c r="P20" s="21"/>
      <c r="Q20" s="17"/>
      <c r="R20" s="17"/>
      <c r="S20" s="17"/>
      <c r="T20" s="22"/>
      <c r="U20" s="13"/>
    </row>
    <row r="21" spans="1:21">
      <c r="A21" s="13"/>
      <c r="B21" s="17"/>
      <c r="C21" s="17"/>
      <c r="D21" s="18"/>
      <c r="E21" s="19"/>
      <c r="F21" s="19"/>
      <c r="G21" s="17"/>
      <c r="H21" s="17"/>
      <c r="I21" s="17"/>
      <c r="J21" s="20"/>
      <c r="K21" s="18"/>
      <c r="L21" s="21"/>
      <c r="M21" s="17"/>
      <c r="N21" s="17"/>
      <c r="O21" s="18"/>
      <c r="P21" s="21"/>
      <c r="Q21" s="17"/>
      <c r="R21" s="17"/>
      <c r="S21" s="17"/>
      <c r="T21" s="22"/>
      <c r="U21" s="13"/>
    </row>
    <row r="22" spans="1:21">
      <c r="A22" s="13"/>
      <c r="B22" s="17"/>
      <c r="C22" s="17"/>
      <c r="D22" s="18"/>
      <c r="E22" s="19"/>
      <c r="F22" s="19"/>
      <c r="G22" s="17"/>
      <c r="H22" s="17"/>
      <c r="I22" s="17"/>
      <c r="J22" s="20"/>
      <c r="K22" s="18"/>
      <c r="L22" s="21"/>
      <c r="M22" s="17"/>
      <c r="N22" s="17"/>
      <c r="O22" s="18"/>
      <c r="P22" s="21"/>
      <c r="Q22" s="17"/>
      <c r="R22" s="17"/>
      <c r="S22" s="17"/>
      <c r="T22" s="22"/>
      <c r="U22" s="13"/>
    </row>
    <row r="23" spans="1:21">
      <c r="A23" s="13"/>
      <c r="B23" s="17"/>
      <c r="C23" s="17"/>
      <c r="D23" s="18"/>
      <c r="E23" s="19"/>
      <c r="F23" s="19"/>
      <c r="G23" s="17"/>
      <c r="H23" s="17"/>
      <c r="I23" s="17"/>
      <c r="J23" s="20"/>
      <c r="K23" s="18"/>
      <c r="L23" s="21"/>
      <c r="M23" s="17"/>
      <c r="N23" s="17"/>
      <c r="O23" s="18"/>
      <c r="P23" s="21"/>
      <c r="Q23" s="17"/>
      <c r="R23" s="17"/>
      <c r="S23" s="17"/>
      <c r="T23" s="22"/>
      <c r="U23" s="13"/>
    </row>
    <row r="24" spans="1:21">
      <c r="A24" s="13"/>
      <c r="B24" s="17"/>
      <c r="C24" s="17"/>
      <c r="D24" s="18"/>
      <c r="E24" s="19"/>
      <c r="F24" s="19"/>
      <c r="G24" s="17"/>
      <c r="H24" s="17"/>
      <c r="I24" s="17"/>
      <c r="J24" s="20"/>
      <c r="K24" s="18"/>
      <c r="L24" s="21"/>
      <c r="M24" s="17"/>
      <c r="N24" s="17"/>
      <c r="O24" s="18"/>
      <c r="P24" s="21"/>
      <c r="Q24" s="71" t="s">
        <v>60</v>
      </c>
      <c r="R24" s="17"/>
      <c r="S24" s="17"/>
      <c r="T24" s="22"/>
      <c r="U24" s="13"/>
    </row>
    <row r="25" spans="1:21">
      <c r="A25" s="13"/>
      <c r="B25" s="17"/>
      <c r="C25" s="17"/>
      <c r="D25" s="17"/>
      <c r="E25" s="17"/>
      <c r="F25" s="17"/>
      <c r="G25" s="17"/>
      <c r="H25" s="17"/>
      <c r="I25" s="17"/>
      <c r="J25" s="20"/>
      <c r="K25" s="18"/>
      <c r="L25" s="21"/>
      <c r="M25" s="17"/>
      <c r="N25" s="17"/>
      <c r="O25" s="18"/>
      <c r="P25" s="21"/>
      <c r="Q25" s="17"/>
      <c r="R25" s="17"/>
      <c r="S25" s="17"/>
      <c r="T25" s="22"/>
      <c r="U25" s="13"/>
    </row>
    <row r="26" spans="1:21" ht="4.1500000000000004" customHeight="1">
      <c r="A26" s="13"/>
      <c r="B26" s="13"/>
      <c r="C26" s="22"/>
      <c r="D26" s="22"/>
      <c r="E26" s="22"/>
      <c r="F26" s="22"/>
      <c r="G26" s="22"/>
      <c r="H26" s="22"/>
      <c r="I26" s="22"/>
      <c r="J26" s="23"/>
      <c r="K26" s="24"/>
      <c r="L26" s="25"/>
      <c r="M26" s="22"/>
      <c r="N26" s="22"/>
      <c r="O26" s="24"/>
      <c r="P26" s="25"/>
      <c r="Q26" s="22"/>
      <c r="R26" s="22"/>
      <c r="S26" s="22"/>
      <c r="T26" s="22"/>
      <c r="U26" s="13"/>
    </row>
    <row r="27" spans="1:21">
      <c r="A27" s="13"/>
      <c r="B27" s="13"/>
      <c r="C27" s="13"/>
      <c r="D27" s="13"/>
      <c r="E27" s="13"/>
      <c r="F27" s="13"/>
      <c r="G27" s="13"/>
      <c r="H27" s="13"/>
      <c r="I27" s="13"/>
      <c r="J27" s="15"/>
      <c r="K27" s="14"/>
      <c r="L27" s="16"/>
      <c r="M27" s="13"/>
      <c r="N27" s="13"/>
      <c r="O27" s="14"/>
      <c r="P27" s="16"/>
      <c r="Q27" s="13"/>
      <c r="R27" s="13"/>
      <c r="S27" s="13"/>
      <c r="T27" s="13"/>
      <c r="U27" s="13"/>
    </row>
    <row r="28" spans="1:21">
      <c r="A28" s="13"/>
      <c r="B28" s="13"/>
      <c r="C28" s="13"/>
      <c r="D28" s="13"/>
      <c r="E28" s="13"/>
      <c r="F28" s="13"/>
      <c r="G28" s="13"/>
      <c r="H28" s="13"/>
      <c r="I28" s="13"/>
      <c r="J28" s="15"/>
      <c r="K28" s="14"/>
      <c r="L28" s="16"/>
      <c r="M28" s="13"/>
      <c r="N28" s="13"/>
      <c r="O28" s="14"/>
      <c r="P28" s="16"/>
      <c r="Q28" s="13"/>
      <c r="R28" s="13"/>
      <c r="S28" s="13"/>
      <c r="T28" s="13"/>
      <c r="U28" s="13"/>
    </row>
    <row r="29" spans="1:21" hidden="1">
      <c r="B29" s="4"/>
      <c r="C29" s="4"/>
      <c r="D29" s="4"/>
      <c r="E29" s="4"/>
      <c r="F29" s="4"/>
      <c r="G29" s="4"/>
      <c r="H29" s="4"/>
      <c r="I29" s="4"/>
      <c r="J29" s="10"/>
      <c r="K29" s="11"/>
      <c r="L29" s="12"/>
      <c r="O29" s="11"/>
      <c r="P29" s="12"/>
    </row>
    <row r="30" spans="1:21" hidden="1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O30" s="4"/>
      <c r="P30" s="4"/>
    </row>
    <row r="31" spans="1:21" hidden="1"/>
    <row r="32" spans="1:21" hidden="1"/>
    <row r="33" spans="4:7" hidden="1"/>
    <row r="34" spans="4:7" hidden="1"/>
    <row r="35" spans="4:7" hidden="1"/>
    <row r="36" spans="4:7" hidden="1"/>
    <row r="37" spans="4:7" hidden="1"/>
    <row r="38" spans="4:7" hidden="1"/>
    <row r="39" spans="4:7" hidden="1">
      <c r="D39" s="10"/>
      <c r="E39" s="11"/>
      <c r="F39" s="11"/>
      <c r="G39" s="12"/>
    </row>
    <row r="40" spans="4:7" hidden="1">
      <c r="D40" s="10"/>
      <c r="E40" s="11"/>
      <c r="F40" s="11"/>
      <c r="G40" s="12"/>
    </row>
    <row r="41" spans="4:7" hidden="1">
      <c r="D41" s="10"/>
      <c r="E41" s="11"/>
      <c r="F41" s="11"/>
      <c r="G41" s="12"/>
    </row>
    <row r="42" spans="4:7" hidden="1">
      <c r="D42" s="10"/>
      <c r="E42" s="11"/>
      <c r="F42" s="11"/>
      <c r="G42" s="12"/>
    </row>
    <row r="43" spans="4:7" hidden="1">
      <c r="D43" s="10"/>
      <c r="E43" s="11"/>
      <c r="F43" s="11"/>
      <c r="G43" s="12"/>
    </row>
    <row r="44" spans="4:7" hidden="1">
      <c r="D44" s="10"/>
      <c r="E44" s="11"/>
      <c r="F44" s="11"/>
      <c r="G44" s="12"/>
    </row>
    <row r="45" spans="4:7" hidden="1">
      <c r="D45" s="10"/>
      <c r="E45" s="11"/>
      <c r="F45" s="11"/>
      <c r="G45" s="12"/>
    </row>
    <row r="46" spans="4:7" hidden="1">
      <c r="D46" s="10"/>
      <c r="E46" s="11"/>
      <c r="F46" s="11"/>
      <c r="G46" s="12"/>
    </row>
    <row r="47" spans="4:7" hidden="1">
      <c r="D47" s="10"/>
      <c r="E47" s="11"/>
      <c r="F47" s="11"/>
      <c r="G47" s="12"/>
    </row>
    <row r="48" spans="4:7" hidden="1">
      <c r="D48" s="10"/>
      <c r="E48" s="11"/>
      <c r="F48" s="11"/>
      <c r="G48" s="12"/>
    </row>
    <row r="49" spans="4:7" hidden="1">
      <c r="D49" s="10"/>
      <c r="E49" s="11"/>
      <c r="F49" s="11"/>
      <c r="G49" s="12"/>
    </row>
    <row r="50" spans="4:7" hidden="1">
      <c r="D50" s="10"/>
      <c r="E50" s="11"/>
      <c r="F50" s="11"/>
      <c r="G50" s="12"/>
    </row>
    <row r="51" spans="4:7" hidden="1">
      <c r="D51" s="10"/>
      <c r="E51" s="11"/>
      <c r="F51" s="11"/>
      <c r="G51" s="12"/>
    </row>
    <row r="52" spans="4:7" hidden="1">
      <c r="D52" s="10"/>
      <c r="E52" s="11"/>
      <c r="F52" s="11"/>
      <c r="G52" s="12"/>
    </row>
    <row r="53" spans="4:7" hidden="1">
      <c r="D53" s="10"/>
      <c r="E53" s="11"/>
      <c r="F53" s="11"/>
      <c r="G53" s="12"/>
    </row>
    <row r="54" spans="4:7" hidden="1">
      <c r="D54" s="10"/>
      <c r="E54" s="11"/>
      <c r="F54" s="11"/>
      <c r="G54" s="12"/>
    </row>
    <row r="55" spans="4:7" hidden="1">
      <c r="D55" s="10"/>
      <c r="E55" s="11"/>
      <c r="F55" s="11"/>
      <c r="G55" s="12"/>
    </row>
    <row r="56" spans="4:7" hidden="1">
      <c r="D56" s="10"/>
      <c r="E56" s="11"/>
      <c r="F56" s="11"/>
      <c r="G56" s="12"/>
    </row>
    <row r="57" spans="4:7" hidden="1">
      <c r="D57" s="10"/>
      <c r="E57" s="11"/>
      <c r="F57" s="11"/>
      <c r="G57" s="12"/>
    </row>
    <row r="58" spans="4:7" hidden="1">
      <c r="D58" s="10"/>
      <c r="E58" s="11"/>
      <c r="F58" s="11"/>
      <c r="G58" s="12"/>
    </row>
    <row r="59" spans="4:7" hidden="1">
      <c r="D59" s="10"/>
      <c r="E59" s="11"/>
      <c r="F59" s="11"/>
      <c r="G59" s="12"/>
    </row>
    <row r="60" spans="4:7" hidden="1">
      <c r="D60" s="10"/>
      <c r="E60" s="11"/>
      <c r="F60" s="11"/>
      <c r="G60" s="12"/>
    </row>
    <row r="61" spans="4:7" hidden="1">
      <c r="D61" s="10"/>
      <c r="E61" s="11"/>
      <c r="F61" s="11"/>
      <c r="G61" s="12"/>
    </row>
    <row r="62" spans="4:7" hidden="1">
      <c r="D62" s="10"/>
      <c r="E62" s="11"/>
      <c r="F62" s="11"/>
      <c r="G62" s="12"/>
    </row>
    <row r="63" spans="4:7" hidden="1">
      <c r="D63" s="10"/>
      <c r="E63" s="11"/>
      <c r="F63" s="11"/>
      <c r="G63" s="12"/>
    </row>
  </sheetData>
  <conditionalFormatting sqref="E5:E15">
    <cfRule type="expression" dxfId="2" priority="4">
      <formula>ISNA(E5)</formula>
    </cfRule>
  </conditionalFormatting>
  <conditionalFormatting sqref="I5:I15">
    <cfRule type="expression" dxfId="1" priority="2">
      <formula>ISNA(I5)</formula>
    </cfRule>
  </conditionalFormatting>
  <conditionalFormatting sqref="M5:Q15">
    <cfRule type="expression" dxfId="0" priority="1">
      <formula>ISNA(M5)</formula>
    </cfRule>
  </conditionalFormatting>
  <hyperlinks>
    <hyperlink ref="Q24" r:id="rId1" tooltip="Mail me"/>
  </hyperlinks>
  <pageMargins left="0.7" right="0.7" top="0.75" bottom="0.75" header="0.3" footer="0.3"/>
  <ignoredErrors>
    <ignoredError sqref="E10:E15 I11:I15 M9:M15 Q10:Q1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data</vt:lpstr>
      <vt:lpstr>Yr sls</vt:lpstr>
      <vt:lpstr>Legend</vt:lpstr>
      <vt:lpstr>'Yr sls'!Print_Area</vt:lpstr>
    </vt:vector>
  </TitlesOfParts>
  <Company>METRO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theodor.ladar</dc:creator>
  <cp:lastModifiedBy>user</cp:lastModifiedBy>
  <cp:lastPrinted>2010-11-25T10:59:31Z</cp:lastPrinted>
  <dcterms:created xsi:type="dcterms:W3CDTF">2010-11-04T06:41:21Z</dcterms:created>
  <dcterms:modified xsi:type="dcterms:W3CDTF">2013-02-14T11:36:17Z</dcterms:modified>
</cp:coreProperties>
</file>