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2995" windowHeight="10050"/>
  </bookViews>
  <sheets>
    <sheet name="Break&amp; tardiness" sheetId="1" r:id="rId1"/>
  </sheets>
  <calcPr calcId="145621"/>
</workbook>
</file>

<file path=xl/calcChain.xml><?xml version="1.0" encoding="utf-8"?>
<calcChain xmlns="http://schemas.openxmlformats.org/spreadsheetml/2006/main">
  <c r="C2" i="1" l="1"/>
  <c r="G2" i="1" l="1"/>
  <c r="F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C3" i="1"/>
  <c r="C4" i="1" s="1"/>
  <c r="C5" i="1" s="1"/>
  <c r="C6" i="1" s="1"/>
  <c r="C7" i="1" s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G30" i="1" s="1"/>
  <c r="E30" i="1" s="1"/>
  <c r="E2" i="1" l="1"/>
  <c r="G28" i="1"/>
  <c r="E28" i="1" s="1"/>
  <c r="G24" i="1"/>
  <c r="E24" i="1" s="1"/>
  <c r="G20" i="1"/>
  <c r="E20" i="1" s="1"/>
  <c r="G16" i="1"/>
  <c r="E16" i="1" s="1"/>
  <c r="G12" i="1"/>
  <c r="E12" i="1" s="1"/>
  <c r="G8" i="1"/>
  <c r="E8" i="1" s="1"/>
  <c r="D2" i="1"/>
  <c r="G26" i="1"/>
  <c r="E26" i="1" s="1"/>
  <c r="G22" i="1"/>
  <c r="E22" i="1" s="1"/>
  <c r="G18" i="1"/>
  <c r="E18" i="1" s="1"/>
  <c r="G14" i="1"/>
  <c r="E14" i="1" s="1"/>
  <c r="G10" i="1"/>
  <c r="E10" i="1" s="1"/>
  <c r="G6" i="1"/>
  <c r="E6" i="1" s="1"/>
  <c r="G4" i="1"/>
  <c r="D30" i="1"/>
  <c r="D26" i="1"/>
  <c r="G29" i="1"/>
  <c r="E29" i="1" s="1"/>
  <c r="G27" i="1"/>
  <c r="E27" i="1" s="1"/>
  <c r="G25" i="1"/>
  <c r="E25" i="1" s="1"/>
  <c r="G23" i="1"/>
  <c r="E23" i="1" s="1"/>
  <c r="G21" i="1"/>
  <c r="E21" i="1" s="1"/>
  <c r="G19" i="1"/>
  <c r="E19" i="1" s="1"/>
  <c r="G17" i="1"/>
  <c r="E17" i="1" s="1"/>
  <c r="G15" i="1"/>
  <c r="E15" i="1" s="1"/>
  <c r="G13" i="1"/>
  <c r="E13" i="1" s="1"/>
  <c r="G11" i="1"/>
  <c r="E11" i="1" s="1"/>
  <c r="G9" i="1"/>
  <c r="E9" i="1" s="1"/>
  <c r="G7" i="1"/>
  <c r="E7" i="1" s="1"/>
  <c r="G5" i="1"/>
  <c r="E5" i="1" s="1"/>
  <c r="G3" i="1"/>
  <c r="E3" i="1" s="1"/>
  <c r="D8" i="1" l="1"/>
  <c r="D18" i="1"/>
  <c r="D3" i="1"/>
  <c r="D7" i="1"/>
  <c r="D12" i="1"/>
  <c r="D6" i="1"/>
  <c r="D28" i="1"/>
  <c r="D4" i="1"/>
  <c r="E4" i="1"/>
  <c r="D10" i="1"/>
  <c r="D16" i="1"/>
  <c r="D24" i="1"/>
  <c r="D20" i="1"/>
  <c r="D14" i="1"/>
  <c r="D22" i="1"/>
  <c r="D9" i="1"/>
  <c r="D13" i="1"/>
  <c r="D17" i="1"/>
  <c r="D21" i="1"/>
  <c r="D25" i="1"/>
  <c r="D29" i="1"/>
  <c r="D5" i="1"/>
  <c r="D11" i="1"/>
  <c r="D15" i="1"/>
  <c r="D19" i="1"/>
  <c r="D23" i="1"/>
  <c r="D27" i="1"/>
</calcChain>
</file>

<file path=xl/sharedStrings.xml><?xml version="1.0" encoding="utf-8"?>
<sst xmlns="http://schemas.openxmlformats.org/spreadsheetml/2006/main" count="11" uniqueCount="11">
  <si>
    <t>Agent Name</t>
  </si>
  <si>
    <t>Time Now</t>
  </si>
  <si>
    <t>Break time</t>
  </si>
  <si>
    <t>Tardiness time</t>
  </si>
  <si>
    <t>End of shift</t>
  </si>
  <si>
    <t>end of shift</t>
  </si>
  <si>
    <t>now function in c2 cell</t>
  </si>
  <si>
    <t>Login time</t>
  </si>
  <si>
    <t>Login Time</t>
  </si>
  <si>
    <t>end of login time</t>
  </si>
  <si>
    <t xml:space="preserve">Error Appears in G Column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</si>
</sst>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F400]h:mm:ss\ AM/PM"/>
    <numFmt numFmtId="165" formatCode="[$-409]h:mm\ AM/PM;@"/>
    <numFmt numFmtId="166" formatCode="h:mm;@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00B050"/>
      <name val="Bodoni MT Condensed"/>
      <family val="1"/>
    </font>
    <font>
      <b/>
      <sz val="18"/>
      <name val="Bodoni MT Condensed"/>
      <family val="1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gradientFill type="path" top="1" bottom="1">
        <stop position="0">
          <color rgb="FFFFFFFF"/>
        </stop>
        <stop position="1">
          <color rgb="FF4F81BD"/>
        </stop>
      </gradientFill>
    </fill>
    <fill>
      <gradientFill type="path" left="0.5" right="0.5" top="0.5" bottom="0.5">
        <stop position="0">
          <color theme="0"/>
        </stop>
        <stop position="1">
          <color theme="4" tint="0.59999389629810485"/>
        </stop>
      </gradientFill>
    </fill>
    <fill>
      <patternFill patternType="solid">
        <fgColor theme="3" tint="0.39997558519241921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/>
      <right style="thin">
        <color rgb="FFC00000"/>
      </right>
      <top/>
      <bottom style="thin">
        <color rgb="FFC00000"/>
      </bottom>
      <diagonal/>
    </border>
    <border>
      <left style="thin">
        <color rgb="FFC00000"/>
      </left>
      <right style="thin">
        <color rgb="FFC00000"/>
      </right>
      <top/>
      <bottom style="thin">
        <color rgb="FFC00000"/>
      </bottom>
      <diagonal/>
    </border>
    <border>
      <left style="thin">
        <color rgb="FFC00000"/>
      </left>
      <right/>
      <top/>
      <bottom style="thin">
        <color rgb="FFC00000"/>
      </bottom>
      <diagonal/>
    </border>
    <border>
      <left/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/>
      <top style="thin">
        <color rgb="FFC00000"/>
      </top>
      <bottom style="thin">
        <color rgb="FFC00000"/>
      </bottom>
      <diagonal/>
    </border>
    <border>
      <left/>
      <right style="thin">
        <color rgb="FFC00000"/>
      </right>
      <top style="thin">
        <color rgb="FFC00000"/>
      </top>
      <bottom/>
      <diagonal/>
    </border>
    <border>
      <left style="thin">
        <color rgb="FFC00000"/>
      </left>
      <right style="thin">
        <color rgb="FFC00000"/>
      </right>
      <top style="thin">
        <color rgb="FFC00000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20" fontId="0" fillId="0" borderId="0" xfId="0" applyNumberFormat="1"/>
    <xf numFmtId="20" fontId="1" fillId="3" borderId="1" xfId="0" applyNumberFormat="1" applyFont="1" applyFill="1" applyBorder="1" applyAlignment="1">
      <alignment horizontal="center"/>
    </xf>
    <xf numFmtId="20" fontId="1" fillId="3" borderId="8" xfId="0" applyNumberFormat="1" applyFont="1" applyFill="1" applyBorder="1" applyAlignment="1">
      <alignment horizontal="center"/>
    </xf>
    <xf numFmtId="20" fontId="1" fillId="3" borderId="6" xfId="0" applyNumberFormat="1" applyFont="1" applyFill="1" applyBorder="1" applyAlignment="1">
      <alignment horizontal="center"/>
    </xf>
    <xf numFmtId="0" fontId="3" fillId="2" borderId="2" xfId="0" applyFont="1" applyFill="1" applyBorder="1" applyProtection="1"/>
    <xf numFmtId="0" fontId="3" fillId="2" borderId="3" xfId="0" applyFont="1" applyFill="1" applyBorder="1" applyProtection="1"/>
    <xf numFmtId="0" fontId="3" fillId="2" borderId="4" xfId="0" applyFont="1" applyFill="1" applyBorder="1" applyProtection="1"/>
    <xf numFmtId="0" fontId="1" fillId="3" borderId="5" xfId="0" applyFont="1" applyFill="1" applyBorder="1" applyAlignment="1" applyProtection="1">
      <alignment horizontal="center"/>
      <protection locked="0"/>
    </xf>
    <xf numFmtId="20" fontId="1" fillId="3" borderId="1" xfId="0" applyNumberFormat="1" applyFont="1" applyFill="1" applyBorder="1" applyAlignment="1" applyProtection="1">
      <alignment horizontal="center"/>
      <protection locked="0"/>
    </xf>
    <xf numFmtId="0" fontId="1" fillId="3" borderId="1" xfId="0" applyFont="1" applyFill="1" applyBorder="1" applyAlignment="1" applyProtection="1">
      <alignment horizontal="center"/>
      <protection locked="0"/>
    </xf>
    <xf numFmtId="0" fontId="1" fillId="3" borderId="7" xfId="0" applyFont="1" applyFill="1" applyBorder="1" applyAlignment="1" applyProtection="1">
      <alignment horizontal="center"/>
      <protection locked="0"/>
    </xf>
    <xf numFmtId="0" fontId="1" fillId="3" borderId="8" xfId="0" applyFont="1" applyFill="1" applyBorder="1" applyAlignment="1" applyProtection="1">
      <alignment horizontal="center"/>
      <protection locked="0"/>
    </xf>
    <xf numFmtId="20" fontId="1" fillId="3" borderId="1" xfId="0" applyNumberFormat="1" applyFont="1" applyFill="1" applyBorder="1" applyAlignment="1" applyProtection="1">
      <alignment horizontal="center"/>
    </xf>
    <xf numFmtId="0" fontId="3" fillId="0" borderId="0" xfId="0" applyFont="1" applyProtection="1">
      <protection hidden="1"/>
    </xf>
    <xf numFmtId="0" fontId="4" fillId="0" borderId="0" xfId="0" applyFont="1" applyProtection="1">
      <protection hidden="1"/>
    </xf>
    <xf numFmtId="20" fontId="4" fillId="0" borderId="0" xfId="0" applyNumberFormat="1" applyFont="1" applyProtection="1">
      <protection hidden="1"/>
    </xf>
    <xf numFmtId="0" fontId="4" fillId="0" borderId="0" xfId="0" applyFont="1"/>
    <xf numFmtId="165" fontId="1" fillId="3" borderId="1" xfId="0" applyNumberFormat="1" applyFont="1" applyFill="1" applyBorder="1" applyAlignment="1" applyProtection="1">
      <alignment horizontal="center"/>
      <protection locked="0" hidden="1"/>
    </xf>
    <xf numFmtId="164" fontId="4" fillId="0" borderId="0" xfId="0" applyNumberFormat="1" applyFont="1" applyProtection="1">
      <protection hidden="1"/>
    </xf>
    <xf numFmtId="166" fontId="4" fillId="0" borderId="0" xfId="0" applyNumberFormat="1" applyFont="1" applyProtection="1">
      <protection hidden="1"/>
    </xf>
    <xf numFmtId="0" fontId="5" fillId="4" borderId="0" xfId="0" applyFont="1" applyFill="1" applyProtection="1">
      <protection hidden="1"/>
    </xf>
    <xf numFmtId="0" fontId="1" fillId="5" borderId="0" xfId="0" applyFont="1" applyFill="1"/>
  </cellXfs>
  <cellStyles count="1">
    <cellStyle name="Normal" xfId="0" builtinId="0"/>
  </cellStyles>
  <dxfs count="16">
    <dxf>
      <border diagonalUp="0" diagonalDown="0" outline="0">
        <left style="thin">
          <color auto="1"/>
        </left>
        <right/>
        <top style="thin">
          <color auto="1"/>
        </top>
        <bottom/>
      </border>
    </dxf>
    <dxf>
      <font>
        <b/>
      </font>
      <numFmt numFmtId="25" formatCode="h:mm"/>
      <fill>
        <gradientFill type="path" left="0.5" right="0.5" top="0.5" bottom="0.5">
          <stop position="0">
            <color theme="0"/>
          </stop>
          <stop position="1">
            <color theme="4" tint="0.59999389629810485"/>
          </stop>
        </gradientFill>
      </fill>
      <alignment horizontal="center" vertical="bottom" textRotation="0" wrapText="0" indent="0" justifyLastLine="0" shrinkToFit="0" readingOrder="0"/>
      <border diagonalUp="0" diagonalDown="0">
        <left style="thin">
          <color rgb="FFC00000"/>
        </left>
        <right/>
        <top style="thin">
          <color rgb="FFC00000"/>
        </top>
        <bottom style="thin">
          <color rgb="FFC00000"/>
        </bottom>
      </border>
    </dxf>
    <dxf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</font>
      <numFmt numFmtId="25" formatCode="h:mm"/>
      <fill>
        <gradientFill type="path" left="0.5" right="0.5" top="0.5" bottom="0.5">
          <stop position="0">
            <color theme="0"/>
          </stop>
          <stop position="1">
            <color theme="4" tint="0.59999389629810485"/>
          </stop>
        </gradientFill>
      </fill>
      <alignment horizontal="center" vertical="bottom" textRotation="0" wrapText="0" indent="0" justifyLastLine="0" shrinkToFit="0" readingOrder="0"/>
      <border diagonalUp="0" diagonalDown="0">
        <left style="thin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</border>
    </dxf>
    <dxf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</font>
      <fill>
        <gradientFill type="path" left="0.5" right="0.5" top="0.5" bottom="0.5">
          <stop position="0">
            <color theme="0"/>
          </stop>
          <stop position="1">
            <color theme="4" tint="0.59999389629810485"/>
          </stop>
        </gradientFill>
      </fill>
      <alignment horizontal="center" vertical="bottom" textRotation="0" wrapText="0" indent="0" justifyLastLine="0" shrinkToFit="0" readingOrder="0"/>
      <border diagonalUp="0" diagonalDown="0">
        <left style="thin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</border>
      <protection locked="0" hidden="0"/>
    </dxf>
    <dxf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</font>
      <fill>
        <gradientFill type="path" left="0.5" right="0.5" top="0.5" bottom="0.5">
          <stop position="0">
            <color theme="0"/>
          </stop>
          <stop position="1">
            <color theme="4" tint="0.59999389629810485"/>
          </stop>
        </gradientFill>
      </fill>
      <alignment horizontal="center" vertical="bottom" textRotation="0" wrapText="0" indent="0" justifyLastLine="0" shrinkToFit="0" readingOrder="0"/>
      <border diagonalUp="0" diagonalDown="0">
        <left style="thin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</border>
      <protection locked="0" hidden="0"/>
    </dxf>
    <dxf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</font>
      <fill>
        <gradientFill type="path" left="0.5" right="0.5" top="0.5" bottom="0.5">
          <stop position="0">
            <color theme="0"/>
          </stop>
          <stop position="1">
            <color theme="4" tint="0.59999389629810485"/>
          </stop>
        </gradient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rgb="FFC00000"/>
        </right>
        <top style="thin">
          <color rgb="FFC00000"/>
        </top>
        <bottom style="thin">
          <color rgb="FFC00000"/>
        </bottom>
      </border>
      <protection locked="0" hidden="0"/>
    </dxf>
    <dxf>
      <border>
        <top style="thin">
          <color auto="1"/>
        </top>
      </border>
    </dxf>
    <dxf>
      <border diagonalUp="0" diagonalDown="0">
        <left style="thin">
          <color rgb="FFC00000"/>
        </left>
        <right style="thin">
          <color rgb="FFC00000"/>
        </right>
        <top/>
        <bottom/>
        <vertical style="thin">
          <color rgb="FFC00000"/>
        </vertical>
        <horizontal style="thin">
          <color rgb="FFC00000"/>
        </horizontal>
      </border>
    </dxf>
    <dxf>
      <border diagonalUp="0" diagonalDown="0">
        <left style="thin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</border>
    </dxf>
    <dxf>
      <font>
        <b/>
      </font>
      <fill>
        <gradientFill type="path" left="0.5" right="0.5" top="0.5" bottom="0.5">
          <stop position="0">
            <color theme="0"/>
          </stop>
          <stop position="1">
            <color theme="4" tint="0.59999389629810485"/>
          </stop>
        </gradientFill>
      </fill>
      <alignment horizontal="center" vertical="bottom" textRotation="0" wrapText="0" indent="0" justifyLastLine="0" shrinkToFit="0" readingOrder="0"/>
    </dxf>
    <dxf>
      <border>
        <bottom style="thin">
          <color rgb="FFC00000"/>
        </bottom>
      </border>
    </dxf>
    <dxf>
      <font>
        <b/>
        <i val="0"/>
        <strike val="0"/>
        <outline val="0"/>
        <shadow val="0"/>
        <u val="none"/>
        <vertAlign val="baseline"/>
        <sz val="18"/>
        <color auto="1"/>
        <name val="Bodoni MT Condensed"/>
        <scheme val="none"/>
      </font>
      <fill>
        <gradientFill type="path" top="1" bottom="1">
          <stop position="0">
            <color rgb="FFFFFFFF"/>
          </stop>
          <stop position="1">
            <color rgb="FF4F81BD"/>
          </stop>
        </gradientFill>
      </fill>
      <border diagonalUp="0" diagonalDown="0">
        <left style="thin">
          <color rgb="FFC00000"/>
        </left>
        <right style="thin">
          <color rgb="FFC00000"/>
        </right>
        <top/>
        <bottom/>
        <vertical style="thin">
          <color rgb="FFC00000"/>
        </vertical>
        <horizontal style="thin">
          <color rgb="FFC00000"/>
        </horizontal>
      </border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E30" headerRowDxfId="15" dataDxfId="13" totalsRowDxfId="11" headerRowBorderDxfId="14" tableBorderDxfId="12" totalsRowBorderDxfId="10">
  <autoFilter ref="A1:E30"/>
  <tableColumns count="5">
    <tableColumn id="1" name="Agent Name" totalsRowLabel="Total" dataDxfId="9" totalsRowDxfId="8"/>
    <tableColumn id="2" name="Login Time" dataDxfId="7" totalsRowDxfId="6"/>
    <tableColumn id="3" name="Time Now" dataDxfId="5" totalsRowDxfId="4"/>
    <tableColumn id="4" name="Break time" dataDxfId="3" totalsRowDxfId="2">
      <calculatedColumnFormula>IF(G2&gt;F2,G2-F2,"No Break")</calculatedColumnFormula>
    </tableColumn>
    <tableColumn id="5" name="Tardiness time" totalsRowFunction="count" dataDxfId="1" totalsRowDxfId="0">
      <calculatedColumnFormula>IF(F2-G2&gt;0,F2-G2,"No tardy")</calculatedColumnFormula>
    </tableColumn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tabSelected="1" workbookViewId="0">
      <selection activeCell="K12" sqref="K12"/>
    </sheetView>
  </sheetViews>
  <sheetFormatPr defaultRowHeight="15" x14ac:dyDescent="0.25"/>
  <cols>
    <col min="1" max="1" width="21.5703125" bestFit="1" customWidth="1"/>
    <col min="2" max="2" width="20.85546875" bestFit="1" customWidth="1"/>
    <col min="3" max="3" width="18.28515625" bestFit="1" customWidth="1"/>
    <col min="4" max="4" width="19.28515625" bestFit="1" customWidth="1"/>
    <col min="5" max="5" width="25.140625" bestFit="1" customWidth="1"/>
    <col min="7" max="7" width="11" customWidth="1"/>
    <col min="10" max="10" width="10.42578125" bestFit="1" customWidth="1"/>
    <col min="11" max="11" width="65" customWidth="1"/>
    <col min="16" max="16" width="11" bestFit="1" customWidth="1"/>
  </cols>
  <sheetData>
    <row r="1" spans="1:16" s="1" customFormat="1" ht="23.25" x14ac:dyDescent="0.35">
      <c r="A1" s="6" t="s">
        <v>0</v>
      </c>
      <c r="B1" s="7" t="s">
        <v>8</v>
      </c>
      <c r="C1" s="7" t="s">
        <v>1</v>
      </c>
      <c r="D1" s="7" t="s">
        <v>2</v>
      </c>
      <c r="E1" s="8" t="s">
        <v>3</v>
      </c>
      <c r="F1" s="16" t="s">
        <v>9</v>
      </c>
      <c r="G1" s="16" t="s">
        <v>5</v>
      </c>
      <c r="H1" s="15"/>
      <c r="I1" s="16" t="s">
        <v>7</v>
      </c>
      <c r="J1" s="16" t="s">
        <v>4</v>
      </c>
      <c r="K1" s="15"/>
      <c r="L1" s="15"/>
      <c r="M1" s="15"/>
      <c r="N1" s="15"/>
    </row>
    <row r="2" spans="1:16" x14ac:dyDescent="0.25">
      <c r="A2" s="9"/>
      <c r="B2" s="10"/>
      <c r="C2" s="19">
        <f ca="1">NOW()</f>
        <v>41321.43657928241</v>
      </c>
      <c r="D2" s="3" t="str">
        <f t="shared" ref="D2:D30" ca="1" si="0">IF(G2&gt;F2,G2-F2,"No Break")</f>
        <v>No Break</v>
      </c>
      <c r="E2" s="5">
        <f t="shared" ref="E2:E30" ca="1" si="1">IF(F2-G2&gt;0,F2-G2,"No tardy")</f>
        <v>41321.009495949074</v>
      </c>
      <c r="F2" s="17">
        <f t="shared" ref="F2:F30" si="2">$I$2-B2</f>
        <v>0.32291666666666669</v>
      </c>
      <c r="G2" s="20">
        <f ca="1">$J$2-C2</f>
        <v>-41320.68657928241</v>
      </c>
      <c r="H2" s="16"/>
      <c r="I2" s="17">
        <v>0.32291666666666669</v>
      </c>
      <c r="J2" s="21">
        <v>0.75</v>
      </c>
      <c r="K2" s="16"/>
      <c r="L2" s="16"/>
      <c r="M2" s="16"/>
      <c r="N2" s="16"/>
    </row>
    <row r="3" spans="1:16" x14ac:dyDescent="0.25">
      <c r="A3" s="9"/>
      <c r="B3" s="10"/>
      <c r="C3" s="14">
        <f ca="1">C2</f>
        <v>41321.43657928241</v>
      </c>
      <c r="D3" s="3" t="str">
        <f t="shared" ca="1" si="0"/>
        <v>No Break</v>
      </c>
      <c r="E3" s="5">
        <f t="shared" ca="1" si="1"/>
        <v>41321.009495949074</v>
      </c>
      <c r="F3" s="17">
        <f t="shared" si="2"/>
        <v>0.32291666666666669</v>
      </c>
      <c r="G3" s="17">
        <f t="shared" ref="G3:G30" ca="1" si="3">$J$2-C3</f>
        <v>-41320.68657928241</v>
      </c>
      <c r="H3" s="16"/>
      <c r="I3" s="16"/>
      <c r="J3" s="16"/>
      <c r="M3" s="16"/>
      <c r="N3" s="16"/>
    </row>
    <row r="4" spans="1:16" x14ac:dyDescent="0.25">
      <c r="A4" s="9"/>
      <c r="B4" s="10"/>
      <c r="C4" s="14">
        <f t="shared" ref="C4:C30" ca="1" si="4">C3</f>
        <v>41321.43657928241</v>
      </c>
      <c r="D4" s="3" t="str">
        <f t="shared" ca="1" si="0"/>
        <v>No Break</v>
      </c>
      <c r="E4" s="5">
        <f t="shared" ca="1" si="1"/>
        <v>41321.009495949074</v>
      </c>
      <c r="F4" s="17">
        <f t="shared" si="2"/>
        <v>0.32291666666666669</v>
      </c>
      <c r="G4" s="17">
        <f t="shared" ca="1" si="3"/>
        <v>-41320.68657928241</v>
      </c>
      <c r="H4" s="16"/>
      <c r="I4" s="16"/>
      <c r="J4" s="16"/>
      <c r="M4" s="16"/>
      <c r="N4" s="16"/>
    </row>
    <row r="5" spans="1:16" x14ac:dyDescent="0.25">
      <c r="A5" s="9"/>
      <c r="B5" s="10"/>
      <c r="C5" s="14">
        <f t="shared" ca="1" si="4"/>
        <v>41321.43657928241</v>
      </c>
      <c r="D5" s="3" t="str">
        <f t="shared" ca="1" si="0"/>
        <v>No Break</v>
      </c>
      <c r="E5" s="5">
        <f t="shared" ca="1" si="1"/>
        <v>41321.009495949074</v>
      </c>
      <c r="F5" s="17">
        <f t="shared" si="2"/>
        <v>0.32291666666666669</v>
      </c>
      <c r="G5" s="17">
        <f t="shared" ca="1" si="3"/>
        <v>-41320.68657928241</v>
      </c>
      <c r="H5" s="16"/>
      <c r="I5" s="16"/>
      <c r="J5" s="16"/>
      <c r="K5" s="22" t="s">
        <v>6</v>
      </c>
      <c r="L5" s="16"/>
      <c r="M5" s="16"/>
      <c r="N5" s="16"/>
    </row>
    <row r="6" spans="1:16" x14ac:dyDescent="0.25">
      <c r="A6" s="9"/>
      <c r="B6" s="10"/>
      <c r="C6" s="14">
        <f t="shared" ca="1" si="4"/>
        <v>41321.43657928241</v>
      </c>
      <c r="D6" s="3" t="str">
        <f t="shared" ca="1" si="0"/>
        <v>No Break</v>
      </c>
      <c r="E6" s="5">
        <f t="shared" ca="1" si="1"/>
        <v>41321.009495949074</v>
      </c>
      <c r="F6" s="17">
        <f t="shared" si="2"/>
        <v>0.32291666666666669</v>
      </c>
      <c r="G6" s="17">
        <f t="shared" ca="1" si="3"/>
        <v>-41320.68657928241</v>
      </c>
      <c r="H6" s="16"/>
      <c r="I6" s="16"/>
      <c r="J6" s="16"/>
      <c r="K6" s="16"/>
      <c r="L6" s="16"/>
      <c r="M6" s="16"/>
      <c r="N6" s="16"/>
    </row>
    <row r="7" spans="1:16" x14ac:dyDescent="0.25">
      <c r="A7" s="9"/>
      <c r="B7" s="10"/>
      <c r="C7" s="14">
        <f t="shared" ca="1" si="4"/>
        <v>41321.43657928241</v>
      </c>
      <c r="D7" s="3" t="str">
        <f t="shared" ca="1" si="0"/>
        <v>No Break</v>
      </c>
      <c r="E7" s="5">
        <f t="shared" ca="1" si="1"/>
        <v>41321.009495949074</v>
      </c>
      <c r="F7" s="17">
        <f t="shared" si="2"/>
        <v>0.32291666666666669</v>
      </c>
      <c r="G7" s="17">
        <f t="shared" ca="1" si="3"/>
        <v>-41320.68657928241</v>
      </c>
      <c r="H7" s="16"/>
      <c r="I7" s="16"/>
      <c r="J7" s="16"/>
      <c r="M7" s="16"/>
      <c r="N7" s="16"/>
    </row>
    <row r="8" spans="1:16" x14ac:dyDescent="0.25">
      <c r="A8" s="9"/>
      <c r="B8" s="10"/>
      <c r="C8" s="14">
        <f t="shared" ca="1" si="4"/>
        <v>41321.43657928241</v>
      </c>
      <c r="D8" s="3" t="str">
        <f t="shared" ca="1" si="0"/>
        <v>No Break</v>
      </c>
      <c r="E8" s="5">
        <f t="shared" ca="1" si="1"/>
        <v>41321.009495949074</v>
      </c>
      <c r="F8" s="17">
        <f t="shared" si="2"/>
        <v>0.32291666666666669</v>
      </c>
      <c r="G8" s="17">
        <f t="shared" ca="1" si="3"/>
        <v>-41320.68657928241</v>
      </c>
      <c r="H8" s="16"/>
      <c r="I8" s="16"/>
      <c r="J8" s="16"/>
      <c r="K8" s="23" t="s">
        <v>10</v>
      </c>
      <c r="M8" s="16"/>
      <c r="N8" s="16"/>
    </row>
    <row r="9" spans="1:16" x14ac:dyDescent="0.25">
      <c r="A9" s="9"/>
      <c r="B9" s="10"/>
      <c r="C9" s="14">
        <f t="shared" ca="1" si="4"/>
        <v>41321.43657928241</v>
      </c>
      <c r="D9" s="3" t="str">
        <f t="shared" ca="1" si="0"/>
        <v>No Break</v>
      </c>
      <c r="E9" s="5">
        <f t="shared" ca="1" si="1"/>
        <v>41321.009495949074</v>
      </c>
      <c r="F9" s="17">
        <f t="shared" si="2"/>
        <v>0.32291666666666669</v>
      </c>
      <c r="G9" s="17">
        <f t="shared" ca="1" si="3"/>
        <v>-41320.68657928241</v>
      </c>
      <c r="H9" s="16"/>
      <c r="I9" s="16"/>
      <c r="J9" s="16"/>
      <c r="K9" s="16"/>
      <c r="L9" s="16"/>
      <c r="M9" s="16"/>
      <c r="N9" s="16"/>
    </row>
    <row r="10" spans="1:16" x14ac:dyDescent="0.25">
      <c r="A10" s="9"/>
      <c r="B10" s="10"/>
      <c r="C10" s="14">
        <f t="shared" ca="1" si="4"/>
        <v>41321.43657928241</v>
      </c>
      <c r="D10" s="3" t="str">
        <f t="shared" ca="1" si="0"/>
        <v>No Break</v>
      </c>
      <c r="E10" s="5">
        <f t="shared" ca="1" si="1"/>
        <v>41321.009495949074</v>
      </c>
      <c r="F10" s="17">
        <f t="shared" si="2"/>
        <v>0.32291666666666669</v>
      </c>
      <c r="G10" s="17">
        <f t="shared" ca="1" si="3"/>
        <v>-41320.68657928241</v>
      </c>
      <c r="H10" s="16"/>
      <c r="I10" s="16"/>
      <c r="J10" s="16"/>
      <c r="K10" s="16"/>
      <c r="L10" s="16"/>
      <c r="M10" s="16"/>
      <c r="N10" s="16"/>
    </row>
    <row r="11" spans="1:16" x14ac:dyDescent="0.25">
      <c r="A11" s="9"/>
      <c r="B11" s="10"/>
      <c r="C11" s="14">
        <f t="shared" ca="1" si="4"/>
        <v>41321.43657928241</v>
      </c>
      <c r="D11" s="3" t="str">
        <f t="shared" ca="1" si="0"/>
        <v>No Break</v>
      </c>
      <c r="E11" s="5">
        <f t="shared" ca="1" si="1"/>
        <v>41321.009495949074</v>
      </c>
      <c r="F11" s="17">
        <f t="shared" si="2"/>
        <v>0.32291666666666669</v>
      </c>
      <c r="G11" s="17">
        <f t="shared" ca="1" si="3"/>
        <v>-41320.68657928241</v>
      </c>
      <c r="H11" s="16"/>
      <c r="I11" s="16"/>
      <c r="J11" s="16"/>
      <c r="K11" s="16"/>
      <c r="L11" s="16"/>
      <c r="M11" s="16"/>
      <c r="N11" s="16"/>
    </row>
    <row r="12" spans="1:16" x14ac:dyDescent="0.25">
      <c r="A12" s="9"/>
      <c r="B12" s="10"/>
      <c r="C12" s="14">
        <f t="shared" ca="1" si="4"/>
        <v>41321.43657928241</v>
      </c>
      <c r="D12" s="3" t="str">
        <f t="shared" ca="1" si="0"/>
        <v>No Break</v>
      </c>
      <c r="E12" s="5">
        <f t="shared" ca="1" si="1"/>
        <v>41321.009495949074</v>
      </c>
      <c r="F12" s="17">
        <f t="shared" si="2"/>
        <v>0.32291666666666669</v>
      </c>
      <c r="G12" s="17">
        <f t="shared" ca="1" si="3"/>
        <v>-41320.68657928241</v>
      </c>
      <c r="H12" s="16"/>
      <c r="I12" s="16"/>
      <c r="J12" s="16"/>
      <c r="K12" s="16"/>
      <c r="L12" s="16"/>
      <c r="M12" s="16"/>
      <c r="N12" s="16"/>
    </row>
    <row r="13" spans="1:16" x14ac:dyDescent="0.25">
      <c r="A13" s="9"/>
      <c r="B13" s="11"/>
      <c r="C13" s="14">
        <f t="shared" ca="1" si="4"/>
        <v>41321.43657928241</v>
      </c>
      <c r="D13" s="3" t="str">
        <f t="shared" ca="1" si="0"/>
        <v>No Break</v>
      </c>
      <c r="E13" s="5">
        <f t="shared" ca="1" si="1"/>
        <v>41321.009495949074</v>
      </c>
      <c r="F13" s="17">
        <f t="shared" si="2"/>
        <v>0.32291666666666669</v>
      </c>
      <c r="G13" s="17">
        <f t="shared" ca="1" si="3"/>
        <v>-41320.68657928241</v>
      </c>
      <c r="H13" s="16"/>
      <c r="I13" s="16"/>
      <c r="J13" s="16"/>
      <c r="K13" s="16"/>
      <c r="L13" s="16"/>
      <c r="M13" s="16"/>
      <c r="N13" s="16"/>
    </row>
    <row r="14" spans="1:16" x14ac:dyDescent="0.25">
      <c r="A14" s="9"/>
      <c r="B14" s="11"/>
      <c r="C14" s="14">
        <f t="shared" ca="1" si="4"/>
        <v>41321.43657928241</v>
      </c>
      <c r="D14" s="3" t="str">
        <f t="shared" ca="1" si="0"/>
        <v>No Break</v>
      </c>
      <c r="E14" s="5">
        <f t="shared" ca="1" si="1"/>
        <v>41321.009495949074</v>
      </c>
      <c r="F14" s="17">
        <f t="shared" si="2"/>
        <v>0.32291666666666669</v>
      </c>
      <c r="G14" s="17">
        <f t="shared" ca="1" si="3"/>
        <v>-41320.68657928241</v>
      </c>
      <c r="H14" s="18"/>
      <c r="I14" s="18"/>
      <c r="J14" s="18"/>
      <c r="K14" s="18"/>
      <c r="L14" s="18"/>
      <c r="M14" s="18"/>
      <c r="N14" s="18"/>
      <c r="P14" s="2"/>
    </row>
    <row r="15" spans="1:16" x14ac:dyDescent="0.25">
      <c r="A15" s="9"/>
      <c r="B15" s="11"/>
      <c r="C15" s="14">
        <f t="shared" ca="1" si="4"/>
        <v>41321.43657928241</v>
      </c>
      <c r="D15" s="3" t="str">
        <f t="shared" ca="1" si="0"/>
        <v>No Break</v>
      </c>
      <c r="E15" s="5">
        <f t="shared" ca="1" si="1"/>
        <v>41321.009495949074</v>
      </c>
      <c r="F15" s="17">
        <f t="shared" si="2"/>
        <v>0.32291666666666669</v>
      </c>
      <c r="G15" s="17">
        <f t="shared" ca="1" si="3"/>
        <v>-41320.68657928241</v>
      </c>
      <c r="H15" s="18"/>
      <c r="I15" s="18"/>
      <c r="J15" s="18"/>
      <c r="K15" s="18"/>
      <c r="L15" s="18"/>
      <c r="M15" s="18"/>
      <c r="N15" s="18"/>
      <c r="P15" s="2"/>
    </row>
    <row r="16" spans="1:16" x14ac:dyDescent="0.25">
      <c r="A16" s="9"/>
      <c r="B16" s="11"/>
      <c r="C16" s="14">
        <f t="shared" ca="1" si="4"/>
        <v>41321.43657928241</v>
      </c>
      <c r="D16" s="3" t="str">
        <f t="shared" ca="1" si="0"/>
        <v>No Break</v>
      </c>
      <c r="E16" s="5">
        <f t="shared" ca="1" si="1"/>
        <v>41321.009495949074</v>
      </c>
      <c r="F16" s="17">
        <f t="shared" si="2"/>
        <v>0.32291666666666669</v>
      </c>
      <c r="G16" s="17">
        <f t="shared" ca="1" si="3"/>
        <v>-41320.68657928241</v>
      </c>
      <c r="H16" s="18"/>
      <c r="I16" s="18"/>
      <c r="J16" s="18"/>
      <c r="K16" s="18"/>
      <c r="L16" s="18"/>
      <c r="M16" s="18"/>
      <c r="N16" s="18"/>
      <c r="P16" s="2"/>
    </row>
    <row r="17" spans="1:14" x14ac:dyDescent="0.25">
      <c r="A17" s="9"/>
      <c r="B17" s="11"/>
      <c r="C17" s="14">
        <f t="shared" ca="1" si="4"/>
        <v>41321.43657928241</v>
      </c>
      <c r="D17" s="3" t="str">
        <f t="shared" ca="1" si="0"/>
        <v>No Break</v>
      </c>
      <c r="E17" s="5">
        <f t="shared" ca="1" si="1"/>
        <v>41321.009495949074</v>
      </c>
      <c r="F17" s="17">
        <f t="shared" si="2"/>
        <v>0.32291666666666669</v>
      </c>
      <c r="G17" s="17">
        <f t="shared" ca="1" si="3"/>
        <v>-41320.68657928241</v>
      </c>
      <c r="H17" s="18"/>
      <c r="I17" s="18"/>
      <c r="J17" s="18"/>
      <c r="K17" s="18"/>
      <c r="L17" s="18"/>
      <c r="M17" s="18"/>
      <c r="N17" s="18"/>
    </row>
    <row r="18" spans="1:14" x14ac:dyDescent="0.25">
      <c r="A18" s="9"/>
      <c r="B18" s="11"/>
      <c r="C18" s="14">
        <f t="shared" ca="1" si="4"/>
        <v>41321.43657928241</v>
      </c>
      <c r="D18" s="3" t="str">
        <f t="shared" ca="1" si="0"/>
        <v>No Break</v>
      </c>
      <c r="E18" s="5">
        <f t="shared" ca="1" si="1"/>
        <v>41321.009495949074</v>
      </c>
      <c r="F18" s="17">
        <f t="shared" si="2"/>
        <v>0.32291666666666669</v>
      </c>
      <c r="G18" s="17">
        <f t="shared" ca="1" si="3"/>
        <v>-41320.68657928241</v>
      </c>
      <c r="H18" s="18"/>
      <c r="I18" s="18"/>
      <c r="J18" s="18"/>
      <c r="K18" s="18"/>
      <c r="L18" s="18"/>
      <c r="M18" s="18"/>
      <c r="N18" s="18"/>
    </row>
    <row r="19" spans="1:14" x14ac:dyDescent="0.25">
      <c r="A19" s="9"/>
      <c r="B19" s="11"/>
      <c r="C19" s="14">
        <f t="shared" ca="1" si="4"/>
        <v>41321.43657928241</v>
      </c>
      <c r="D19" s="3" t="str">
        <f t="shared" ca="1" si="0"/>
        <v>No Break</v>
      </c>
      <c r="E19" s="5">
        <f t="shared" ca="1" si="1"/>
        <v>41321.009495949074</v>
      </c>
      <c r="F19" s="17">
        <f t="shared" si="2"/>
        <v>0.32291666666666669</v>
      </c>
      <c r="G19" s="17">
        <f t="shared" ca="1" si="3"/>
        <v>-41320.68657928241</v>
      </c>
      <c r="H19" s="18"/>
      <c r="I19" s="18"/>
      <c r="J19" s="18"/>
      <c r="K19" s="18"/>
      <c r="L19" s="18"/>
      <c r="M19" s="18"/>
      <c r="N19" s="18"/>
    </row>
    <row r="20" spans="1:14" x14ac:dyDescent="0.25">
      <c r="A20" s="9"/>
      <c r="B20" s="11"/>
      <c r="C20" s="14">
        <f t="shared" ca="1" si="4"/>
        <v>41321.43657928241</v>
      </c>
      <c r="D20" s="3" t="str">
        <f t="shared" ca="1" si="0"/>
        <v>No Break</v>
      </c>
      <c r="E20" s="5">
        <f t="shared" ca="1" si="1"/>
        <v>41321.009495949074</v>
      </c>
      <c r="F20" s="17">
        <f t="shared" si="2"/>
        <v>0.32291666666666669</v>
      </c>
      <c r="G20" s="17">
        <f t="shared" ca="1" si="3"/>
        <v>-41320.68657928241</v>
      </c>
    </row>
    <row r="21" spans="1:14" x14ac:dyDescent="0.25">
      <c r="A21" s="9"/>
      <c r="B21" s="11"/>
      <c r="C21" s="14">
        <f t="shared" ca="1" si="4"/>
        <v>41321.43657928241</v>
      </c>
      <c r="D21" s="3" t="str">
        <f t="shared" ca="1" si="0"/>
        <v>No Break</v>
      </c>
      <c r="E21" s="5">
        <f t="shared" ca="1" si="1"/>
        <v>41321.009495949074</v>
      </c>
      <c r="F21" s="17">
        <f t="shared" si="2"/>
        <v>0.32291666666666669</v>
      </c>
      <c r="G21" s="17">
        <f t="shared" ca="1" si="3"/>
        <v>-41320.68657928241</v>
      </c>
    </row>
    <row r="22" spans="1:14" x14ac:dyDescent="0.25">
      <c r="A22" s="9"/>
      <c r="B22" s="11"/>
      <c r="C22" s="14">
        <f t="shared" ca="1" si="4"/>
        <v>41321.43657928241</v>
      </c>
      <c r="D22" s="3" t="str">
        <f t="shared" ca="1" si="0"/>
        <v>No Break</v>
      </c>
      <c r="E22" s="5">
        <f t="shared" ca="1" si="1"/>
        <v>41321.009495949074</v>
      </c>
      <c r="F22" s="17">
        <f t="shared" si="2"/>
        <v>0.32291666666666669</v>
      </c>
      <c r="G22" s="17">
        <f t="shared" ca="1" si="3"/>
        <v>-41320.68657928241</v>
      </c>
    </row>
    <row r="23" spans="1:14" x14ac:dyDescent="0.25">
      <c r="A23" s="9"/>
      <c r="B23" s="11"/>
      <c r="C23" s="14">
        <f t="shared" ca="1" si="4"/>
        <v>41321.43657928241</v>
      </c>
      <c r="D23" s="3" t="str">
        <f t="shared" ca="1" si="0"/>
        <v>No Break</v>
      </c>
      <c r="E23" s="5">
        <f t="shared" ca="1" si="1"/>
        <v>41321.009495949074</v>
      </c>
      <c r="F23" s="17">
        <f t="shared" si="2"/>
        <v>0.32291666666666669</v>
      </c>
      <c r="G23" s="17">
        <f t="shared" ca="1" si="3"/>
        <v>-41320.68657928241</v>
      </c>
    </row>
    <row r="24" spans="1:14" x14ac:dyDescent="0.25">
      <c r="A24" s="9"/>
      <c r="B24" s="11"/>
      <c r="C24" s="14">
        <f t="shared" ca="1" si="4"/>
        <v>41321.43657928241</v>
      </c>
      <c r="D24" s="3" t="str">
        <f t="shared" ca="1" si="0"/>
        <v>No Break</v>
      </c>
      <c r="E24" s="5">
        <f t="shared" ca="1" si="1"/>
        <v>41321.009495949074</v>
      </c>
      <c r="F24" s="17">
        <f t="shared" si="2"/>
        <v>0.32291666666666669</v>
      </c>
      <c r="G24" s="17">
        <f t="shared" ca="1" si="3"/>
        <v>-41320.68657928241</v>
      </c>
    </row>
    <row r="25" spans="1:14" x14ac:dyDescent="0.25">
      <c r="A25" s="9"/>
      <c r="B25" s="11"/>
      <c r="C25" s="14">
        <f t="shared" ca="1" si="4"/>
        <v>41321.43657928241</v>
      </c>
      <c r="D25" s="3" t="str">
        <f t="shared" ca="1" si="0"/>
        <v>No Break</v>
      </c>
      <c r="E25" s="5">
        <f t="shared" ca="1" si="1"/>
        <v>41321.009495949074</v>
      </c>
      <c r="F25" s="17">
        <f t="shared" si="2"/>
        <v>0.32291666666666669</v>
      </c>
      <c r="G25" s="17">
        <f t="shared" ca="1" si="3"/>
        <v>-41320.68657928241</v>
      </c>
    </row>
    <row r="26" spans="1:14" x14ac:dyDescent="0.25">
      <c r="A26" s="9"/>
      <c r="B26" s="11"/>
      <c r="C26" s="14">
        <f t="shared" ca="1" si="4"/>
        <v>41321.43657928241</v>
      </c>
      <c r="D26" s="3" t="str">
        <f t="shared" ca="1" si="0"/>
        <v>No Break</v>
      </c>
      <c r="E26" s="5">
        <f t="shared" ca="1" si="1"/>
        <v>41321.009495949074</v>
      </c>
      <c r="F26" s="17">
        <f t="shared" si="2"/>
        <v>0.32291666666666669</v>
      </c>
      <c r="G26" s="17">
        <f t="shared" ca="1" si="3"/>
        <v>-41320.68657928241</v>
      </c>
    </row>
    <row r="27" spans="1:14" x14ac:dyDescent="0.25">
      <c r="A27" s="9"/>
      <c r="B27" s="11"/>
      <c r="C27" s="14">
        <f t="shared" ca="1" si="4"/>
        <v>41321.43657928241</v>
      </c>
      <c r="D27" s="3" t="str">
        <f t="shared" ca="1" si="0"/>
        <v>No Break</v>
      </c>
      <c r="E27" s="5">
        <f t="shared" ca="1" si="1"/>
        <v>41321.009495949074</v>
      </c>
      <c r="F27" s="17">
        <f t="shared" si="2"/>
        <v>0.32291666666666669</v>
      </c>
      <c r="G27" s="17">
        <f t="shared" ca="1" si="3"/>
        <v>-41320.68657928241</v>
      </c>
    </row>
    <row r="28" spans="1:14" x14ac:dyDescent="0.25">
      <c r="A28" s="9"/>
      <c r="B28" s="11"/>
      <c r="C28" s="14">
        <f t="shared" ca="1" si="4"/>
        <v>41321.43657928241</v>
      </c>
      <c r="D28" s="3" t="str">
        <f t="shared" ca="1" si="0"/>
        <v>No Break</v>
      </c>
      <c r="E28" s="5">
        <f t="shared" ca="1" si="1"/>
        <v>41321.009495949074</v>
      </c>
      <c r="F28" s="17">
        <f t="shared" si="2"/>
        <v>0.32291666666666669</v>
      </c>
      <c r="G28" s="17">
        <f t="shared" ca="1" si="3"/>
        <v>-41320.68657928241</v>
      </c>
    </row>
    <row r="29" spans="1:14" x14ac:dyDescent="0.25">
      <c r="A29" s="9"/>
      <c r="B29" s="11"/>
      <c r="C29" s="14">
        <f t="shared" ca="1" si="4"/>
        <v>41321.43657928241</v>
      </c>
      <c r="D29" s="3" t="str">
        <f t="shared" ca="1" si="0"/>
        <v>No Break</v>
      </c>
      <c r="E29" s="5">
        <f t="shared" ca="1" si="1"/>
        <v>41321.009495949074</v>
      </c>
      <c r="F29" s="17">
        <f t="shared" si="2"/>
        <v>0.32291666666666669</v>
      </c>
      <c r="G29" s="17">
        <f t="shared" ca="1" si="3"/>
        <v>-41320.68657928241</v>
      </c>
    </row>
    <row r="30" spans="1:14" x14ac:dyDescent="0.25">
      <c r="A30" s="12"/>
      <c r="B30" s="13"/>
      <c r="C30" s="14">
        <f t="shared" ca="1" si="4"/>
        <v>41321.43657928241</v>
      </c>
      <c r="D30" s="4" t="str">
        <f t="shared" ca="1" si="0"/>
        <v>No Break</v>
      </c>
      <c r="E30" s="5">
        <f t="shared" ca="1" si="1"/>
        <v>41321.009495949074</v>
      </c>
      <c r="F30" s="17">
        <f t="shared" si="2"/>
        <v>0.32291666666666669</v>
      </c>
      <c r="G30" s="17">
        <f t="shared" ca="1" si="3"/>
        <v>-41320.68657928241</v>
      </c>
    </row>
  </sheetData>
  <sheetProtection selectLockedCells="1" sort="0"/>
  <pageMargins left="0.7" right="0.7" top="0.75" bottom="0.75" header="0.3" footer="0.3"/>
  <pageSetup orientation="portrait" r:id="rId1"/>
  <ignoredErrors>
    <ignoredError sqref="C2:C30" unlockedFormula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Break&amp; tardiness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Eslam</dc:creator>
  <cp:lastModifiedBy>Eslam</cp:lastModifiedBy>
  <dcterms:created xsi:type="dcterms:W3CDTF">2013-02-11T19:26:15Z</dcterms:created>
  <dcterms:modified xsi:type="dcterms:W3CDTF">2013-02-16T08:31:46Z</dcterms:modified>
</cp:coreProperties>
</file>