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5015" windowHeight="7665"/>
  </bookViews>
  <sheets>
    <sheet name="Test " sheetId="1" r:id="rId1"/>
  </sheets>
  <definedNames>
    <definedName name="_xlnm._FilterDatabase" localSheetId="0" hidden="1">'Test '!$A$19:$CT$361</definedName>
  </definedNames>
  <calcPr calcId="124519"/>
</workbook>
</file>

<file path=xl/calcChain.xml><?xml version="1.0" encoding="utf-8"?>
<calcChain xmlns="http://schemas.openxmlformats.org/spreadsheetml/2006/main">
  <c r="CS361" i="1"/>
  <c r="CR361"/>
  <c r="CQ361"/>
  <c r="CP361"/>
  <c r="CO361"/>
  <c r="CN361"/>
  <c r="CM361"/>
  <c r="CL361"/>
  <c r="CK361"/>
  <c r="CS360"/>
  <c r="CR360"/>
  <c r="CQ360"/>
  <c r="CP360"/>
  <c r="CO360"/>
  <c r="CN360"/>
  <c r="CM360"/>
  <c r="CL360"/>
  <c r="CK360"/>
  <c r="CS359"/>
  <c r="CR359"/>
  <c r="CQ359"/>
  <c r="CP359"/>
  <c r="CO359"/>
  <c r="CN359"/>
  <c r="CM359"/>
  <c r="CL359"/>
  <c r="CK359"/>
  <c r="CS358"/>
  <c r="CR358"/>
  <c r="CQ358"/>
  <c r="CP358"/>
  <c r="CO358"/>
  <c r="CN358"/>
  <c r="CM358"/>
  <c r="CL358"/>
  <c r="CK358"/>
  <c r="CS357"/>
  <c r="CR357"/>
  <c r="CQ357"/>
  <c r="CP357"/>
  <c r="CO357"/>
  <c r="CN357"/>
  <c r="CM357"/>
  <c r="CL357"/>
  <c r="CK357"/>
  <c r="CS356"/>
  <c r="CR356"/>
  <c r="CQ356"/>
  <c r="CP356"/>
  <c r="CO356"/>
  <c r="CN356"/>
  <c r="CM356"/>
  <c r="CL356"/>
  <c r="CK356"/>
  <c r="CS355"/>
  <c r="CR355"/>
  <c r="CQ355"/>
  <c r="CP355"/>
  <c r="CO355"/>
  <c r="CN355"/>
  <c r="CM355"/>
  <c r="CL355"/>
  <c r="CK355"/>
  <c r="CS354"/>
  <c r="CR354"/>
  <c r="CQ354"/>
  <c r="CP354"/>
  <c r="CO354"/>
  <c r="CN354"/>
  <c r="CM354"/>
  <c r="CL354"/>
  <c r="CK354"/>
  <c r="CS353"/>
  <c r="CR353"/>
  <c r="CQ353"/>
  <c r="CP353"/>
  <c r="CO353"/>
  <c r="CN353"/>
  <c r="CM353"/>
  <c r="CL353"/>
  <c r="CK353"/>
  <c r="CS352"/>
  <c r="CR352"/>
  <c r="CQ352"/>
  <c r="CP352"/>
  <c r="CO352"/>
  <c r="CN352"/>
  <c r="CM352"/>
  <c r="CL352"/>
  <c r="CK352"/>
  <c r="CS351"/>
  <c r="CR351"/>
  <c r="CQ351"/>
  <c r="CP351"/>
  <c r="CO351"/>
  <c r="CN351"/>
  <c r="CM351"/>
  <c r="CL351"/>
  <c r="CK351"/>
  <c r="CS350"/>
  <c r="CR350"/>
  <c r="CQ350"/>
  <c r="CP350"/>
  <c r="CO350"/>
  <c r="CN350"/>
  <c r="CM350"/>
  <c r="CL350"/>
  <c r="CK350"/>
  <c r="CS349"/>
  <c r="CR349"/>
  <c r="CQ349"/>
  <c r="CP349"/>
  <c r="CO349"/>
  <c r="CN349"/>
  <c r="CM349"/>
  <c r="CL349"/>
  <c r="CK349"/>
  <c r="CS348"/>
  <c r="CR348"/>
  <c r="CQ348"/>
  <c r="CP348"/>
  <c r="CO348"/>
  <c r="CN348"/>
  <c r="CM348"/>
  <c r="CL348"/>
  <c r="CK348"/>
  <c r="CS347"/>
  <c r="CR347"/>
  <c r="CQ347"/>
  <c r="CP347"/>
  <c r="CO347"/>
  <c r="CN347"/>
  <c r="CM347"/>
  <c r="CL347"/>
  <c r="CK347"/>
  <c r="CS346"/>
  <c r="CR346"/>
  <c r="CQ346"/>
  <c r="CP346"/>
  <c r="CO346"/>
  <c r="CN346"/>
  <c r="CM346"/>
  <c r="CL346"/>
  <c r="CK346"/>
  <c r="CS345"/>
  <c r="CR345"/>
  <c r="CQ345"/>
  <c r="CP345"/>
  <c r="CO345"/>
  <c r="CN345"/>
  <c r="CM345"/>
  <c r="CL345"/>
  <c r="CK345"/>
  <c r="CS344"/>
  <c r="CR344"/>
  <c r="CQ344"/>
  <c r="CP344"/>
  <c r="CO344"/>
  <c r="CN344"/>
  <c r="CM344"/>
  <c r="CL344"/>
  <c r="CK344"/>
  <c r="CS343"/>
  <c r="CR343"/>
  <c r="CQ343"/>
  <c r="CP343"/>
  <c r="CO343"/>
  <c r="CN343"/>
  <c r="CM343"/>
  <c r="CL343"/>
  <c r="CK343"/>
  <c r="CS342"/>
  <c r="CR342"/>
  <c r="CQ342"/>
  <c r="CP342"/>
  <c r="CO342"/>
  <c r="CN342"/>
  <c r="CM342"/>
  <c r="CL342"/>
  <c r="CK342"/>
  <c r="CS341"/>
  <c r="CR341"/>
  <c r="CQ341"/>
  <c r="CP341"/>
  <c r="CO341"/>
  <c r="CN341"/>
  <c r="CM341"/>
  <c r="CL341"/>
  <c r="CK341"/>
  <c r="CS340"/>
  <c r="CR340"/>
  <c r="CQ340"/>
  <c r="CP340"/>
  <c r="CO340"/>
  <c r="CN340"/>
  <c r="CM340"/>
  <c r="CL340"/>
  <c r="CK340"/>
  <c r="CS339"/>
  <c r="CR339"/>
  <c r="CQ339"/>
  <c r="CP339"/>
  <c r="CO339"/>
  <c r="CN339"/>
  <c r="CM339"/>
  <c r="CL339"/>
  <c r="CK339"/>
  <c r="CS338"/>
  <c r="CR338"/>
  <c r="CQ338"/>
  <c r="CP338"/>
  <c r="CO338"/>
  <c r="CN338"/>
  <c r="CM338"/>
  <c r="CL338"/>
  <c r="CK338"/>
  <c r="CS337"/>
  <c r="CR337"/>
  <c r="CQ337"/>
  <c r="CP337"/>
  <c r="CO337"/>
  <c r="CN337"/>
  <c r="CM337"/>
  <c r="CL337"/>
  <c r="CK337"/>
  <c r="CS336"/>
  <c r="CR336"/>
  <c r="CQ336"/>
  <c r="CP336"/>
  <c r="CO336"/>
  <c r="CN336"/>
  <c r="CM336"/>
  <c r="CL336"/>
  <c r="CK336"/>
  <c r="CS335"/>
  <c r="CR335"/>
  <c r="CQ335"/>
  <c r="CP335"/>
  <c r="CO335"/>
  <c r="CN335"/>
  <c r="CM335"/>
  <c r="CL335"/>
  <c r="CK335"/>
  <c r="CS334"/>
  <c r="CR334"/>
  <c r="CQ334"/>
  <c r="CP334"/>
  <c r="CO334"/>
  <c r="CN334"/>
  <c r="CM334"/>
  <c r="CL334"/>
  <c r="CK334"/>
  <c r="CS333"/>
  <c r="CR333"/>
  <c r="CQ333"/>
  <c r="CP333"/>
  <c r="CO333"/>
  <c r="CN333"/>
  <c r="CM333"/>
  <c r="CL333"/>
  <c r="CK333"/>
  <c r="CS332"/>
  <c r="CR332"/>
  <c r="CQ332"/>
  <c r="CP332"/>
  <c r="CO332"/>
  <c r="CN332"/>
  <c r="CM332"/>
  <c r="CL332"/>
  <c r="CK332"/>
  <c r="CS331"/>
  <c r="CR331"/>
  <c r="CQ331"/>
  <c r="CP331"/>
  <c r="CO331"/>
  <c r="CN331"/>
  <c r="CM331"/>
  <c r="CL331"/>
  <c r="CK331"/>
  <c r="CS330"/>
  <c r="CR330"/>
  <c r="CQ330"/>
  <c r="CP330"/>
  <c r="CO330"/>
  <c r="CN330"/>
  <c r="CM330"/>
  <c r="CL330"/>
  <c r="CK330"/>
  <c r="CS329"/>
  <c r="CR329"/>
  <c r="CQ329"/>
  <c r="CP329"/>
  <c r="CO329"/>
  <c r="CN329"/>
  <c r="CM329"/>
  <c r="CL329"/>
  <c r="CK329"/>
  <c r="CS328"/>
  <c r="CR328"/>
  <c r="CQ328"/>
  <c r="CP328"/>
  <c r="CO328"/>
  <c r="CN328"/>
  <c r="CM328"/>
  <c r="CL328"/>
  <c r="CK328"/>
  <c r="CS327"/>
  <c r="CR327"/>
  <c r="CQ327"/>
  <c r="CP327"/>
  <c r="CO327"/>
  <c r="CN327"/>
  <c r="CM327"/>
  <c r="CL327"/>
  <c r="CK327"/>
  <c r="CS326"/>
  <c r="CR326"/>
  <c r="CQ326"/>
  <c r="CP326"/>
  <c r="CO326"/>
  <c r="CN326"/>
  <c r="CM326"/>
  <c r="CL326"/>
  <c r="CK326"/>
  <c r="CS325"/>
  <c r="CR325"/>
  <c r="CQ325"/>
  <c r="CP325"/>
  <c r="CO325"/>
  <c r="CN325"/>
  <c r="CM325"/>
  <c r="CL325"/>
  <c r="CK325"/>
  <c r="CS324"/>
  <c r="CR324"/>
  <c r="CQ324"/>
  <c r="CP324"/>
  <c r="CO324"/>
  <c r="CN324"/>
  <c r="CM324"/>
  <c r="CL324"/>
  <c r="CK324"/>
  <c r="CS323"/>
  <c r="CR323"/>
  <c r="CQ323"/>
  <c r="CP323"/>
  <c r="CO323"/>
  <c r="CN323"/>
  <c r="CM323"/>
  <c r="CL323"/>
  <c r="CK323"/>
  <c r="CS322"/>
  <c r="CR322"/>
  <c r="CQ322"/>
  <c r="CP322"/>
  <c r="CO322"/>
  <c r="CN322"/>
  <c r="CM322"/>
  <c r="CL322"/>
  <c r="CK322"/>
  <c r="CS321"/>
  <c r="CR321"/>
  <c r="CQ321"/>
  <c r="CP321"/>
  <c r="CO321"/>
  <c r="CN321"/>
  <c r="CM321"/>
  <c r="CL321"/>
  <c r="CK321"/>
  <c r="CS320"/>
  <c r="CR320"/>
  <c r="CQ320"/>
  <c r="CP320"/>
  <c r="CO320"/>
  <c r="CN320"/>
  <c r="CM320"/>
  <c r="CL320"/>
  <c r="CK320"/>
  <c r="CS319"/>
  <c r="CR319"/>
  <c r="CQ319"/>
  <c r="CP319"/>
  <c r="CO319"/>
  <c r="CN319"/>
  <c r="CM319"/>
  <c r="CL319"/>
  <c r="CK319"/>
  <c r="CS318"/>
  <c r="CR318"/>
  <c r="CQ318"/>
  <c r="CP318"/>
  <c r="CO318"/>
  <c r="CN318"/>
  <c r="CM318"/>
  <c r="CL318"/>
  <c r="CK318"/>
  <c r="CS317"/>
  <c r="CR317"/>
  <c r="CQ317"/>
  <c r="CP317"/>
  <c r="CO317"/>
  <c r="CN317"/>
  <c r="CM317"/>
  <c r="CL317"/>
  <c r="CK317"/>
  <c r="CS316"/>
  <c r="CR316"/>
  <c r="CQ316"/>
  <c r="CP316"/>
  <c r="CO316"/>
  <c r="CN316"/>
  <c r="CM316"/>
  <c r="CL316"/>
  <c r="CK316"/>
  <c r="CS315"/>
  <c r="CR315"/>
  <c r="CQ315"/>
  <c r="CP315"/>
  <c r="CO315"/>
  <c r="CN315"/>
  <c r="CM315"/>
  <c r="CL315"/>
  <c r="CK315"/>
  <c r="CS314"/>
  <c r="CR314"/>
  <c r="CQ314"/>
  <c r="CP314"/>
  <c r="CO314"/>
  <c r="CN314"/>
  <c r="CM314"/>
  <c r="CL314"/>
  <c r="CK314"/>
  <c r="CS313"/>
  <c r="CR313"/>
  <c r="CQ313"/>
  <c r="CP313"/>
  <c r="CO313"/>
  <c r="CN313"/>
  <c r="CM313"/>
  <c r="CL313"/>
  <c r="CK313"/>
  <c r="CS312"/>
  <c r="CR312"/>
  <c r="CQ312"/>
  <c r="CP312"/>
  <c r="CO312"/>
  <c r="CN312"/>
  <c r="CM312"/>
  <c r="CL312"/>
  <c r="CK312"/>
  <c r="CS311"/>
  <c r="CR311"/>
  <c r="CQ311"/>
  <c r="CP311"/>
  <c r="CO311"/>
  <c r="CN311"/>
  <c r="CM311"/>
  <c r="CL311"/>
  <c r="CK311"/>
  <c r="CS310"/>
  <c r="CR310"/>
  <c r="CQ310"/>
  <c r="CP310"/>
  <c r="CO310"/>
  <c r="CN310"/>
  <c r="CM310"/>
  <c r="CL310"/>
  <c r="CK310"/>
  <c r="CS309"/>
  <c r="CR309"/>
  <c r="CQ309"/>
  <c r="CP309"/>
  <c r="CO309"/>
  <c r="CN309"/>
  <c r="CM309"/>
  <c r="CL309"/>
  <c r="CK309"/>
  <c r="CS308"/>
  <c r="CR308"/>
  <c r="CQ308"/>
  <c r="CP308"/>
  <c r="CO308"/>
  <c r="CN308"/>
  <c r="CM308"/>
  <c r="CL308"/>
  <c r="CK308"/>
  <c r="CS307"/>
  <c r="CR307"/>
  <c r="CQ307"/>
  <c r="CP307"/>
  <c r="CO307"/>
  <c r="CN307"/>
  <c r="CM307"/>
  <c r="CL307"/>
  <c r="CK307"/>
  <c r="CS306"/>
  <c r="CR306"/>
  <c r="CQ306"/>
  <c r="CP306"/>
  <c r="CO306"/>
  <c r="CN306"/>
  <c r="CM306"/>
  <c r="CL306"/>
  <c r="CK306"/>
  <c r="CS305"/>
  <c r="CR305"/>
  <c r="CQ305"/>
  <c r="CP305"/>
  <c r="CO305"/>
  <c r="CN305"/>
  <c r="CM305"/>
  <c r="CL305"/>
  <c r="CK305"/>
  <c r="CS304"/>
  <c r="CR304"/>
  <c r="CQ304"/>
  <c r="CP304"/>
  <c r="CO304"/>
  <c r="CN304"/>
  <c r="CM304"/>
  <c r="CL304"/>
  <c r="CK304"/>
  <c r="CS303"/>
  <c r="CR303"/>
  <c r="CQ303"/>
  <c r="CP303"/>
  <c r="CO303"/>
  <c r="CN303"/>
  <c r="CM303"/>
  <c r="CL303"/>
  <c r="CK303"/>
  <c r="CS302"/>
  <c r="CR302"/>
  <c r="CQ302"/>
  <c r="CP302"/>
  <c r="CO302"/>
  <c r="CN302"/>
  <c r="CM302"/>
  <c r="CL302"/>
  <c r="CK302"/>
  <c r="CS301"/>
  <c r="CR301"/>
  <c r="CQ301"/>
  <c r="CP301"/>
  <c r="CO301"/>
  <c r="CN301"/>
  <c r="CM301"/>
  <c r="CL301"/>
  <c r="CK301"/>
  <c r="CS300"/>
  <c r="CR300"/>
  <c r="CQ300"/>
  <c r="CP300"/>
  <c r="CO300"/>
  <c r="CN300"/>
  <c r="CM300"/>
  <c r="CL300"/>
  <c r="CK300"/>
  <c r="CS299"/>
  <c r="CR299"/>
  <c r="CQ299"/>
  <c r="CP299"/>
  <c r="CO299"/>
  <c r="CN299"/>
  <c r="CM299"/>
  <c r="CL299"/>
  <c r="CK299"/>
  <c r="CS298"/>
  <c r="CR298"/>
  <c r="CQ298"/>
  <c r="CP298"/>
  <c r="CO298"/>
  <c r="CN298"/>
  <c r="CM298"/>
  <c r="CL298"/>
  <c r="CK298"/>
  <c r="CS297"/>
  <c r="CR297"/>
  <c r="CQ297"/>
  <c r="CP297"/>
  <c r="CO297"/>
  <c r="CN297"/>
  <c r="CM297"/>
  <c r="CL297"/>
  <c r="CK297"/>
  <c r="CS296"/>
  <c r="CR296"/>
  <c r="CQ296"/>
  <c r="CP296"/>
  <c r="CO296"/>
  <c r="CN296"/>
  <c r="CM296"/>
  <c r="CL296"/>
  <c r="CK296"/>
  <c r="CS295"/>
  <c r="CR295"/>
  <c r="CQ295"/>
  <c r="CP295"/>
  <c r="CO295"/>
  <c r="CN295"/>
  <c r="CM295"/>
  <c r="CL295"/>
  <c r="CK295"/>
  <c r="CS294"/>
  <c r="CR294"/>
  <c r="CQ294"/>
  <c r="CP294"/>
  <c r="CO294"/>
  <c r="CN294"/>
  <c r="CM294"/>
  <c r="CL294"/>
  <c r="CK294"/>
  <c r="CS293"/>
  <c r="CR293"/>
  <c r="CQ293"/>
  <c r="CP293"/>
  <c r="CO293"/>
  <c r="CN293"/>
  <c r="CM293"/>
  <c r="CL293"/>
  <c r="CK293"/>
  <c r="CS292"/>
  <c r="CR292"/>
  <c r="CQ292"/>
  <c r="CP292"/>
  <c r="CO292"/>
  <c r="CN292"/>
  <c r="CM292"/>
  <c r="CL292"/>
  <c r="CK292"/>
  <c r="CS291"/>
  <c r="CR291"/>
  <c r="CQ291"/>
  <c r="CP291"/>
  <c r="CO291"/>
  <c r="CN291"/>
  <c r="CM291"/>
  <c r="CL291"/>
  <c r="CK291"/>
  <c r="CS290"/>
  <c r="CR290"/>
  <c r="CQ290"/>
  <c r="CP290"/>
  <c r="CO290"/>
  <c r="CN290"/>
  <c r="CM290"/>
  <c r="CL290"/>
  <c r="CK290"/>
  <c r="CS289"/>
  <c r="CR289"/>
  <c r="CQ289"/>
  <c r="CP289"/>
  <c r="CO289"/>
  <c r="CN289"/>
  <c r="CM289"/>
  <c r="CL289"/>
  <c r="CK289"/>
  <c r="CS288"/>
  <c r="CR288"/>
  <c r="CQ288"/>
  <c r="CP288"/>
  <c r="CO288"/>
  <c r="CN288"/>
  <c r="CM288"/>
  <c r="CL288"/>
  <c r="CK288"/>
  <c r="CS287"/>
  <c r="CR287"/>
  <c r="CQ287"/>
  <c r="CP287"/>
  <c r="CO287"/>
  <c r="CN287"/>
  <c r="CM287"/>
  <c r="CL287"/>
  <c r="CK287"/>
  <c r="CS286"/>
  <c r="CR286"/>
  <c r="CQ286"/>
  <c r="CP286"/>
  <c r="CO286"/>
  <c r="CN286"/>
  <c r="CM286"/>
  <c r="CL286"/>
  <c r="CK286"/>
  <c r="CS285"/>
  <c r="CR285"/>
  <c r="CQ285"/>
  <c r="CP285"/>
  <c r="CO285"/>
  <c r="CN285"/>
  <c r="CM285"/>
  <c r="CL285"/>
  <c r="CK285"/>
  <c r="CS284"/>
  <c r="CR284"/>
  <c r="CQ284"/>
  <c r="CP284"/>
  <c r="CO284"/>
  <c r="CN284"/>
  <c r="CM284"/>
  <c r="CL284"/>
  <c r="CK284"/>
  <c r="CS283"/>
  <c r="CR283"/>
  <c r="CQ283"/>
  <c r="CP283"/>
  <c r="CO283"/>
  <c r="CN283"/>
  <c r="CM283"/>
  <c r="CL283"/>
  <c r="CK283"/>
  <c r="CS282"/>
  <c r="CR282"/>
  <c r="CQ282"/>
  <c r="CP282"/>
  <c r="CO282"/>
  <c r="CN282"/>
  <c r="CM282"/>
  <c r="CL282"/>
  <c r="CK282"/>
  <c r="CS281"/>
  <c r="CR281"/>
  <c r="CQ281"/>
  <c r="CP281"/>
  <c r="CO281"/>
  <c r="CN281"/>
  <c r="CM281"/>
  <c r="CL281"/>
  <c r="CK281"/>
  <c r="CS280"/>
  <c r="CR280"/>
  <c r="CQ280"/>
  <c r="CP280"/>
  <c r="CO280"/>
  <c r="CN280"/>
  <c r="CM280"/>
  <c r="CL280"/>
  <c r="CK280"/>
  <c r="CS279"/>
  <c r="CR279"/>
  <c r="CQ279"/>
  <c r="CP279"/>
  <c r="CO279"/>
  <c r="CN279"/>
  <c r="CM279"/>
  <c r="CL279"/>
  <c r="CK279"/>
  <c r="CS278"/>
  <c r="CR278"/>
  <c r="CQ278"/>
  <c r="CP278"/>
  <c r="CO278"/>
  <c r="CN278"/>
  <c r="CM278"/>
  <c r="CL278"/>
  <c r="CK278"/>
  <c r="CS277"/>
  <c r="CR277"/>
  <c r="CQ277"/>
  <c r="CP277"/>
  <c r="CO277"/>
  <c r="CN277"/>
  <c r="CM277"/>
  <c r="CL277"/>
  <c r="CK277"/>
  <c r="CS276"/>
  <c r="CR276"/>
  <c r="CQ276"/>
  <c r="CP276"/>
  <c r="CO276"/>
  <c r="CN276"/>
  <c r="CM276"/>
  <c r="CL276"/>
  <c r="CK276"/>
  <c r="CS275"/>
  <c r="CR275"/>
  <c r="CQ275"/>
  <c r="CP275"/>
  <c r="CO275"/>
  <c r="CN275"/>
  <c r="CM275"/>
  <c r="CL275"/>
  <c r="CK275"/>
  <c r="CS274"/>
  <c r="CR274"/>
  <c r="CQ274"/>
  <c r="CP274"/>
  <c r="CO274"/>
  <c r="CN274"/>
  <c r="CM274"/>
  <c r="CL274"/>
  <c r="CK274"/>
  <c r="CS273"/>
  <c r="CR273"/>
  <c r="CQ273"/>
  <c r="CP273"/>
  <c r="CO273"/>
  <c r="CN273"/>
  <c r="CM273"/>
  <c r="CL273"/>
  <c r="CK273"/>
  <c r="CS272"/>
  <c r="CR272"/>
  <c r="CQ272"/>
  <c r="CP272"/>
  <c r="CO272"/>
  <c r="CN272"/>
  <c r="CM272"/>
  <c r="CL272"/>
  <c r="CK272"/>
  <c r="CS271"/>
  <c r="CR271"/>
  <c r="CQ271"/>
  <c r="CP271"/>
  <c r="CO271"/>
  <c r="CN271"/>
  <c r="CM271"/>
  <c r="CL271"/>
  <c r="CK271"/>
  <c r="CS270"/>
  <c r="CR270"/>
  <c r="CQ270"/>
  <c r="CP270"/>
  <c r="CO270"/>
  <c r="CN270"/>
  <c r="CM270"/>
  <c r="CL270"/>
  <c r="CK270"/>
  <c r="CS269"/>
  <c r="CR269"/>
  <c r="CQ269"/>
  <c r="CP269"/>
  <c r="CO269"/>
  <c r="CN269"/>
  <c r="CM269"/>
  <c r="CL269"/>
  <c r="CK269"/>
  <c r="CS268"/>
  <c r="CR268"/>
  <c r="CQ268"/>
  <c r="CP268"/>
  <c r="CO268"/>
  <c r="CN268"/>
  <c r="CM268"/>
  <c r="CL268"/>
  <c r="CK268"/>
  <c r="CS267"/>
  <c r="CR267"/>
  <c r="CQ267"/>
  <c r="CP267"/>
  <c r="CO267"/>
  <c r="CN267"/>
  <c r="CM267"/>
  <c r="CL267"/>
  <c r="CK267"/>
  <c r="CS266"/>
  <c r="CR266"/>
  <c r="CQ266"/>
  <c r="CP266"/>
  <c r="CO266"/>
  <c r="CN266"/>
  <c r="CM266"/>
  <c r="CL266"/>
  <c r="CK266"/>
  <c r="CS265"/>
  <c r="CR265"/>
  <c r="CQ265"/>
  <c r="CP265"/>
  <c r="CO265"/>
  <c r="CN265"/>
  <c r="CM265"/>
  <c r="CL265"/>
  <c r="CK265"/>
  <c r="CS264"/>
  <c r="CR264"/>
  <c r="CQ264"/>
  <c r="CP264"/>
  <c r="CO264"/>
  <c r="CN264"/>
  <c r="CM264"/>
  <c r="CL264"/>
  <c r="CK264"/>
  <c r="CS263"/>
  <c r="CR263"/>
  <c r="CQ263"/>
  <c r="CP263"/>
  <c r="CO263"/>
  <c r="CN263"/>
  <c r="CM263"/>
  <c r="CL263"/>
  <c r="CK263"/>
  <c r="CS262"/>
  <c r="CR262"/>
  <c r="CQ262"/>
  <c r="CP262"/>
  <c r="CO262"/>
  <c r="CN262"/>
  <c r="CM262"/>
  <c r="CL262"/>
  <c r="CK262"/>
  <c r="CS261"/>
  <c r="CR261"/>
  <c r="CQ261"/>
  <c r="CP261"/>
  <c r="CO261"/>
  <c r="CN261"/>
  <c r="CM261"/>
  <c r="CL261"/>
  <c r="CK261"/>
  <c r="CS260"/>
  <c r="CR260"/>
  <c r="CQ260"/>
  <c r="CP260"/>
  <c r="CO260"/>
  <c r="CN260"/>
  <c r="CM260"/>
  <c r="CL260"/>
  <c r="CK260"/>
  <c r="CS259"/>
  <c r="CR259"/>
  <c r="CQ259"/>
  <c r="CP259"/>
  <c r="CO259"/>
  <c r="CN259"/>
  <c r="CM259"/>
  <c r="CL259"/>
  <c r="CK259"/>
  <c r="CS258"/>
  <c r="CR258"/>
  <c r="CQ258"/>
  <c r="CP258"/>
  <c r="CO258"/>
  <c r="CN258"/>
  <c r="CM258"/>
  <c r="CL258"/>
  <c r="CK258"/>
  <c r="CS257"/>
  <c r="CR257"/>
  <c r="CQ257"/>
  <c r="CP257"/>
  <c r="CO257"/>
  <c r="CN257"/>
  <c r="CM257"/>
  <c r="CL257"/>
  <c r="CK257"/>
  <c r="CS256"/>
  <c r="CR256"/>
  <c r="CQ256"/>
  <c r="CP256"/>
  <c r="CO256"/>
  <c r="CN256"/>
  <c r="CM256"/>
  <c r="CL256"/>
  <c r="CK256"/>
  <c r="CS255"/>
  <c r="CR255"/>
  <c r="CQ255"/>
  <c r="CP255"/>
  <c r="CO255"/>
  <c r="CN255"/>
  <c r="CM255"/>
  <c r="CL255"/>
  <c r="CK255"/>
  <c r="CS254"/>
  <c r="CR254"/>
  <c r="CQ254"/>
  <c r="CP254"/>
  <c r="CO254"/>
  <c r="CN254"/>
  <c r="CM254"/>
  <c r="CL254"/>
  <c r="CK254"/>
  <c r="CS253"/>
  <c r="CR253"/>
  <c r="CQ253"/>
  <c r="CP253"/>
  <c r="CO253"/>
  <c r="CN253"/>
  <c r="CM253"/>
  <c r="CL253"/>
  <c r="CK253"/>
  <c r="CS252"/>
  <c r="CR252"/>
  <c r="CQ252"/>
  <c r="CP252"/>
  <c r="CO252"/>
  <c r="CN252"/>
  <c r="CM252"/>
  <c r="CL252"/>
  <c r="CK252"/>
  <c r="CS251"/>
  <c r="CR251"/>
  <c r="CQ251"/>
  <c r="CP251"/>
  <c r="CO251"/>
  <c r="CN251"/>
  <c r="CM251"/>
  <c r="CL251"/>
  <c r="CK251"/>
  <c r="CS250"/>
  <c r="CR250"/>
  <c r="CQ250"/>
  <c r="CP250"/>
  <c r="CO250"/>
  <c r="CN250"/>
  <c r="CM250"/>
  <c r="CL250"/>
  <c r="CK250"/>
  <c r="CS249"/>
  <c r="CR249"/>
  <c r="CQ249"/>
  <c r="CP249"/>
  <c r="CO249"/>
  <c r="CN249"/>
  <c r="CM249"/>
  <c r="CL249"/>
  <c r="CK249"/>
  <c r="CS248"/>
  <c r="CR248"/>
  <c r="CQ248"/>
  <c r="CP248"/>
  <c r="CO248"/>
  <c r="CN248"/>
  <c r="CM248"/>
  <c r="CL248"/>
  <c r="CK248"/>
  <c r="CS247"/>
  <c r="CR247"/>
  <c r="CQ247"/>
  <c r="CP247"/>
  <c r="CO247"/>
  <c r="CN247"/>
  <c r="CM247"/>
  <c r="CL247"/>
  <c r="CK247"/>
  <c r="CS246"/>
  <c r="CR246"/>
  <c r="CQ246"/>
  <c r="CP246"/>
  <c r="CO246"/>
  <c r="CN246"/>
  <c r="CM246"/>
  <c r="CL246"/>
  <c r="CK246"/>
  <c r="CS245"/>
  <c r="CR245"/>
  <c r="CQ245"/>
  <c r="CP245"/>
  <c r="CO245"/>
  <c r="CN245"/>
  <c r="CM245"/>
  <c r="CL245"/>
  <c r="CK245"/>
  <c r="CS244"/>
  <c r="CR244"/>
  <c r="CQ244"/>
  <c r="CP244"/>
  <c r="CO244"/>
  <c r="CN244"/>
  <c r="CM244"/>
  <c r="CL244"/>
  <c r="CK244"/>
  <c r="CS243"/>
  <c r="CR243"/>
  <c r="CQ243"/>
  <c r="CP243"/>
  <c r="CO243"/>
  <c r="CN243"/>
  <c r="CM243"/>
  <c r="CL243"/>
  <c r="CK243"/>
  <c r="CS242"/>
  <c r="CR242"/>
  <c r="CQ242"/>
  <c r="CP242"/>
  <c r="CO242"/>
  <c r="CN242"/>
  <c r="CM242"/>
  <c r="CL242"/>
  <c r="CK242"/>
  <c r="CS241"/>
  <c r="CR241"/>
  <c r="CQ241"/>
  <c r="CP241"/>
  <c r="CO241"/>
  <c r="CN241"/>
  <c r="CM241"/>
  <c r="CL241"/>
  <c r="CK241"/>
  <c r="CS240"/>
  <c r="CR240"/>
  <c r="CQ240"/>
  <c r="CP240"/>
  <c r="CO240"/>
  <c r="CN240"/>
  <c r="CM240"/>
  <c r="CL240"/>
  <c r="CK240"/>
  <c r="CS239"/>
  <c r="CR239"/>
  <c r="CQ239"/>
  <c r="CP239"/>
  <c r="CO239"/>
  <c r="CN239"/>
  <c r="CM239"/>
  <c r="CL239"/>
  <c r="CK239"/>
  <c r="CS238"/>
  <c r="CR238"/>
  <c r="CQ238"/>
  <c r="CP238"/>
  <c r="CO238"/>
  <c r="CN238"/>
  <c r="CM238"/>
  <c r="CL238"/>
  <c r="CK238"/>
  <c r="CS237"/>
  <c r="CR237"/>
  <c r="CQ237"/>
  <c r="CP237"/>
  <c r="CO237"/>
  <c r="CN237"/>
  <c r="CM237"/>
  <c r="CL237"/>
  <c r="CK237"/>
  <c r="CS236"/>
  <c r="CR236"/>
  <c r="CQ236"/>
  <c r="CP236"/>
  <c r="CO236"/>
  <c r="CN236"/>
  <c r="CM236"/>
  <c r="CL236"/>
  <c r="CK236"/>
  <c r="CS235"/>
  <c r="CR235"/>
  <c r="CQ235"/>
  <c r="CP235"/>
  <c r="CO235"/>
  <c r="CN235"/>
  <c r="CM235"/>
  <c r="CL235"/>
  <c r="CK235"/>
  <c r="CS234"/>
  <c r="CR234"/>
  <c r="CQ234"/>
  <c r="CP234"/>
  <c r="CO234"/>
  <c r="CN234"/>
  <c r="CM234"/>
  <c r="CL234"/>
  <c r="CK234"/>
  <c r="CS233"/>
  <c r="CR233"/>
  <c r="CQ233"/>
  <c r="CP233"/>
  <c r="CO233"/>
  <c r="CN233"/>
  <c r="CM233"/>
  <c r="CL233"/>
  <c r="CK233"/>
  <c r="CS232"/>
  <c r="CR232"/>
  <c r="CQ232"/>
  <c r="CP232"/>
  <c r="CO232"/>
  <c r="CN232"/>
  <c r="CM232"/>
  <c r="CL232"/>
  <c r="CK232"/>
  <c r="CL231"/>
  <c r="E231"/>
  <c r="CR231" s="1"/>
  <c r="CS230"/>
  <c r="CR230"/>
  <c r="CQ230"/>
  <c r="CP230"/>
  <c r="CO230"/>
  <c r="CN230"/>
  <c r="CM230"/>
  <c r="CL230"/>
  <c r="CK230"/>
  <c r="CS229"/>
  <c r="CR229"/>
  <c r="CQ229"/>
  <c r="CP229"/>
  <c r="CO229"/>
  <c r="CN229"/>
  <c r="CM229"/>
  <c r="CL229"/>
  <c r="CK229"/>
  <c r="CS228"/>
  <c r="CR228"/>
  <c r="CQ228"/>
  <c r="CP228"/>
  <c r="CO228"/>
  <c r="CN228"/>
  <c r="CM228"/>
  <c r="CL228"/>
  <c r="CK228"/>
  <c r="CS227"/>
  <c r="CR227"/>
  <c r="CQ227"/>
  <c r="CP227"/>
  <c r="CO227"/>
  <c r="CN227"/>
  <c r="CM227"/>
  <c r="CL227"/>
  <c r="CK227"/>
  <c r="CS226"/>
  <c r="CR226"/>
  <c r="CQ226"/>
  <c r="CP226"/>
  <c r="CO226"/>
  <c r="CN226"/>
  <c r="CM226"/>
  <c r="CL226"/>
  <c r="CK226"/>
  <c r="CS225"/>
  <c r="CR225"/>
  <c r="CQ225"/>
  <c r="CP225"/>
  <c r="CO225"/>
  <c r="CN225"/>
  <c r="CM225"/>
  <c r="CL225"/>
  <c r="CK225"/>
  <c r="CS224"/>
  <c r="CR224"/>
  <c r="CQ224"/>
  <c r="CP224"/>
  <c r="CO224"/>
  <c r="CN224"/>
  <c r="CM224"/>
  <c r="CL224"/>
  <c r="CK224"/>
  <c r="CS223"/>
  <c r="CR223"/>
  <c r="CQ223"/>
  <c r="CP223"/>
  <c r="CO223"/>
  <c r="CN223"/>
  <c r="CM223"/>
  <c r="CL223"/>
  <c r="CK223"/>
  <c r="CS222"/>
  <c r="CR222"/>
  <c r="CQ222"/>
  <c r="CP222"/>
  <c r="CO222"/>
  <c r="CN222"/>
  <c r="CM222"/>
  <c r="CL222"/>
  <c r="CK222"/>
  <c r="CS221"/>
  <c r="CR221"/>
  <c r="CQ221"/>
  <c r="CP221"/>
  <c r="CO221"/>
  <c r="CN221"/>
  <c r="CM221"/>
  <c r="CL221"/>
  <c r="CK221"/>
  <c r="CS220"/>
  <c r="CR220"/>
  <c r="CQ220"/>
  <c r="CP220"/>
  <c r="CO220"/>
  <c r="CN220"/>
  <c r="CM220"/>
  <c r="CL220"/>
  <c r="CK220"/>
  <c r="CS219"/>
  <c r="CR219"/>
  <c r="CQ219"/>
  <c r="CP219"/>
  <c r="CO219"/>
  <c r="CN219"/>
  <c r="CM219"/>
  <c r="CL219"/>
  <c r="CK219"/>
  <c r="CS218"/>
  <c r="CR218"/>
  <c r="CQ218"/>
  <c r="CP218"/>
  <c r="CO218"/>
  <c r="CN218"/>
  <c r="CM218"/>
  <c r="CL218"/>
  <c r="CK218"/>
  <c r="CS217"/>
  <c r="CR217"/>
  <c r="CQ217"/>
  <c r="CP217"/>
  <c r="CO217"/>
  <c r="CN217"/>
  <c r="CM217"/>
  <c r="CL217"/>
  <c r="CK217"/>
  <c r="CS216"/>
  <c r="CR216"/>
  <c r="CQ216"/>
  <c r="CP216"/>
  <c r="CO216"/>
  <c r="CN216"/>
  <c r="CM216"/>
  <c r="CL216"/>
  <c r="CK216"/>
  <c r="CS215"/>
  <c r="CR215"/>
  <c r="CQ215"/>
  <c r="CP215"/>
  <c r="CO215"/>
  <c r="CN215"/>
  <c r="CM215"/>
  <c r="CL215"/>
  <c r="CK215"/>
  <c r="CS214"/>
  <c r="CR214"/>
  <c r="CQ214"/>
  <c r="CP214"/>
  <c r="CO214"/>
  <c r="CN214"/>
  <c r="CM214"/>
  <c r="CL214"/>
  <c r="CK214"/>
  <c r="CS213"/>
  <c r="CR213"/>
  <c r="CQ213"/>
  <c r="CP213"/>
  <c r="CO213"/>
  <c r="CN213"/>
  <c r="CM213"/>
  <c r="CL213"/>
  <c r="CK213"/>
  <c r="CS212"/>
  <c r="CR212"/>
  <c r="CQ212"/>
  <c r="CP212"/>
  <c r="CO212"/>
  <c r="CN212"/>
  <c r="CM212"/>
  <c r="CL212"/>
  <c r="CK212"/>
  <c r="CS211"/>
  <c r="CR211"/>
  <c r="CQ211"/>
  <c r="CP211"/>
  <c r="CO211"/>
  <c r="CN211"/>
  <c r="CM211"/>
  <c r="CL211"/>
  <c r="CK211"/>
  <c r="CS210"/>
  <c r="CR210"/>
  <c r="CQ210"/>
  <c r="CP210"/>
  <c r="CO210"/>
  <c r="CN210"/>
  <c r="CM210"/>
  <c r="CL210"/>
  <c r="CK210"/>
  <c r="CS209"/>
  <c r="CR209"/>
  <c r="CQ209"/>
  <c r="CP209"/>
  <c r="CO209"/>
  <c r="CN209"/>
  <c r="CM209"/>
  <c r="CL209"/>
  <c r="CK209"/>
  <c r="CS208"/>
  <c r="CR208"/>
  <c r="CQ208"/>
  <c r="CP208"/>
  <c r="CO208"/>
  <c r="CN208"/>
  <c r="CM208"/>
  <c r="CL208"/>
  <c r="CK208"/>
  <c r="CS207"/>
  <c r="CR207"/>
  <c r="CQ207"/>
  <c r="CP207"/>
  <c r="CO207"/>
  <c r="CN207"/>
  <c r="CM207"/>
  <c r="CL207"/>
  <c r="CK207"/>
  <c r="CS206"/>
  <c r="CR206"/>
  <c r="CQ206"/>
  <c r="CP206"/>
  <c r="CO206"/>
  <c r="CN206"/>
  <c r="CM206"/>
  <c r="CL206"/>
  <c r="CK206"/>
  <c r="CS205"/>
  <c r="CR205"/>
  <c r="CQ205"/>
  <c r="CP205"/>
  <c r="CO205"/>
  <c r="CN205"/>
  <c r="CM205"/>
  <c r="CL205"/>
  <c r="CK205"/>
  <c r="CS204"/>
  <c r="CR204"/>
  <c r="CQ204"/>
  <c r="CP204"/>
  <c r="CO204"/>
  <c r="CN204"/>
  <c r="CM204"/>
  <c r="CL204"/>
  <c r="CK204"/>
  <c r="CS203"/>
  <c r="CR203"/>
  <c r="CQ203"/>
  <c r="CP203"/>
  <c r="CO203"/>
  <c r="CN203"/>
  <c r="CM203"/>
  <c r="CL203"/>
  <c r="CK203"/>
  <c r="CS202"/>
  <c r="CR202"/>
  <c r="CQ202"/>
  <c r="CP202"/>
  <c r="CO202"/>
  <c r="CN202"/>
  <c r="CM202"/>
  <c r="CL202"/>
  <c r="CK202"/>
  <c r="CS201"/>
  <c r="CR201"/>
  <c r="CQ201"/>
  <c r="CP201"/>
  <c r="CO201"/>
  <c r="CN201"/>
  <c r="CM201"/>
  <c r="CL201"/>
  <c r="CK201"/>
  <c r="CS200"/>
  <c r="CR200"/>
  <c r="CQ200"/>
  <c r="CP200"/>
  <c r="CO200"/>
  <c r="CN200"/>
  <c r="CM200"/>
  <c r="CL200"/>
  <c r="CK200"/>
  <c r="CS199"/>
  <c r="CR199"/>
  <c r="CQ199"/>
  <c r="CP199"/>
  <c r="CO199"/>
  <c r="CN199"/>
  <c r="CM199"/>
  <c r="CL199"/>
  <c r="CK199"/>
  <c r="CS198"/>
  <c r="CR198"/>
  <c r="CQ198"/>
  <c r="CP198"/>
  <c r="CO198"/>
  <c r="CN198"/>
  <c r="CM198"/>
  <c r="CL198"/>
  <c r="CK198"/>
  <c r="CS197"/>
  <c r="CR197"/>
  <c r="CQ197"/>
  <c r="CP197"/>
  <c r="CO197"/>
  <c r="CN197"/>
  <c r="CM197"/>
  <c r="CL197"/>
  <c r="CK197"/>
  <c r="CS196"/>
  <c r="CR196"/>
  <c r="CQ196"/>
  <c r="CP196"/>
  <c r="CO196"/>
  <c r="CN196"/>
  <c r="CM196"/>
  <c r="CL196"/>
  <c r="CK196"/>
  <c r="CS195"/>
  <c r="CR195"/>
  <c r="CQ195"/>
  <c r="CP195"/>
  <c r="CO195"/>
  <c r="CN195"/>
  <c r="CM195"/>
  <c r="CL195"/>
  <c r="CK195"/>
  <c r="CS194"/>
  <c r="CR194"/>
  <c r="CQ194"/>
  <c r="CP194"/>
  <c r="CO194"/>
  <c r="CN194"/>
  <c r="CM194"/>
  <c r="CL194"/>
  <c r="CK194"/>
  <c r="CS193"/>
  <c r="CR193"/>
  <c r="CQ193"/>
  <c r="CP193"/>
  <c r="CO193"/>
  <c r="CN193"/>
  <c r="CM193"/>
  <c r="CL193"/>
  <c r="CK193"/>
  <c r="CS192"/>
  <c r="CR192"/>
  <c r="CQ192"/>
  <c r="CP192"/>
  <c r="CO192"/>
  <c r="CN192"/>
  <c r="CM192"/>
  <c r="CL192"/>
  <c r="CK192"/>
  <c r="CS191"/>
  <c r="CR191"/>
  <c r="CQ191"/>
  <c r="CP191"/>
  <c r="CO191"/>
  <c r="CN191"/>
  <c r="CM191"/>
  <c r="CL191"/>
  <c r="CK191"/>
  <c r="CS190"/>
  <c r="CR190"/>
  <c r="CQ190"/>
  <c r="CP190"/>
  <c r="CO190"/>
  <c r="CN190"/>
  <c r="CM190"/>
  <c r="CL190"/>
  <c r="CK190"/>
  <c r="CS189"/>
  <c r="CR189"/>
  <c r="CQ189"/>
  <c r="CP189"/>
  <c r="CO189"/>
  <c r="CN189"/>
  <c r="CM189"/>
  <c r="CL189"/>
  <c r="CK189"/>
  <c r="CS188"/>
  <c r="CR188"/>
  <c r="CQ188"/>
  <c r="CP188"/>
  <c r="CO188"/>
  <c r="CN188"/>
  <c r="CM188"/>
  <c r="CL188"/>
  <c r="CK188"/>
  <c r="CS187"/>
  <c r="CR187"/>
  <c r="CQ187"/>
  <c r="CP187"/>
  <c r="CO187"/>
  <c r="CN187"/>
  <c r="CM187"/>
  <c r="CL187"/>
  <c r="CK187"/>
  <c r="CS186"/>
  <c r="CR186"/>
  <c r="CQ186"/>
  <c r="CP186"/>
  <c r="CO186"/>
  <c r="CN186"/>
  <c r="CM186"/>
  <c r="CL186"/>
  <c r="CK186"/>
  <c r="CS185"/>
  <c r="CR185"/>
  <c r="CQ185"/>
  <c r="CP185"/>
  <c r="CO185"/>
  <c r="CN185"/>
  <c r="CM185"/>
  <c r="CL185"/>
  <c r="CK185"/>
  <c r="CS184"/>
  <c r="CR184"/>
  <c r="CQ184"/>
  <c r="CP184"/>
  <c r="CO184"/>
  <c r="CN184"/>
  <c r="CM184"/>
  <c r="CL184"/>
  <c r="CK184"/>
  <c r="CS183"/>
  <c r="CR183"/>
  <c r="CQ183"/>
  <c r="CP183"/>
  <c r="CO183"/>
  <c r="CN183"/>
  <c r="CM183"/>
  <c r="CL183"/>
  <c r="CK183"/>
  <c r="CS182"/>
  <c r="CR182"/>
  <c r="CQ182"/>
  <c r="CP182"/>
  <c r="CO182"/>
  <c r="CN182"/>
  <c r="CM182"/>
  <c r="CL182"/>
  <c r="CK182"/>
  <c r="CS181"/>
  <c r="CR181"/>
  <c r="CQ181"/>
  <c r="CP181"/>
  <c r="CO181"/>
  <c r="CN181"/>
  <c r="CM181"/>
  <c r="CL181"/>
  <c r="CK181"/>
  <c r="CS180"/>
  <c r="CR180"/>
  <c r="CQ180"/>
  <c r="CP180"/>
  <c r="CO180"/>
  <c r="CN180"/>
  <c r="CM180"/>
  <c r="CL180"/>
  <c r="CK180"/>
  <c r="CS179"/>
  <c r="CR179"/>
  <c r="CQ179"/>
  <c r="CP179"/>
  <c r="CO179"/>
  <c r="CN179"/>
  <c r="CM179"/>
  <c r="CL179"/>
  <c r="CK179"/>
  <c r="CS178"/>
  <c r="CR178"/>
  <c r="CQ178"/>
  <c r="CP178"/>
  <c r="CO178"/>
  <c r="CN178"/>
  <c r="CM178"/>
  <c r="CL178"/>
  <c r="CK178"/>
  <c r="CS177"/>
  <c r="CR177"/>
  <c r="CQ177"/>
  <c r="CP177"/>
  <c r="CO177"/>
  <c r="CN177"/>
  <c r="CM177"/>
  <c r="CL177"/>
  <c r="CK177"/>
  <c r="CS176"/>
  <c r="CR176"/>
  <c r="CQ176"/>
  <c r="CP176"/>
  <c r="CO176"/>
  <c r="CN176"/>
  <c r="CM176"/>
  <c r="CL176"/>
  <c r="CK176"/>
  <c r="CS175"/>
  <c r="CR175"/>
  <c r="CQ175"/>
  <c r="CP175"/>
  <c r="CO175"/>
  <c r="CN175"/>
  <c r="CM175"/>
  <c r="CL175"/>
  <c r="CK175"/>
  <c r="CS174"/>
  <c r="CR174"/>
  <c r="CQ174"/>
  <c r="CP174"/>
  <c r="CO174"/>
  <c r="CN174"/>
  <c r="CM174"/>
  <c r="CL174"/>
  <c r="CK174"/>
  <c r="CS173"/>
  <c r="CR173"/>
  <c r="CQ173"/>
  <c r="CP173"/>
  <c r="CO173"/>
  <c r="CN173"/>
  <c r="CM173"/>
  <c r="CL173"/>
  <c r="CK173"/>
  <c r="CS172"/>
  <c r="CR172"/>
  <c r="CQ172"/>
  <c r="CP172"/>
  <c r="CO172"/>
  <c r="CN172"/>
  <c r="CM172"/>
  <c r="CL172"/>
  <c r="CK172"/>
  <c r="CS171"/>
  <c r="CR171"/>
  <c r="CQ171"/>
  <c r="CP171"/>
  <c r="CO171"/>
  <c r="CN171"/>
  <c r="CM171"/>
  <c r="CL171"/>
  <c r="CK171"/>
  <c r="CS170"/>
  <c r="CR170"/>
  <c r="CQ170"/>
  <c r="CP170"/>
  <c r="CO170"/>
  <c r="CN170"/>
  <c r="CM170"/>
  <c r="CL170"/>
  <c r="CK170"/>
  <c r="CS169"/>
  <c r="CR169"/>
  <c r="CQ169"/>
  <c r="CP169"/>
  <c r="CO169"/>
  <c r="CN169"/>
  <c r="CM169"/>
  <c r="CL169"/>
  <c r="CK169"/>
  <c r="CS168"/>
  <c r="CR168"/>
  <c r="CQ168"/>
  <c r="CP168"/>
  <c r="CO168"/>
  <c r="CN168"/>
  <c r="CM168"/>
  <c r="CL168"/>
  <c r="CK168"/>
  <c r="CS167"/>
  <c r="CR167"/>
  <c r="CQ167"/>
  <c r="CP167"/>
  <c r="CO167"/>
  <c r="CN167"/>
  <c r="CM167"/>
  <c r="CL167"/>
  <c r="CK167"/>
  <c r="CS166"/>
  <c r="CR166"/>
  <c r="CQ166"/>
  <c r="CP166"/>
  <c r="CO166"/>
  <c r="CN166"/>
  <c r="CT166" s="1"/>
  <c r="CM166"/>
  <c r="CL166"/>
  <c r="CK166"/>
  <c r="CS165"/>
  <c r="CR165"/>
  <c r="CQ165"/>
  <c r="CP165"/>
  <c r="CO165"/>
  <c r="CN165"/>
  <c r="CM165"/>
  <c r="CL165"/>
  <c r="CK165"/>
  <c r="CS164"/>
  <c r="CR164"/>
  <c r="CQ164"/>
  <c r="CP164"/>
  <c r="CO164"/>
  <c r="CN164"/>
  <c r="CM164"/>
  <c r="CL164"/>
  <c r="CK164"/>
  <c r="CS163"/>
  <c r="CR163"/>
  <c r="CQ163"/>
  <c r="CP163"/>
  <c r="CO163"/>
  <c r="CN163"/>
  <c r="CM163"/>
  <c r="CL163"/>
  <c r="CK163"/>
  <c r="CS162"/>
  <c r="CR162"/>
  <c r="CQ162"/>
  <c r="CP162"/>
  <c r="CO162"/>
  <c r="CN162"/>
  <c r="CM162"/>
  <c r="CL162"/>
  <c r="CK162"/>
  <c r="CS161"/>
  <c r="CR161"/>
  <c r="CQ161"/>
  <c r="CP161"/>
  <c r="CO161"/>
  <c r="CN161"/>
  <c r="CT161" s="1"/>
  <c r="CM161"/>
  <c r="CL161"/>
  <c r="CK161"/>
  <c r="CS160"/>
  <c r="CR160"/>
  <c r="CQ160"/>
  <c r="CP160"/>
  <c r="CO160"/>
  <c r="CN160"/>
  <c r="CM160"/>
  <c r="CL160"/>
  <c r="CK160"/>
  <c r="CS159"/>
  <c r="CR159"/>
  <c r="CQ159"/>
  <c r="CP159"/>
  <c r="CO159"/>
  <c r="CN159"/>
  <c r="CM159"/>
  <c r="CL159"/>
  <c r="CK159"/>
  <c r="CS158"/>
  <c r="CR158"/>
  <c r="CQ158"/>
  <c r="CP158"/>
  <c r="CO158"/>
  <c r="CN158"/>
  <c r="CM158"/>
  <c r="CL158"/>
  <c r="CK158"/>
  <c r="CS157"/>
  <c r="CR157"/>
  <c r="CQ157"/>
  <c r="CP157"/>
  <c r="CO157"/>
  <c r="CN157"/>
  <c r="CM157"/>
  <c r="CL157"/>
  <c r="CK157"/>
  <c r="CS156"/>
  <c r="CR156"/>
  <c r="CQ156"/>
  <c r="CP156"/>
  <c r="CO156"/>
  <c r="CN156"/>
  <c r="CM156"/>
  <c r="CL156"/>
  <c r="CK156"/>
  <c r="CS155"/>
  <c r="CR155"/>
  <c r="CQ155"/>
  <c r="CP155"/>
  <c r="CO155"/>
  <c r="CN155"/>
  <c r="CM155"/>
  <c r="CL155"/>
  <c r="CK155"/>
  <c r="CS154"/>
  <c r="CR154"/>
  <c r="CQ154"/>
  <c r="CP154"/>
  <c r="CO154"/>
  <c r="CN154"/>
  <c r="CM154"/>
  <c r="CL154"/>
  <c r="CK154"/>
  <c r="CS153"/>
  <c r="CR153"/>
  <c r="CQ153"/>
  <c r="CP153"/>
  <c r="CO153"/>
  <c r="CN153"/>
  <c r="CM153"/>
  <c r="CL153"/>
  <c r="CK153"/>
  <c r="CS152"/>
  <c r="CR152"/>
  <c r="CQ152"/>
  <c r="CP152"/>
  <c r="CO152"/>
  <c r="CN152"/>
  <c r="CM152"/>
  <c r="CL152"/>
  <c r="CK152"/>
  <c r="CS151"/>
  <c r="CR151"/>
  <c r="CQ151"/>
  <c r="CP151"/>
  <c r="CO151"/>
  <c r="CN151"/>
  <c r="CM151"/>
  <c r="CL151"/>
  <c r="CK151"/>
  <c r="CS150"/>
  <c r="CR150"/>
  <c r="CQ150"/>
  <c r="CP150"/>
  <c r="CO150"/>
  <c r="CN150"/>
  <c r="CM150"/>
  <c r="CL150"/>
  <c r="CK150"/>
  <c r="CS149"/>
  <c r="CR149"/>
  <c r="CQ149"/>
  <c r="CP149"/>
  <c r="CO149"/>
  <c r="CN149"/>
  <c r="CM149"/>
  <c r="CL149"/>
  <c r="CK149"/>
  <c r="CS148"/>
  <c r="CR148"/>
  <c r="CQ148"/>
  <c r="CP148"/>
  <c r="CO148"/>
  <c r="CN148"/>
  <c r="CM148"/>
  <c r="CL148"/>
  <c r="CK148"/>
  <c r="CS147"/>
  <c r="CR147"/>
  <c r="CQ147"/>
  <c r="CP147"/>
  <c r="CO147"/>
  <c r="CN147"/>
  <c r="CM147"/>
  <c r="CL147"/>
  <c r="CK147"/>
  <c r="CS146"/>
  <c r="CR146"/>
  <c r="CQ146"/>
  <c r="CP146"/>
  <c r="CO146"/>
  <c r="CN146"/>
  <c r="CM146"/>
  <c r="CL146"/>
  <c r="CK146"/>
  <c r="CS145"/>
  <c r="CR145"/>
  <c r="CQ145"/>
  <c r="CP145"/>
  <c r="CO145"/>
  <c r="CN145"/>
  <c r="CM145"/>
  <c r="CL145"/>
  <c r="CK145"/>
  <c r="CS144"/>
  <c r="CR144"/>
  <c r="CQ144"/>
  <c r="CP144"/>
  <c r="CO144"/>
  <c r="CN144"/>
  <c r="CM144"/>
  <c r="CL144"/>
  <c r="CK144"/>
  <c r="CS143"/>
  <c r="CR143"/>
  <c r="CQ143"/>
  <c r="CP143"/>
  <c r="CO143"/>
  <c r="CN143"/>
  <c r="CM143"/>
  <c r="CL143"/>
  <c r="CK143"/>
  <c r="CS142"/>
  <c r="CR142"/>
  <c r="CQ142"/>
  <c r="CP142"/>
  <c r="CO142"/>
  <c r="CN142"/>
  <c r="CM142"/>
  <c r="CL142"/>
  <c r="CK142"/>
  <c r="CS141"/>
  <c r="CR141"/>
  <c r="CQ141"/>
  <c r="CP141"/>
  <c r="CO141"/>
  <c r="CN141"/>
  <c r="CM141"/>
  <c r="CL141"/>
  <c r="CK141"/>
  <c r="CS140"/>
  <c r="CR140"/>
  <c r="CQ140"/>
  <c r="CP140"/>
  <c r="CO140"/>
  <c r="CN140"/>
  <c r="CM140"/>
  <c r="CL140"/>
  <c r="CK140"/>
  <c r="CS139"/>
  <c r="CR139"/>
  <c r="CQ139"/>
  <c r="CP139"/>
  <c r="CO139"/>
  <c r="CN139"/>
  <c r="CM139"/>
  <c r="CL139"/>
  <c r="CK139"/>
  <c r="CS138"/>
  <c r="CR138"/>
  <c r="CQ138"/>
  <c r="CP138"/>
  <c r="CO138"/>
  <c r="CN138"/>
  <c r="CM138"/>
  <c r="CL138"/>
  <c r="CK138"/>
  <c r="CS137"/>
  <c r="CR137"/>
  <c r="CQ137"/>
  <c r="CP137"/>
  <c r="CO137"/>
  <c r="CN137"/>
  <c r="CM137"/>
  <c r="CL137"/>
  <c r="CK137"/>
  <c r="CS136"/>
  <c r="CR136"/>
  <c r="CQ136"/>
  <c r="CP136"/>
  <c r="CO136"/>
  <c r="CN136"/>
  <c r="CM136"/>
  <c r="CL136"/>
  <c r="CK136"/>
  <c r="CS135"/>
  <c r="CR135"/>
  <c r="CQ135"/>
  <c r="CP135"/>
  <c r="CO135"/>
  <c r="CN135"/>
  <c r="CM135"/>
  <c r="CL135"/>
  <c r="CK135"/>
  <c r="CS134"/>
  <c r="CR134"/>
  <c r="CQ134"/>
  <c r="CP134"/>
  <c r="CO134"/>
  <c r="CN134"/>
  <c r="CM134"/>
  <c r="CL134"/>
  <c r="CK134"/>
  <c r="CS133"/>
  <c r="CR133"/>
  <c r="CQ133"/>
  <c r="CP133"/>
  <c r="CO133"/>
  <c r="CN133"/>
  <c r="CM133"/>
  <c r="CL133"/>
  <c r="CK133"/>
  <c r="CS132"/>
  <c r="CR132"/>
  <c r="CQ132"/>
  <c r="CP132"/>
  <c r="CO132"/>
  <c r="CN132"/>
  <c r="CM132"/>
  <c r="CL132"/>
  <c r="CK132"/>
  <c r="CS131"/>
  <c r="CR131"/>
  <c r="CQ131"/>
  <c r="CP131"/>
  <c r="CO131"/>
  <c r="CN131"/>
  <c r="CM131"/>
  <c r="CL131"/>
  <c r="CK131"/>
  <c r="CS130"/>
  <c r="CR130"/>
  <c r="CQ130"/>
  <c r="CP130"/>
  <c r="CO130"/>
  <c r="CN130"/>
  <c r="CM130"/>
  <c r="CL130"/>
  <c r="CK130"/>
  <c r="CS129"/>
  <c r="CR129"/>
  <c r="CQ129"/>
  <c r="CP129"/>
  <c r="CO129"/>
  <c r="CN129"/>
  <c r="CM129"/>
  <c r="CL129"/>
  <c r="CK129"/>
  <c r="CS128"/>
  <c r="CR128"/>
  <c r="CQ128"/>
  <c r="CP128"/>
  <c r="CO128"/>
  <c r="CN128"/>
  <c r="CM128"/>
  <c r="CL128"/>
  <c r="CK128"/>
  <c r="CS127"/>
  <c r="CR127"/>
  <c r="CQ127"/>
  <c r="CP127"/>
  <c r="CO127"/>
  <c r="CN127"/>
  <c r="CM127"/>
  <c r="CL127"/>
  <c r="CK127"/>
  <c r="CS126"/>
  <c r="CR126"/>
  <c r="CQ126"/>
  <c r="CP126"/>
  <c r="CO126"/>
  <c r="CN126"/>
  <c r="CM126"/>
  <c r="CL126"/>
  <c r="CK126"/>
  <c r="CS125"/>
  <c r="CR125"/>
  <c r="CQ125"/>
  <c r="CP125"/>
  <c r="CO125"/>
  <c r="CN125"/>
  <c r="CM125"/>
  <c r="CL125"/>
  <c r="CK125"/>
  <c r="CS124"/>
  <c r="CR124"/>
  <c r="CQ124"/>
  <c r="CP124"/>
  <c r="CO124"/>
  <c r="CN124"/>
  <c r="CM124"/>
  <c r="CL124"/>
  <c r="CK124"/>
  <c r="CS123"/>
  <c r="CR123"/>
  <c r="CQ123"/>
  <c r="CP123"/>
  <c r="CO123"/>
  <c r="CN123"/>
  <c r="CM123"/>
  <c r="CL123"/>
  <c r="CK123"/>
  <c r="CS122"/>
  <c r="CR122"/>
  <c r="CQ122"/>
  <c r="CP122"/>
  <c r="CO122"/>
  <c r="CN122"/>
  <c r="CM122"/>
  <c r="CL122"/>
  <c r="CK122"/>
  <c r="CS121"/>
  <c r="CR121"/>
  <c r="CQ121"/>
  <c r="CP121"/>
  <c r="CO121"/>
  <c r="CN121"/>
  <c r="CM121"/>
  <c r="CL121"/>
  <c r="CK121"/>
  <c r="CS120"/>
  <c r="CR120"/>
  <c r="CQ120"/>
  <c r="CP120"/>
  <c r="CO120"/>
  <c r="CN120"/>
  <c r="CM120"/>
  <c r="CL120"/>
  <c r="CK120"/>
  <c r="CS119"/>
  <c r="CR119"/>
  <c r="CQ119"/>
  <c r="CP119"/>
  <c r="CO119"/>
  <c r="CN119"/>
  <c r="CM119"/>
  <c r="CL119"/>
  <c r="CK119"/>
  <c r="CS118"/>
  <c r="CR118"/>
  <c r="CQ118"/>
  <c r="CP118"/>
  <c r="CO118"/>
  <c r="CN118"/>
  <c r="CM118"/>
  <c r="CL118"/>
  <c r="CK118"/>
  <c r="CS117"/>
  <c r="CR117"/>
  <c r="CQ117"/>
  <c r="CP117"/>
  <c r="CO117"/>
  <c r="CN117"/>
  <c r="CM117"/>
  <c r="CL117"/>
  <c r="CK117"/>
  <c r="CS116"/>
  <c r="CR116"/>
  <c r="CQ116"/>
  <c r="CP116"/>
  <c r="CO116"/>
  <c r="CN116"/>
  <c r="CM116"/>
  <c r="CL116"/>
  <c r="CK116"/>
  <c r="CS115"/>
  <c r="CR115"/>
  <c r="CQ115"/>
  <c r="CP115"/>
  <c r="CO115"/>
  <c r="CN115"/>
  <c r="CM115"/>
  <c r="CL115"/>
  <c r="CK115"/>
  <c r="CS114"/>
  <c r="CR114"/>
  <c r="CQ114"/>
  <c r="CP114"/>
  <c r="CO114"/>
  <c r="CN114"/>
  <c r="CM114"/>
  <c r="CL114"/>
  <c r="CK114"/>
  <c r="CS113"/>
  <c r="CR113"/>
  <c r="CQ113"/>
  <c r="CP113"/>
  <c r="CO113"/>
  <c r="CN113"/>
  <c r="CM113"/>
  <c r="CL113"/>
  <c r="CK113"/>
  <c r="CS112"/>
  <c r="CR112"/>
  <c r="CQ112"/>
  <c r="CP112"/>
  <c r="CO112"/>
  <c r="CN112"/>
  <c r="CM112"/>
  <c r="CL112"/>
  <c r="CK112"/>
  <c r="CS111"/>
  <c r="CR111"/>
  <c r="CQ111"/>
  <c r="CP111"/>
  <c r="CO111"/>
  <c r="CN111"/>
  <c r="CM111"/>
  <c r="CL111"/>
  <c r="CK111"/>
  <c r="CS110"/>
  <c r="CR110"/>
  <c r="CQ110"/>
  <c r="CP110"/>
  <c r="CO110"/>
  <c r="CN110"/>
  <c r="CM110"/>
  <c r="CL110"/>
  <c r="CK110"/>
  <c r="CS109"/>
  <c r="CR109"/>
  <c r="CQ109"/>
  <c r="CP109"/>
  <c r="CO109"/>
  <c r="CN109"/>
  <c r="CM109"/>
  <c r="CL109"/>
  <c r="CK109"/>
  <c r="CS108"/>
  <c r="CR108"/>
  <c r="CQ108"/>
  <c r="CP108"/>
  <c r="CO108"/>
  <c r="CN108"/>
  <c r="CM108"/>
  <c r="CL108"/>
  <c r="CK108"/>
  <c r="CS107"/>
  <c r="CR107"/>
  <c r="CQ107"/>
  <c r="CP107"/>
  <c r="CO107"/>
  <c r="CN107"/>
  <c r="CM107"/>
  <c r="CL107"/>
  <c r="CK107"/>
  <c r="CS106"/>
  <c r="CR106"/>
  <c r="CQ106"/>
  <c r="CP106"/>
  <c r="CO106"/>
  <c r="CN106"/>
  <c r="CM106"/>
  <c r="CL106"/>
  <c r="CK106"/>
  <c r="CS105"/>
  <c r="CR105"/>
  <c r="CQ105"/>
  <c r="CP105"/>
  <c r="CO105"/>
  <c r="CN105"/>
  <c r="CM105"/>
  <c r="CL105"/>
  <c r="CK105"/>
  <c r="CS104"/>
  <c r="CR104"/>
  <c r="CQ104"/>
  <c r="CP104"/>
  <c r="CO104"/>
  <c r="CN104"/>
  <c r="CM104"/>
  <c r="CL104"/>
  <c r="CK104"/>
  <c r="CS103"/>
  <c r="CR103"/>
  <c r="CQ103"/>
  <c r="CP103"/>
  <c r="CO103"/>
  <c r="CN103"/>
  <c r="CM103"/>
  <c r="CL103"/>
  <c r="CK103"/>
  <c r="CS102"/>
  <c r="CR102"/>
  <c r="CQ102"/>
  <c r="CP102"/>
  <c r="CO102"/>
  <c r="CN102"/>
  <c r="CM102"/>
  <c r="CL102"/>
  <c r="CK102"/>
  <c r="CS101"/>
  <c r="CR101"/>
  <c r="CQ101"/>
  <c r="CP101"/>
  <c r="CO101"/>
  <c r="CN101"/>
  <c r="CM101"/>
  <c r="CL101"/>
  <c r="CK101"/>
  <c r="CS100"/>
  <c r="CR100"/>
  <c r="CQ100"/>
  <c r="CP100"/>
  <c r="CO100"/>
  <c r="CN100"/>
  <c r="CM100"/>
  <c r="CL100"/>
  <c r="CK100"/>
  <c r="CS99"/>
  <c r="CR99"/>
  <c r="CQ99"/>
  <c r="CP99"/>
  <c r="CO99"/>
  <c r="CN99"/>
  <c r="CM99"/>
  <c r="CL99"/>
  <c r="CK99"/>
  <c r="CS98"/>
  <c r="CR98"/>
  <c r="CQ98"/>
  <c r="CP98"/>
  <c r="CO98"/>
  <c r="CN98"/>
  <c r="CM98"/>
  <c r="CL98"/>
  <c r="CK98"/>
  <c r="CS97"/>
  <c r="CR97"/>
  <c r="CQ97"/>
  <c r="CP97"/>
  <c r="CO97"/>
  <c r="CN97"/>
  <c r="CM97"/>
  <c r="CL97"/>
  <c r="CK97"/>
  <c r="CS96"/>
  <c r="CR96"/>
  <c r="CQ96"/>
  <c r="CP96"/>
  <c r="CO96"/>
  <c r="CN96"/>
  <c r="CM96"/>
  <c r="CL96"/>
  <c r="CK96"/>
  <c r="CS95"/>
  <c r="CR95"/>
  <c r="CQ95"/>
  <c r="CP95"/>
  <c r="CO95"/>
  <c r="CN95"/>
  <c r="CM95"/>
  <c r="CL95"/>
  <c r="CK95"/>
  <c r="CS94"/>
  <c r="CR94"/>
  <c r="CQ94"/>
  <c r="CP94"/>
  <c r="CO94"/>
  <c r="CN94"/>
  <c r="CM94"/>
  <c r="CL94"/>
  <c r="CK94"/>
  <c r="CS93"/>
  <c r="CR93"/>
  <c r="CQ93"/>
  <c r="CP93"/>
  <c r="CO93"/>
  <c r="CN93"/>
  <c r="CM93"/>
  <c r="CL93"/>
  <c r="CK93"/>
  <c r="CS92"/>
  <c r="CR92"/>
  <c r="CQ92"/>
  <c r="CP92"/>
  <c r="CO92"/>
  <c r="CN92"/>
  <c r="CM92"/>
  <c r="CL92"/>
  <c r="CK92"/>
  <c r="CS91"/>
  <c r="CR91"/>
  <c r="CQ91"/>
  <c r="CP91"/>
  <c r="CO91"/>
  <c r="CN91"/>
  <c r="CM91"/>
  <c r="CL91"/>
  <c r="CK91"/>
  <c r="CS90"/>
  <c r="CR90"/>
  <c r="CQ90"/>
  <c r="CP90"/>
  <c r="CO90"/>
  <c r="CN90"/>
  <c r="CM90"/>
  <c r="CL90"/>
  <c r="CK90"/>
  <c r="CS89"/>
  <c r="CR89"/>
  <c r="CQ89"/>
  <c r="CP89"/>
  <c r="CO89"/>
  <c r="CN89"/>
  <c r="CM89"/>
  <c r="CL89"/>
  <c r="CK89"/>
  <c r="CS88"/>
  <c r="CR88"/>
  <c r="CQ88"/>
  <c r="CP88"/>
  <c r="CO88"/>
  <c r="CN88"/>
  <c r="CM88"/>
  <c r="CL88"/>
  <c r="CK88"/>
  <c r="CS87"/>
  <c r="CR87"/>
  <c r="CQ87"/>
  <c r="CP87"/>
  <c r="CO87"/>
  <c r="CN87"/>
  <c r="CM87"/>
  <c r="CL87"/>
  <c r="CK87"/>
  <c r="CS86"/>
  <c r="CR86"/>
  <c r="CQ86"/>
  <c r="CP86"/>
  <c r="CO86"/>
  <c r="CN86"/>
  <c r="CM86"/>
  <c r="CL86"/>
  <c r="CK86"/>
  <c r="CS85"/>
  <c r="CR85"/>
  <c r="CQ85"/>
  <c r="CP85"/>
  <c r="CO85"/>
  <c r="CN85"/>
  <c r="CM85"/>
  <c r="CL85"/>
  <c r="CK85"/>
  <c r="CS84"/>
  <c r="CR84"/>
  <c r="CQ84"/>
  <c r="CP84"/>
  <c r="CO84"/>
  <c r="CN84"/>
  <c r="CM84"/>
  <c r="CL84"/>
  <c r="CK84"/>
  <c r="CS83"/>
  <c r="CR83"/>
  <c r="CQ83"/>
  <c r="CP83"/>
  <c r="CO83"/>
  <c r="CN83"/>
  <c r="CM83"/>
  <c r="CL83"/>
  <c r="CK83"/>
  <c r="CS82"/>
  <c r="CR82"/>
  <c r="CQ82"/>
  <c r="CP82"/>
  <c r="CO82"/>
  <c r="CN82"/>
  <c r="CM82"/>
  <c r="CL82"/>
  <c r="CK82"/>
  <c r="CS81"/>
  <c r="CR81"/>
  <c r="CQ81"/>
  <c r="CP81"/>
  <c r="CO81"/>
  <c r="CN81"/>
  <c r="CM81"/>
  <c r="CL81"/>
  <c r="CK81"/>
  <c r="CS80"/>
  <c r="CR80"/>
  <c r="CQ80"/>
  <c r="CP80"/>
  <c r="CO80"/>
  <c r="CN80"/>
  <c r="CM80"/>
  <c r="CL80"/>
  <c r="CK80"/>
  <c r="CS79"/>
  <c r="CR79"/>
  <c r="CQ79"/>
  <c r="CP79"/>
  <c r="CO79"/>
  <c r="CN79"/>
  <c r="CM79"/>
  <c r="CL79"/>
  <c r="CK79"/>
  <c r="CS78"/>
  <c r="CR78"/>
  <c r="CQ78"/>
  <c r="CP78"/>
  <c r="CO78"/>
  <c r="CN78"/>
  <c r="CM78"/>
  <c r="CL78"/>
  <c r="CK78"/>
  <c r="CS77"/>
  <c r="CR77"/>
  <c r="CQ77"/>
  <c r="CP77"/>
  <c r="CO77"/>
  <c r="CN77"/>
  <c r="CM77"/>
  <c r="CL77"/>
  <c r="CK77"/>
  <c r="CS76"/>
  <c r="CR76"/>
  <c r="CQ76"/>
  <c r="CP76"/>
  <c r="CO76"/>
  <c r="CN76"/>
  <c r="CM76"/>
  <c r="CL76"/>
  <c r="CK76"/>
  <c r="CS75"/>
  <c r="CR75"/>
  <c r="CQ75"/>
  <c r="CP75"/>
  <c r="CO75"/>
  <c r="CN75"/>
  <c r="CM75"/>
  <c r="CL75"/>
  <c r="CK75"/>
  <c r="CS74"/>
  <c r="CR74"/>
  <c r="CQ74"/>
  <c r="CP74"/>
  <c r="CO74"/>
  <c r="CN74"/>
  <c r="CM74"/>
  <c r="CL74"/>
  <c r="CK74"/>
  <c r="CS73"/>
  <c r="CR73"/>
  <c r="CQ73"/>
  <c r="CP73"/>
  <c r="CO73"/>
  <c r="CN73"/>
  <c r="CM73"/>
  <c r="CL73"/>
  <c r="CK73"/>
  <c r="CS72"/>
  <c r="CR72"/>
  <c r="CQ72"/>
  <c r="CP72"/>
  <c r="CO72"/>
  <c r="CN72"/>
  <c r="CM72"/>
  <c r="CL72"/>
  <c r="CK72"/>
  <c r="CS71"/>
  <c r="CR71"/>
  <c r="CQ71"/>
  <c r="CP71"/>
  <c r="CO71"/>
  <c r="CN71"/>
  <c r="CM71"/>
  <c r="CL71"/>
  <c r="CK71"/>
  <c r="CS70"/>
  <c r="CR70"/>
  <c r="CQ70"/>
  <c r="CP70"/>
  <c r="CO70"/>
  <c r="CN70"/>
  <c r="CM70"/>
  <c r="CL70"/>
  <c r="CK70"/>
  <c r="CS69"/>
  <c r="CR69"/>
  <c r="CQ69"/>
  <c r="CP69"/>
  <c r="CO69"/>
  <c r="CN69"/>
  <c r="CM69"/>
  <c r="CL69"/>
  <c r="CK69"/>
  <c r="CS68"/>
  <c r="CR68"/>
  <c r="CQ68"/>
  <c r="CP68"/>
  <c r="CO68"/>
  <c r="CN68"/>
  <c r="CM68"/>
  <c r="CL68"/>
  <c r="CK68"/>
  <c r="CS67"/>
  <c r="CR67"/>
  <c r="CQ67"/>
  <c r="CP67"/>
  <c r="CO67"/>
  <c r="CN67"/>
  <c r="CM67"/>
  <c r="CL67"/>
  <c r="CK67"/>
  <c r="CS66"/>
  <c r="CR66"/>
  <c r="CQ66"/>
  <c r="CP66"/>
  <c r="CO66"/>
  <c r="CN66"/>
  <c r="CM66"/>
  <c r="CL66"/>
  <c r="CK66"/>
  <c r="CS65"/>
  <c r="CR65"/>
  <c r="CQ65"/>
  <c r="CP65"/>
  <c r="CO65"/>
  <c r="CN65"/>
  <c r="CM65"/>
  <c r="CL65"/>
  <c r="CK65"/>
  <c r="CS64"/>
  <c r="CR64"/>
  <c r="CQ64"/>
  <c r="CP64"/>
  <c r="CO64"/>
  <c r="CN64"/>
  <c r="CM64"/>
  <c r="CL64"/>
  <c r="CK64"/>
  <c r="CS63"/>
  <c r="CR63"/>
  <c r="CQ63"/>
  <c r="CP63"/>
  <c r="CO63"/>
  <c r="CN63"/>
  <c r="CM63"/>
  <c r="CL63"/>
  <c r="CK63"/>
  <c r="CS62"/>
  <c r="CR62"/>
  <c r="CQ62"/>
  <c r="CP62"/>
  <c r="CO62"/>
  <c r="CN62"/>
  <c r="CM62"/>
  <c r="CL62"/>
  <c r="CK62"/>
  <c r="CS61"/>
  <c r="CR61"/>
  <c r="CQ61"/>
  <c r="CP61"/>
  <c r="CO61"/>
  <c r="CN61"/>
  <c r="CM61"/>
  <c r="CL61"/>
  <c r="CK61"/>
  <c r="CS60"/>
  <c r="CR60"/>
  <c r="CQ60"/>
  <c r="CP60"/>
  <c r="CO60"/>
  <c r="CN60"/>
  <c r="CM60"/>
  <c r="CL60"/>
  <c r="CK60"/>
  <c r="CS59"/>
  <c r="CR59"/>
  <c r="CQ59"/>
  <c r="CP59"/>
  <c r="CO59"/>
  <c r="CN59"/>
  <c r="CM59"/>
  <c r="CL59"/>
  <c r="CK59"/>
  <c r="CS58"/>
  <c r="CR58"/>
  <c r="CQ58"/>
  <c r="CP58"/>
  <c r="CO58"/>
  <c r="CN58"/>
  <c r="CM58"/>
  <c r="CL58"/>
  <c r="CK58"/>
  <c r="CS57"/>
  <c r="CR57"/>
  <c r="CQ57"/>
  <c r="CP57"/>
  <c r="CO57"/>
  <c r="CN57"/>
  <c r="CM57"/>
  <c r="CL57"/>
  <c r="CK57"/>
  <c r="CS56"/>
  <c r="CR56"/>
  <c r="CQ56"/>
  <c r="CP56"/>
  <c r="CO56"/>
  <c r="CN56"/>
  <c r="CM56"/>
  <c r="CL56"/>
  <c r="CK56"/>
  <c r="CS55"/>
  <c r="CR55"/>
  <c r="CQ55"/>
  <c r="CP55"/>
  <c r="CO55"/>
  <c r="CN55"/>
  <c r="CM55"/>
  <c r="CL55"/>
  <c r="CK55"/>
  <c r="CS54"/>
  <c r="CR54"/>
  <c r="CQ54"/>
  <c r="CP54"/>
  <c r="CO54"/>
  <c r="CN54"/>
  <c r="CM54"/>
  <c r="CL54"/>
  <c r="CK54"/>
  <c r="CS53"/>
  <c r="CR53"/>
  <c r="CQ53"/>
  <c r="CP53"/>
  <c r="CO53"/>
  <c r="CN53"/>
  <c r="CM53"/>
  <c r="CL53"/>
  <c r="CK53"/>
  <c r="CS52"/>
  <c r="CR52"/>
  <c r="CQ52"/>
  <c r="CP52"/>
  <c r="CO52"/>
  <c r="CN52"/>
  <c r="CM52"/>
  <c r="CL52"/>
  <c r="CK52"/>
  <c r="CS51"/>
  <c r="CR51"/>
  <c r="CQ51"/>
  <c r="CP51"/>
  <c r="CO51"/>
  <c r="CN51"/>
  <c r="CM51"/>
  <c r="CL51"/>
  <c r="CK51"/>
  <c r="CS50"/>
  <c r="CR50"/>
  <c r="CQ50"/>
  <c r="CP50"/>
  <c r="CO50"/>
  <c r="CN50"/>
  <c r="CM50"/>
  <c r="CL50"/>
  <c r="CK50"/>
  <c r="CS49"/>
  <c r="CR49"/>
  <c r="CQ49"/>
  <c r="CP49"/>
  <c r="CO49"/>
  <c r="CN49"/>
  <c r="CM49"/>
  <c r="CL49"/>
  <c r="CK49"/>
  <c r="CS48"/>
  <c r="CR48"/>
  <c r="CQ48"/>
  <c r="CP48"/>
  <c r="CO48"/>
  <c r="CN48"/>
  <c r="CM48"/>
  <c r="CL48"/>
  <c r="CK48"/>
  <c r="CS47"/>
  <c r="CR47"/>
  <c r="CQ47"/>
  <c r="CP47"/>
  <c r="CO47"/>
  <c r="CN47"/>
  <c r="CM47"/>
  <c r="CL47"/>
  <c r="CK47"/>
  <c r="CS46"/>
  <c r="CR46"/>
  <c r="CQ46"/>
  <c r="CP46"/>
  <c r="CO46"/>
  <c r="CN46"/>
  <c r="CM46"/>
  <c r="CL46"/>
  <c r="CK46"/>
  <c r="CS45"/>
  <c r="CR45"/>
  <c r="CQ45"/>
  <c r="CP45"/>
  <c r="CO45"/>
  <c r="CN45"/>
  <c r="CM45"/>
  <c r="CL45"/>
  <c r="CK45"/>
  <c r="CS44"/>
  <c r="CR44"/>
  <c r="CQ44"/>
  <c r="CP44"/>
  <c r="CO44"/>
  <c r="CN44"/>
  <c r="CM44"/>
  <c r="CL44"/>
  <c r="CK44"/>
  <c r="CS43"/>
  <c r="CR43"/>
  <c r="CQ43"/>
  <c r="CP43"/>
  <c r="CO43"/>
  <c r="CN43"/>
  <c r="CM43"/>
  <c r="CL43"/>
  <c r="CK43"/>
  <c r="CS42"/>
  <c r="CR42"/>
  <c r="CQ42"/>
  <c r="CP42"/>
  <c r="CO42"/>
  <c r="CN42"/>
  <c r="CM42"/>
  <c r="CL42"/>
  <c r="CK42"/>
  <c r="CS41"/>
  <c r="CR41"/>
  <c r="CQ41"/>
  <c r="CP41"/>
  <c r="CO41"/>
  <c r="CN41"/>
  <c r="CM41"/>
  <c r="CL41"/>
  <c r="CK41"/>
  <c r="CS40"/>
  <c r="CR40"/>
  <c r="CQ40"/>
  <c r="CP40"/>
  <c r="CO40"/>
  <c r="CN40"/>
  <c r="CM40"/>
  <c r="CL40"/>
  <c r="CK40"/>
  <c r="CS39"/>
  <c r="CR39"/>
  <c r="CQ39"/>
  <c r="CP39"/>
  <c r="CO39"/>
  <c r="CN39"/>
  <c r="CM39"/>
  <c r="CL39"/>
  <c r="CK39"/>
  <c r="CS38"/>
  <c r="CR38"/>
  <c r="CQ38"/>
  <c r="CP38"/>
  <c r="CO38"/>
  <c r="CN38"/>
  <c r="CM38"/>
  <c r="CL38"/>
  <c r="CK38"/>
  <c r="CS37"/>
  <c r="CR37"/>
  <c r="CQ37"/>
  <c r="CP37"/>
  <c r="CO37"/>
  <c r="CN37"/>
  <c r="CM37"/>
  <c r="CL37"/>
  <c r="CK37"/>
  <c r="CS36"/>
  <c r="CR36"/>
  <c r="CQ36"/>
  <c r="CP36"/>
  <c r="CO36"/>
  <c r="CN36"/>
  <c r="CM36"/>
  <c r="CL36"/>
  <c r="CK36"/>
  <c r="CS35"/>
  <c r="CR35"/>
  <c r="CQ35"/>
  <c r="CP35"/>
  <c r="CO35"/>
  <c r="CN35"/>
  <c r="CM35"/>
  <c r="CL35"/>
  <c r="CK35"/>
  <c r="CS34"/>
  <c r="CR34"/>
  <c r="CQ34"/>
  <c r="CP34"/>
  <c r="CO34"/>
  <c r="CN34"/>
  <c r="CM34"/>
  <c r="CL34"/>
  <c r="CK34"/>
  <c r="CS33"/>
  <c r="CR33"/>
  <c r="CQ33"/>
  <c r="CP33"/>
  <c r="CO33"/>
  <c r="CN33"/>
  <c r="CM33"/>
  <c r="CL33"/>
  <c r="CK33"/>
  <c r="CS32"/>
  <c r="CR32"/>
  <c r="CQ32"/>
  <c r="CP32"/>
  <c r="CO32"/>
  <c r="CN32"/>
  <c r="CM32"/>
  <c r="CL32"/>
  <c r="CK32"/>
  <c r="CS31"/>
  <c r="CR31"/>
  <c r="CQ31"/>
  <c r="CP31"/>
  <c r="CO31"/>
  <c r="CN31"/>
  <c r="CM31"/>
  <c r="CL31"/>
  <c r="CK31"/>
  <c r="CS30"/>
  <c r="CR30"/>
  <c r="CQ30"/>
  <c r="CP30"/>
  <c r="CO30"/>
  <c r="CN30"/>
  <c r="CM30"/>
  <c r="CL30"/>
  <c r="CK30"/>
  <c r="CS29"/>
  <c r="CR29"/>
  <c r="CQ29"/>
  <c r="CP29"/>
  <c r="CO29"/>
  <c r="CN29"/>
  <c r="CM29"/>
  <c r="CL29"/>
  <c r="CK29"/>
  <c r="CS28"/>
  <c r="CR28"/>
  <c r="CQ28"/>
  <c r="CP28"/>
  <c r="CO28"/>
  <c r="CN28"/>
  <c r="CM28"/>
  <c r="CL28"/>
  <c r="CK28"/>
  <c r="CS27"/>
  <c r="CR27"/>
  <c r="CQ27"/>
  <c r="CP27"/>
  <c r="CO27"/>
  <c r="CN27"/>
  <c r="CM27"/>
  <c r="CL27"/>
  <c r="CK27"/>
  <c r="CS26"/>
  <c r="CR26"/>
  <c r="CQ26"/>
  <c r="CP26"/>
  <c r="CO26"/>
  <c r="CN26"/>
  <c r="CM26"/>
  <c r="CL26"/>
  <c r="CK26"/>
  <c r="CS25"/>
  <c r="CR25"/>
  <c r="CQ25"/>
  <c r="CP25"/>
  <c r="CO25"/>
  <c r="CN25"/>
  <c r="CM25"/>
  <c r="CL25"/>
  <c r="CK25"/>
  <c r="CS24"/>
  <c r="CR24"/>
  <c r="CQ24"/>
  <c r="CP24"/>
  <c r="CO24"/>
  <c r="CN24"/>
  <c r="CM24"/>
  <c r="CL24"/>
  <c r="CK24"/>
  <c r="CL23"/>
  <c r="E23"/>
  <c r="CS23" s="1"/>
  <c r="CS22"/>
  <c r="CR22"/>
  <c r="CQ22"/>
  <c r="CP22"/>
  <c r="CO22"/>
  <c r="CN22"/>
  <c r="CM22"/>
  <c r="CL22"/>
  <c r="CK22"/>
  <c r="CL21"/>
  <c r="E21"/>
  <c r="CR21" s="1"/>
  <c r="CL20"/>
  <c r="K20"/>
  <c r="H20"/>
  <c r="E20"/>
  <c r="CR20" l="1"/>
  <c r="CM20"/>
  <c r="CK21"/>
  <c r="CM21"/>
  <c r="CQ21"/>
  <c r="CO231"/>
  <c r="CS231"/>
  <c r="CO21"/>
  <c r="CS21"/>
  <c r="CK231"/>
  <c r="CM231"/>
  <c r="CQ231"/>
  <c r="CK20"/>
  <c r="CO20"/>
  <c r="CQ20"/>
  <c r="CS20"/>
  <c r="CN23"/>
  <c r="CR23"/>
  <c r="CP23"/>
  <c r="CN20"/>
  <c r="CP20"/>
  <c r="CN21"/>
  <c r="CP21"/>
  <c r="CK23"/>
  <c r="CM23"/>
  <c r="CO23"/>
  <c r="CQ23"/>
  <c r="CN231"/>
  <c r="CP231"/>
</calcChain>
</file>

<file path=xl/sharedStrings.xml><?xml version="1.0" encoding="utf-8"?>
<sst xmlns="http://schemas.openxmlformats.org/spreadsheetml/2006/main" count="1892" uniqueCount="736">
  <si>
    <t xml:space="preserve">Pay code type </t>
  </si>
  <si>
    <t xml:space="preserve">Annual leave </t>
  </si>
  <si>
    <t>Paid sick leave</t>
  </si>
  <si>
    <t>Paid Child sick leave</t>
  </si>
  <si>
    <t>Sick leave 70%</t>
  </si>
  <si>
    <t>Compassionate leave</t>
  </si>
  <si>
    <t xml:space="preserve">Marriage leave </t>
  </si>
  <si>
    <t>Business Trip</t>
  </si>
  <si>
    <t xml:space="preserve">Work shop </t>
  </si>
  <si>
    <t>Unpaid</t>
  </si>
  <si>
    <t>illegal  absence</t>
  </si>
  <si>
    <t xml:space="preserve">Long Unpaid leave </t>
  </si>
  <si>
    <t>Present</t>
  </si>
  <si>
    <t>Holiday</t>
  </si>
  <si>
    <t>Weekend</t>
  </si>
  <si>
    <t>Security day</t>
  </si>
  <si>
    <t>Friday</t>
  </si>
  <si>
    <t>Saturday</t>
  </si>
  <si>
    <t>Sunday</t>
  </si>
  <si>
    <t>Monday</t>
  </si>
  <si>
    <t>Tuesday</t>
  </si>
  <si>
    <t>Wednesday</t>
  </si>
  <si>
    <t>Thursday</t>
  </si>
  <si>
    <t xml:space="preserve">Total Feb </t>
  </si>
  <si>
    <t>For payroll calculation</t>
  </si>
  <si>
    <t>Employee ID</t>
  </si>
  <si>
    <t>Name</t>
  </si>
  <si>
    <t>Schedule 
 Group</t>
  </si>
  <si>
    <t xml:space="preserve">Time scheduled Hour </t>
  </si>
  <si>
    <t>OT hour</t>
  </si>
  <si>
    <t xml:space="preserve">Pay code </t>
  </si>
  <si>
    <t>Present day</t>
  </si>
  <si>
    <t>Weekend day</t>
  </si>
  <si>
    <t>3852102</t>
  </si>
  <si>
    <t>Abdallah, Ali</t>
  </si>
  <si>
    <t>SY Line Fitter</t>
  </si>
  <si>
    <t>10482583</t>
  </si>
  <si>
    <t>Abdallah, Alkhaled</t>
  </si>
  <si>
    <t>SY Production</t>
  </si>
  <si>
    <t>10350657</t>
  </si>
  <si>
    <t>Abdallah, Fawaz</t>
  </si>
  <si>
    <t>paid Child sick leave</t>
  </si>
  <si>
    <t>10482578</t>
  </si>
  <si>
    <t>Abdallah, Ghazi</t>
  </si>
  <si>
    <t>10428065</t>
  </si>
  <si>
    <t>Abdoh, Majdi</t>
  </si>
  <si>
    <t>10482633</t>
  </si>
  <si>
    <t>Abdulaal, Kabalan</t>
  </si>
  <si>
    <t>10400555</t>
  </si>
  <si>
    <t>Abdulfattah, Bassam</t>
  </si>
  <si>
    <t>10177360</t>
  </si>
  <si>
    <t>Abo Assaf, Mohamad</t>
  </si>
  <si>
    <t>10333168</t>
  </si>
  <si>
    <t>Abo Dakka, Maher</t>
  </si>
  <si>
    <t>10177189</t>
  </si>
  <si>
    <t>Abo Hamda, Mohamad</t>
  </si>
  <si>
    <t>10427640</t>
  </si>
  <si>
    <t>Abo Hamida, Ahmad</t>
  </si>
  <si>
    <t>10428085</t>
  </si>
  <si>
    <t>Abo Naser, Ziad</t>
  </si>
  <si>
    <t>SY SHE</t>
  </si>
  <si>
    <t>10372804</t>
  </si>
  <si>
    <t>Abu Zahra, Abdullah</t>
  </si>
  <si>
    <t>SY Production Supervisor</t>
  </si>
  <si>
    <t>10482575</t>
  </si>
  <si>
    <t>Ahmad, Idrees</t>
  </si>
  <si>
    <t>3850294</t>
  </si>
  <si>
    <t>Ahmad, Khaled</t>
  </si>
  <si>
    <t>10428071</t>
  </si>
  <si>
    <t>Ahmad, Mohamad</t>
  </si>
  <si>
    <t>10440210</t>
  </si>
  <si>
    <t>Ahmed, Alahmed</t>
  </si>
  <si>
    <t>10427854</t>
  </si>
  <si>
    <t>Ajaj, Mohamad</t>
  </si>
  <si>
    <t>10400195</t>
  </si>
  <si>
    <t>Akko, Qasem</t>
  </si>
  <si>
    <t>10482738</t>
  </si>
  <si>
    <t>Alaa, Othman</t>
  </si>
  <si>
    <t>10252706</t>
  </si>
  <si>
    <t>AlAbdallah, Mohamad</t>
  </si>
  <si>
    <t>10441187</t>
  </si>
  <si>
    <t>Alabdullah Alhamdan, Ibraheem</t>
  </si>
  <si>
    <t>10400155</t>
  </si>
  <si>
    <t>Alaboud, Mohamad</t>
  </si>
  <si>
    <t>3850284</t>
  </si>
  <si>
    <t>Al Achkar, Nabil</t>
  </si>
  <si>
    <t>SY Engineering Mechanic</t>
  </si>
  <si>
    <t>3851041</t>
  </si>
  <si>
    <t>Al Agha, Ahmad</t>
  </si>
  <si>
    <t>10428056</t>
  </si>
  <si>
    <t>Alahmad, Abdulkarim</t>
  </si>
  <si>
    <t>3850311</t>
  </si>
  <si>
    <t>Al Ahmad, Ali</t>
  </si>
  <si>
    <t>3850337</t>
  </si>
  <si>
    <t>Al Ahmad, Ziad</t>
  </si>
  <si>
    <t>3850365</t>
  </si>
  <si>
    <t>Al Ali, Iysa</t>
  </si>
  <si>
    <t>SY Factory Warehouse</t>
  </si>
  <si>
    <t>10177184</t>
  </si>
  <si>
    <t>Al Ali, Mohamad</t>
  </si>
  <si>
    <t>10410683</t>
  </si>
  <si>
    <t>Al Asaad, Belal</t>
  </si>
  <si>
    <t>3850363</t>
  </si>
  <si>
    <t>Al Asaad, Hassan</t>
  </si>
  <si>
    <t>3852088</t>
  </si>
  <si>
    <t>Al baghdadi, Mohamad</t>
  </si>
  <si>
    <t>3850303</t>
  </si>
  <si>
    <t>Al Beech, Kamal</t>
  </si>
  <si>
    <t>3850379</t>
  </si>
  <si>
    <t>Al Beech, Zakaria</t>
  </si>
  <si>
    <t>10321179</t>
  </si>
  <si>
    <t>AlBourghol, Yasser</t>
  </si>
  <si>
    <t>10434842</t>
  </si>
  <si>
    <t>Alburaki, Khaled</t>
  </si>
  <si>
    <t>SY Engineering</t>
  </si>
  <si>
    <t>10191809</t>
  </si>
  <si>
    <t>Aldiab, Reda</t>
  </si>
  <si>
    <t>10333174</t>
  </si>
  <si>
    <t>Aldiban, Mohamad</t>
  </si>
  <si>
    <t>10185451</t>
  </si>
  <si>
    <t>Aldoumani, Ahmad</t>
  </si>
  <si>
    <t>10410990</t>
  </si>
  <si>
    <t>Alferawi, Khaled</t>
  </si>
  <si>
    <t>10183822</t>
  </si>
  <si>
    <t>Al Haj Ali, Majdi</t>
  </si>
  <si>
    <t>3852086</t>
  </si>
  <si>
    <t>Alhamdan, Lawrence</t>
  </si>
  <si>
    <t>10289397</t>
  </si>
  <si>
    <t>AlHamdan, Moayad</t>
  </si>
  <si>
    <t>3850370</t>
  </si>
  <si>
    <t>Al Hamdan, Rifat</t>
  </si>
  <si>
    <t>10400472</t>
  </si>
  <si>
    <t>Alhamoud, Amer</t>
  </si>
  <si>
    <t>3851702</t>
  </si>
  <si>
    <t>Al Hassan, Husam</t>
  </si>
  <si>
    <t>10336541</t>
  </si>
  <si>
    <t>Alhibi, Amer</t>
  </si>
  <si>
    <t>10336533</t>
  </si>
  <si>
    <t>Alhomoch, Fadi</t>
  </si>
  <si>
    <t>3851857</t>
  </si>
  <si>
    <t>Al Hosh, Nahed</t>
  </si>
  <si>
    <t>SY Logistics WH</t>
  </si>
  <si>
    <t>10399337</t>
  </si>
  <si>
    <t>Alhusain, Shadi</t>
  </si>
  <si>
    <t>3850962</t>
  </si>
  <si>
    <t>Ali, Husain</t>
  </si>
  <si>
    <t>3851141</t>
  </si>
  <si>
    <t>Ali, Husam</t>
  </si>
  <si>
    <t>10333161</t>
  </si>
  <si>
    <t>Ali, Noureldin</t>
  </si>
  <si>
    <t>10232450</t>
  </si>
  <si>
    <t>Ali, Raed</t>
  </si>
  <si>
    <t>3850952</t>
  </si>
  <si>
    <t>Ali, Samer</t>
  </si>
  <si>
    <t>10227512</t>
  </si>
  <si>
    <t>Alibrahim, Farouk</t>
  </si>
  <si>
    <t>10399513</t>
  </si>
  <si>
    <t>Alibrahim, Mohamad</t>
  </si>
  <si>
    <t>10406250</t>
  </si>
  <si>
    <t>3851493</t>
  </si>
  <si>
    <t>Al Jardat, Iyad</t>
  </si>
  <si>
    <t>3851788</t>
  </si>
  <si>
    <t>Al Jasem, Iyad</t>
  </si>
  <si>
    <t>10330980</t>
  </si>
  <si>
    <t>AlKhaled, Hussam</t>
  </si>
  <si>
    <t>10296213</t>
  </si>
  <si>
    <t>Alkhaled, Khaldoun</t>
  </si>
  <si>
    <t>3851178</t>
  </si>
  <si>
    <t>Al Khalifeh, Youssef</t>
  </si>
  <si>
    <t>3850961</t>
  </si>
  <si>
    <t>Al Khalil, Hassan</t>
  </si>
  <si>
    <t>10356392</t>
  </si>
  <si>
    <t>Alkhamis, Rafat</t>
  </si>
  <si>
    <t>3850336</t>
  </si>
  <si>
    <t>Al Khateeb, Husain</t>
  </si>
  <si>
    <t>10348340</t>
  </si>
  <si>
    <t>Alkhatib, Ahmad</t>
  </si>
  <si>
    <t>3851111</t>
  </si>
  <si>
    <t>Al Khatib, Ahmad</t>
  </si>
  <si>
    <t>10177376</t>
  </si>
  <si>
    <t>Al Khatib, Sameh</t>
  </si>
  <si>
    <t>10191838</t>
  </si>
  <si>
    <t>Alkhin, Mohamad</t>
  </si>
  <si>
    <t>SY Engineering Electric</t>
  </si>
  <si>
    <t>10428052</t>
  </si>
  <si>
    <t>Alkosa, Samer</t>
  </si>
  <si>
    <t>10185514</t>
  </si>
  <si>
    <t>Alkouairi, Khaldoun</t>
  </si>
  <si>
    <t>3851963</t>
  </si>
  <si>
    <t>Almaleh, Abdul Lateef</t>
  </si>
  <si>
    <t>SY Costing</t>
  </si>
  <si>
    <t>3851145</t>
  </si>
  <si>
    <t>Al Marbat, Zaki</t>
  </si>
  <si>
    <t>10428083</t>
  </si>
  <si>
    <t>Almasri, Hani</t>
  </si>
  <si>
    <t>10200035</t>
  </si>
  <si>
    <t>Almasri, Mohamad</t>
  </si>
  <si>
    <t>10427870</t>
  </si>
  <si>
    <t>Almasri, Said</t>
  </si>
  <si>
    <t>10434496</t>
  </si>
  <si>
    <t>Al Midani, Bahjat</t>
  </si>
  <si>
    <t>SY QA</t>
  </si>
  <si>
    <t>10333189</t>
  </si>
  <si>
    <t>Almojrabi, Emad Aldin</t>
  </si>
  <si>
    <t>3850341</t>
  </si>
  <si>
    <t>Al Mulhem Al Shiehab, Ahmad</t>
  </si>
  <si>
    <t>10185487</t>
  </si>
  <si>
    <t>Alnabulsi, Saeed</t>
  </si>
  <si>
    <t>3851143</t>
  </si>
  <si>
    <t>Al Nader, Mahmoud</t>
  </si>
  <si>
    <t>10177162</t>
  </si>
  <si>
    <t>Alnoaimi, Wassem</t>
  </si>
  <si>
    <t>3850890</t>
  </si>
  <si>
    <t>Aloklah AlRmeleh, Fares</t>
  </si>
  <si>
    <t>10428076</t>
  </si>
  <si>
    <t>Alomar, Awad</t>
  </si>
  <si>
    <t>10269712</t>
  </si>
  <si>
    <t>Aloukaily, Shadi</t>
  </si>
  <si>
    <t>10296208</t>
  </si>
  <si>
    <t>AlRamadan, Bassam</t>
  </si>
  <si>
    <t>3850313</t>
  </si>
  <si>
    <t>Al Ramli, Saleh</t>
  </si>
  <si>
    <t>10417453</t>
  </si>
  <si>
    <t>Alrmeleh, Ahmad</t>
  </si>
  <si>
    <t>10236775</t>
  </si>
  <si>
    <t>Alsaadi, Yazan</t>
  </si>
  <si>
    <t>10400154</t>
  </si>
  <si>
    <t>Alsaeed, Feras</t>
  </si>
  <si>
    <t>10364645</t>
  </si>
  <si>
    <t>Alsafadi, Adham</t>
  </si>
  <si>
    <t>10410679</t>
  </si>
  <si>
    <t>Alsalamoni, Shaza</t>
  </si>
  <si>
    <t>SY Factory Admin</t>
  </si>
  <si>
    <t>10350214</t>
  </si>
  <si>
    <t>Alsaleem, Anwar</t>
  </si>
  <si>
    <t>10428079</t>
  </si>
  <si>
    <t>Alsaleh, Ahmad</t>
  </si>
  <si>
    <t>10191815</t>
  </si>
  <si>
    <t>Al Salty, Ghiath</t>
  </si>
  <si>
    <t>10333072</t>
  </si>
  <si>
    <t>Alsayed, Ahmad</t>
  </si>
  <si>
    <t>10434891</t>
  </si>
  <si>
    <t>Alserj, Yousef</t>
  </si>
  <si>
    <t>3850312</t>
  </si>
  <si>
    <t>Al Sheikh, Bachir</t>
  </si>
  <si>
    <t>10277553</t>
  </si>
  <si>
    <t>Alsheikhmous, Mohamad</t>
  </si>
  <si>
    <t>10386563</t>
  </si>
  <si>
    <t>Alsibirj, Salah</t>
  </si>
  <si>
    <t>10289391</t>
  </si>
  <si>
    <t>Alslibi, Fadi</t>
  </si>
  <si>
    <t>3851272</t>
  </si>
  <si>
    <t>Al Soudi, Zuheir</t>
  </si>
  <si>
    <t>10434548</t>
  </si>
  <si>
    <t>Altair, Luay</t>
  </si>
  <si>
    <t>3851175</t>
  </si>
  <si>
    <t>Al Tarifi, Mohamad Kheir</t>
  </si>
  <si>
    <t>3851044</t>
  </si>
  <si>
    <t>Al Tayar, Muhannad</t>
  </si>
  <si>
    <t>10347896</t>
  </si>
  <si>
    <t>Alzaour, Emad</t>
  </si>
  <si>
    <t>3851269</t>
  </si>
  <si>
    <t>Al Ziab, Basel</t>
  </si>
  <si>
    <t>3851066</t>
  </si>
  <si>
    <t>Al Ziab, Namer</t>
  </si>
  <si>
    <t>10364435</t>
  </si>
  <si>
    <t>Alziab, Rami</t>
  </si>
  <si>
    <t>10400272</t>
  </si>
  <si>
    <t>Amin Hamida, Mohamad</t>
  </si>
  <si>
    <t>3850315</t>
  </si>
  <si>
    <t>Ankira, Ibrahim</t>
  </si>
  <si>
    <t>10356078</t>
  </si>
  <si>
    <t>Arabi, Said</t>
  </si>
  <si>
    <t>10427630</t>
  </si>
  <si>
    <t>Ashmar, Moaz</t>
  </si>
  <si>
    <t>3850752</t>
  </si>
  <si>
    <t>Awad, Hala</t>
  </si>
  <si>
    <t>SY HR Factory</t>
  </si>
  <si>
    <t>weekend</t>
  </si>
  <si>
    <t>3850263</t>
  </si>
  <si>
    <t>Awad, Maher</t>
  </si>
  <si>
    <t>3851790</t>
  </si>
  <si>
    <t>Awad, Osama</t>
  </si>
  <si>
    <t>3850310</t>
  </si>
  <si>
    <t>Bachir, Youssef</t>
  </si>
  <si>
    <t>10416253</t>
  </si>
  <si>
    <t>Barkasiah, Alaa</t>
  </si>
  <si>
    <t>10446461</t>
  </si>
  <si>
    <t>Basem, Besso</t>
  </si>
  <si>
    <t>10416220</t>
  </si>
  <si>
    <t>Basrak, Hamed</t>
  </si>
  <si>
    <t>10427875</t>
  </si>
  <si>
    <t>Besmar, Mohanad</t>
  </si>
  <si>
    <t>3850750</t>
  </si>
  <si>
    <t>Chamout, Soubhi</t>
  </si>
  <si>
    <t>10428089</t>
  </si>
  <si>
    <t>Chirk, Mohamad</t>
  </si>
  <si>
    <t>10411947</t>
  </si>
  <si>
    <t>Dabbas, Jack</t>
  </si>
  <si>
    <t>3851042</t>
  </si>
  <si>
    <t>Daher, Ahmad</t>
  </si>
  <si>
    <t>3850963</t>
  </si>
  <si>
    <t>Daher, Marwan</t>
  </si>
  <si>
    <t>3851061</t>
  </si>
  <si>
    <t>Daher, Mohamad</t>
  </si>
  <si>
    <t>3850369</t>
  </si>
  <si>
    <t>Daher, Muhsein</t>
  </si>
  <si>
    <t>10232456</t>
  </si>
  <si>
    <t>Daher, Omar</t>
  </si>
  <si>
    <t>3851703</t>
  </si>
  <si>
    <t>Dahrouj, Samer</t>
  </si>
  <si>
    <t>3850390</t>
  </si>
  <si>
    <t>Dakhlallah, Ahmad</t>
  </si>
  <si>
    <t>3850292</t>
  </si>
  <si>
    <t>Daoud, Mahmoud</t>
  </si>
  <si>
    <t>10296049</t>
  </si>
  <si>
    <t>Dayoub, Tamam</t>
  </si>
  <si>
    <t>10178095</t>
  </si>
  <si>
    <t>Deeb, Gefar</t>
  </si>
  <si>
    <t>3851791</t>
  </si>
  <si>
    <t>Deeb, Qassem</t>
  </si>
  <si>
    <t>10482579</t>
  </si>
  <si>
    <t>Deeb, Zarour</t>
  </si>
  <si>
    <t>3850381</t>
  </si>
  <si>
    <t>Dergham, Ghassan</t>
  </si>
  <si>
    <t>10350215</t>
  </si>
  <si>
    <t>Desouki, Shadi</t>
  </si>
  <si>
    <t>10423135</t>
  </si>
  <si>
    <t>Diab, Dorid</t>
  </si>
  <si>
    <t>10445675</t>
  </si>
  <si>
    <t>Dima, Alsageer</t>
  </si>
  <si>
    <t>10185497</t>
  </si>
  <si>
    <t>Douaibes, Ali</t>
  </si>
  <si>
    <t>10350225</t>
  </si>
  <si>
    <t>Dower, Mohamad</t>
  </si>
  <si>
    <t>3850291</t>
  </si>
  <si>
    <t>Echeh, Ziad</t>
  </si>
  <si>
    <t>10279710</t>
  </si>
  <si>
    <t>Ez Aldeen, Abdo</t>
  </si>
  <si>
    <t>10364655</t>
  </si>
  <si>
    <t>Fallaha, Ammar</t>
  </si>
  <si>
    <t>3850368</t>
  </si>
  <si>
    <t>Fares, Ashraf</t>
  </si>
  <si>
    <t>3851494</t>
  </si>
  <si>
    <t>Fares, Moaed</t>
  </si>
  <si>
    <t>3851043</t>
  </si>
  <si>
    <t>Fares, Mohamad</t>
  </si>
  <si>
    <t>3851144</t>
  </si>
  <si>
    <t>Fares, Ryad</t>
  </si>
  <si>
    <t>10207493</t>
  </si>
  <si>
    <t>Faroukh, Abdul Aziz</t>
  </si>
  <si>
    <t>10393046</t>
  </si>
  <si>
    <t>Ghadeer, Alashhab</t>
  </si>
  <si>
    <t>10350210</t>
  </si>
  <si>
    <t>Ghanem, Taher</t>
  </si>
  <si>
    <t>10330994</t>
  </si>
  <si>
    <t>Ghazal, Fadi</t>
  </si>
  <si>
    <t>10440209</t>
  </si>
  <si>
    <t>Ghazi, Alhilal Alnayef</t>
  </si>
  <si>
    <t>10348363</t>
  </si>
  <si>
    <t>Ghotani, Rami</t>
  </si>
  <si>
    <t>10296200</t>
  </si>
  <si>
    <t>Hafez, Kasem</t>
  </si>
  <si>
    <t>10185459</t>
  </si>
  <si>
    <t>Haidar, Alaa</t>
  </si>
  <si>
    <t>10177307</t>
  </si>
  <si>
    <t>Hamad, Ahmad</t>
  </si>
  <si>
    <t>10411059</t>
  </si>
  <si>
    <t>Hamada, Mosab</t>
  </si>
  <si>
    <t>3851063</t>
  </si>
  <si>
    <t>Hamdan, Imad</t>
  </si>
  <si>
    <t>10214527</t>
  </si>
  <si>
    <t>Hamid, Samer</t>
  </si>
  <si>
    <t>3850157</t>
  </si>
  <si>
    <t>Hammamieh, Lama</t>
  </si>
  <si>
    <t>10363762</t>
  </si>
  <si>
    <t>Hamo, Ahmad</t>
  </si>
  <si>
    <t>3850674</t>
  </si>
  <si>
    <t>Hamodah, Fareed</t>
  </si>
  <si>
    <t>3850694</t>
  </si>
  <si>
    <t>Hamoud, Tarek</t>
  </si>
  <si>
    <t>10350625</t>
  </si>
  <si>
    <t>Hamoudah, Khaled</t>
  </si>
  <si>
    <t>10482661</t>
  </si>
  <si>
    <t>Hasan, Alfahad</t>
  </si>
  <si>
    <t>10296058</t>
  </si>
  <si>
    <t>Hasan, Hani</t>
  </si>
  <si>
    <t>10179749</t>
  </si>
  <si>
    <t>Hasan, Mohamad</t>
  </si>
  <si>
    <t>10428059</t>
  </si>
  <si>
    <t>Hasawaya, Ahmad</t>
  </si>
  <si>
    <t>10488255</t>
  </si>
  <si>
    <t>Hiba, Mohammad</t>
  </si>
  <si>
    <t>10350216</t>
  </si>
  <si>
    <t>Hijazi, Fadel</t>
  </si>
  <si>
    <t>3850343</t>
  </si>
  <si>
    <t>Hmaidi, Ammar</t>
  </si>
  <si>
    <t>10350614</t>
  </si>
  <si>
    <t>Horan, Khaled</t>
  </si>
  <si>
    <t>3851680</t>
  </si>
  <si>
    <t>Hosni, Zaher</t>
  </si>
  <si>
    <t>3850360</t>
  </si>
  <si>
    <t>Husain, Khaled</t>
  </si>
  <si>
    <t>10482570</t>
  </si>
  <si>
    <t>Husain, Khalil</t>
  </si>
  <si>
    <t>3851058</t>
  </si>
  <si>
    <t>Husain, Mohamad</t>
  </si>
  <si>
    <t>10177373</t>
  </si>
  <si>
    <t>Hussein, Rami</t>
  </si>
  <si>
    <t>10177382</t>
  </si>
  <si>
    <t>Hussein, Tarek</t>
  </si>
  <si>
    <t>3850278</t>
  </si>
  <si>
    <t>Ibrahim, Ibrahim</t>
  </si>
  <si>
    <t>10350648</t>
  </si>
  <si>
    <t>Ibrahim, Mohamad</t>
  </si>
  <si>
    <t>3851273</t>
  </si>
  <si>
    <t>Idres, Mohamad</t>
  </si>
  <si>
    <t>10191831</t>
  </si>
  <si>
    <t>Idris, Husain</t>
  </si>
  <si>
    <t>10267670</t>
  </si>
  <si>
    <t>Imad, Ihab</t>
  </si>
  <si>
    <t>10177366</t>
  </si>
  <si>
    <t>Ismaeil, Ramadan</t>
  </si>
  <si>
    <t>10179746</t>
  </si>
  <si>
    <t>Ismaeil, Sami</t>
  </si>
  <si>
    <t>10277545</t>
  </si>
  <si>
    <t>Ismaeil, Tarek</t>
  </si>
  <si>
    <t>3850889</t>
  </si>
  <si>
    <t>Issa, Abdul Salam</t>
  </si>
  <si>
    <t>3850364</t>
  </si>
  <si>
    <t>Iyad, Asfour</t>
  </si>
  <si>
    <t>3850366</t>
  </si>
  <si>
    <t>Jaber, Marwan</t>
  </si>
  <si>
    <t>3850344</t>
  </si>
  <si>
    <t>Jaradat, Haissam</t>
  </si>
  <si>
    <t>3851856</t>
  </si>
  <si>
    <t>Jarouj, Fadi</t>
  </si>
  <si>
    <t>10289180</t>
  </si>
  <si>
    <t>Javaid, Muhammad Saleem</t>
  </si>
  <si>
    <t>10212748</t>
  </si>
  <si>
    <t>Joha, Mohamad</t>
  </si>
  <si>
    <t>3850949</t>
  </si>
  <si>
    <t>Joumaa, Atef</t>
  </si>
  <si>
    <t>10348348</t>
  </si>
  <si>
    <t>Joumaa, Iyad</t>
  </si>
  <si>
    <t>10350638</t>
  </si>
  <si>
    <t>Kabalan, Ahamad</t>
  </si>
  <si>
    <t>10185484</t>
  </si>
  <si>
    <t>Kabalan, Jamal Eddin</t>
  </si>
  <si>
    <t>10200038</t>
  </si>
  <si>
    <t>Kabalan, Yaman</t>
  </si>
  <si>
    <t>10400492</t>
  </si>
  <si>
    <t>Kaes, Abo Koton</t>
  </si>
  <si>
    <t>10177325</t>
  </si>
  <si>
    <t>Kanaan, Bassel</t>
  </si>
  <si>
    <t>10391989</t>
  </si>
  <si>
    <t>Kara Hamad, Eead</t>
  </si>
  <si>
    <t>3851123</t>
  </si>
  <si>
    <t>Karim, Mohamad</t>
  </si>
  <si>
    <t>10221779</t>
  </si>
  <si>
    <t>Karkora, Mahmoud</t>
  </si>
  <si>
    <t>10203777</t>
  </si>
  <si>
    <t>Kassab, Aymen</t>
  </si>
  <si>
    <t>10482580</t>
  </si>
  <si>
    <t>Kayed, Hamouda</t>
  </si>
  <si>
    <t>10296054</t>
  </si>
  <si>
    <t>Khalaf, Hazem</t>
  </si>
  <si>
    <t>3851789</t>
  </si>
  <si>
    <t>Khalaf, Nedal</t>
  </si>
  <si>
    <t>3850622</t>
  </si>
  <si>
    <t>Khaldoun, Zaher</t>
  </si>
  <si>
    <t>3850361</t>
  </si>
  <si>
    <t>Khalil, Rabi</t>
  </si>
  <si>
    <t>10400478</t>
  </si>
  <si>
    <t>Khamis, Mahmoud</t>
  </si>
  <si>
    <t>3850308</t>
  </si>
  <si>
    <t>Khamiss, Mariam</t>
  </si>
  <si>
    <t>3850371</t>
  </si>
  <si>
    <t>Khamiss, Zuheir</t>
  </si>
  <si>
    <t>3850295</t>
  </si>
  <si>
    <t>Khazzal, Khaled</t>
  </si>
  <si>
    <t>10406265</t>
  </si>
  <si>
    <t>Khwais, Shakib</t>
  </si>
  <si>
    <t>3851495</t>
  </si>
  <si>
    <t>Kish, Tambi</t>
  </si>
  <si>
    <t>10393082</t>
  </si>
  <si>
    <t>Kourd ali, Mariam</t>
  </si>
  <si>
    <t>SY Focus Improvement</t>
  </si>
  <si>
    <t>10411939</t>
  </si>
  <si>
    <t>Kusaiaa, Yahia</t>
  </si>
  <si>
    <t>10263334</t>
  </si>
  <si>
    <t>Kuzbari, Talal</t>
  </si>
  <si>
    <t>3850309</t>
  </si>
  <si>
    <t>Kweider, Mahmoud</t>
  </si>
  <si>
    <t>10446413</t>
  </si>
  <si>
    <t>Lujain, Zin</t>
  </si>
  <si>
    <t>10482717</t>
  </si>
  <si>
    <t>Maher, Elrahwan</t>
  </si>
  <si>
    <t>3850888</t>
  </si>
  <si>
    <t>Mahmoud, Khaled</t>
  </si>
  <si>
    <t>3852085</t>
  </si>
  <si>
    <t>Mahmoud, Malek</t>
  </si>
  <si>
    <t>10348359</t>
  </si>
  <si>
    <t>Mahmoud, Muhanad</t>
  </si>
  <si>
    <t>3851180</t>
  </si>
  <si>
    <t>Mal, Murtada</t>
  </si>
  <si>
    <t>10400152</t>
  </si>
  <si>
    <t>Malkash, Bassem</t>
  </si>
  <si>
    <t>3850268</t>
  </si>
  <si>
    <t>Manar, Khsara</t>
  </si>
  <si>
    <t>3851729</t>
  </si>
  <si>
    <t>Mansour, Ali</t>
  </si>
  <si>
    <t>3851136</t>
  </si>
  <si>
    <t>Mariamkoal, Monther</t>
  </si>
  <si>
    <t>10400150</t>
  </si>
  <si>
    <t>Marwa, Mohamad</t>
  </si>
  <si>
    <t>10364642</t>
  </si>
  <si>
    <t>Mobarak, Ahmad</t>
  </si>
  <si>
    <t>3851142</t>
  </si>
  <si>
    <t>Mohamad, Ala`aelden</t>
  </si>
  <si>
    <t>10441147</t>
  </si>
  <si>
    <t>Mohamad, Alkhalaf</t>
  </si>
  <si>
    <t>10330984</t>
  </si>
  <si>
    <t>Mohamad, Atef</t>
  </si>
  <si>
    <t>10344240</t>
  </si>
  <si>
    <t>Mohamad, Ayass</t>
  </si>
  <si>
    <t>10183901</t>
  </si>
  <si>
    <t>Mohamad, Fadelallah</t>
  </si>
  <si>
    <t>10350619</t>
  </si>
  <si>
    <t>Mohamad, Mohamad</t>
  </si>
  <si>
    <t>10296041</t>
  </si>
  <si>
    <t>Mohamad, Radwan</t>
  </si>
  <si>
    <t>10482572</t>
  </si>
  <si>
    <t>Mohamad, Saifeldin</t>
  </si>
  <si>
    <t>3851056</t>
  </si>
  <si>
    <t>Mohamad, Ziad</t>
  </si>
  <si>
    <t>10441132</t>
  </si>
  <si>
    <t>Mohammad, Al Ktifan</t>
  </si>
  <si>
    <t>10356639</t>
  </si>
  <si>
    <t>Mohammad Al Faisal, Ali</t>
  </si>
  <si>
    <t>10236785</t>
  </si>
  <si>
    <t>Mohanad, Qaschtooni</t>
  </si>
  <si>
    <t>3850433</t>
  </si>
  <si>
    <t>Mohawesh, Mohammed</t>
  </si>
  <si>
    <t>3851527</t>
  </si>
  <si>
    <t>Mona, Masri</t>
  </si>
  <si>
    <t>10179738</t>
  </si>
  <si>
    <t>Mosalam, Zakaria</t>
  </si>
  <si>
    <t>3850367</t>
  </si>
  <si>
    <t>Mouhamad, Ali</t>
  </si>
  <si>
    <t>10372802</t>
  </si>
  <si>
    <t>Mouhamad, Ayman</t>
  </si>
  <si>
    <t>10296216</t>
  </si>
  <si>
    <t>Mouri, Ahmad</t>
  </si>
  <si>
    <t>3850960</t>
  </si>
  <si>
    <t>Mouri, Mohamad</t>
  </si>
  <si>
    <t>3850293</t>
  </si>
  <si>
    <t>Mousa, Issam</t>
  </si>
  <si>
    <t>10401092</t>
  </si>
  <si>
    <t>Mousa, Mohamad</t>
  </si>
  <si>
    <t>10400554</t>
  </si>
  <si>
    <t>Mousa, Ryad</t>
  </si>
  <si>
    <t>3850300</t>
  </si>
  <si>
    <t>Msebess, Ahmad</t>
  </si>
  <si>
    <t>3850283</t>
  </si>
  <si>
    <t>Msouti, Monther</t>
  </si>
  <si>
    <t>3851492</t>
  </si>
  <si>
    <t>Muhawesh, Ibrahim</t>
  </si>
  <si>
    <t>3851060</t>
  </si>
  <si>
    <t>Mustapha, Bourhan</t>
  </si>
  <si>
    <t>10177364</t>
  </si>
  <si>
    <t>Musty, Musalm</t>
  </si>
  <si>
    <t>10188234</t>
  </si>
  <si>
    <t>Nahar, Alaa</t>
  </si>
  <si>
    <t>10441192</t>
  </si>
  <si>
    <t>Nai, Farah</t>
  </si>
  <si>
    <t>SY Application Group</t>
  </si>
  <si>
    <t>3850334</t>
  </si>
  <si>
    <t>Najem, Mohamad</t>
  </si>
  <si>
    <t>3850277</t>
  </si>
  <si>
    <t>Naseef, Muhannad</t>
  </si>
  <si>
    <t>3850953</t>
  </si>
  <si>
    <t>Nasser, Ahmad</t>
  </si>
  <si>
    <t>10149185</t>
  </si>
  <si>
    <t>Nassri, Mazen</t>
  </si>
  <si>
    <t>3850296</t>
  </si>
  <si>
    <t>Nattouf, Khaled</t>
  </si>
  <si>
    <t>10427641</t>
  </si>
  <si>
    <t>Nayef, Ammar</t>
  </si>
  <si>
    <t>3850342</t>
  </si>
  <si>
    <t>Nazzal, Ibrahim</t>
  </si>
  <si>
    <t>3851172</t>
  </si>
  <si>
    <t>Nemr, Adnan</t>
  </si>
  <si>
    <t>10482671</t>
  </si>
  <si>
    <t>Nemr, Alsaloum</t>
  </si>
  <si>
    <t>10289429</t>
  </si>
  <si>
    <t>Nofal, Mustafa</t>
  </si>
  <si>
    <t>10267676</t>
  </si>
  <si>
    <t>Nohaily, Mohamad</t>
  </si>
  <si>
    <t>10183907</t>
  </si>
  <si>
    <t>Nour, Mohamad</t>
  </si>
  <si>
    <t>10350620</t>
  </si>
  <si>
    <t>Nour Aldin, Ahamad</t>
  </si>
  <si>
    <t>3851179</t>
  </si>
  <si>
    <t>Obeed, Ali</t>
  </si>
  <si>
    <t>3850262</t>
  </si>
  <si>
    <t>Omar, Janbourah</t>
  </si>
  <si>
    <t>10417850</t>
  </si>
  <si>
    <t>Osman, Anas</t>
  </si>
  <si>
    <t>3850965</t>
  </si>
  <si>
    <t>Othman, Ali</t>
  </si>
  <si>
    <t>10183885</t>
  </si>
  <si>
    <t>Othman, Bilal</t>
  </si>
  <si>
    <t>3850335</t>
  </si>
  <si>
    <t>Oukleh, Yaser</t>
  </si>
  <si>
    <t>10285550</t>
  </si>
  <si>
    <t>Oweis, Shadia</t>
  </si>
  <si>
    <t>10401079</t>
  </si>
  <si>
    <t>Rakab, Kamal</t>
  </si>
  <si>
    <t>10363744</t>
  </si>
  <si>
    <t>Ramadan, Cezar</t>
  </si>
  <si>
    <t>10350618</t>
  </si>
  <si>
    <t>Ramadan, Mahdi</t>
  </si>
  <si>
    <t>3850362</t>
  </si>
  <si>
    <t>Ramadan, Mazen</t>
  </si>
  <si>
    <t>10411926</t>
  </si>
  <si>
    <t>Rashed, Emad</t>
  </si>
  <si>
    <t>10177258</t>
  </si>
  <si>
    <t>Rataan, Samer</t>
  </si>
  <si>
    <t>3851270</t>
  </si>
  <si>
    <t>Saaddin, Foud</t>
  </si>
  <si>
    <t>10442371</t>
  </si>
  <si>
    <t>Sabrina, Merabet</t>
  </si>
  <si>
    <t>3850297</t>
  </si>
  <si>
    <t>Saeed, Saeed</t>
  </si>
  <si>
    <t>10378313</t>
  </si>
  <si>
    <t>Safar, Abdulkarim</t>
  </si>
  <si>
    <t>10406256</t>
  </si>
  <si>
    <t>Said, Ratib</t>
  </si>
  <si>
    <t>10296046</t>
  </si>
  <si>
    <t>Saker, Wael</t>
  </si>
  <si>
    <t>3851174</t>
  </si>
  <si>
    <t>Sakran, Khaled</t>
  </si>
  <si>
    <t>3851045</t>
  </si>
  <si>
    <t>Salamah, Salamah</t>
  </si>
  <si>
    <t>3851122</t>
  </si>
  <si>
    <t>Saleh, Ayman</t>
  </si>
  <si>
    <t>3851176</t>
  </si>
  <si>
    <t>Saleh, Mazen</t>
  </si>
  <si>
    <t>3851735</t>
  </si>
  <si>
    <t>Saleh, Ziad</t>
  </si>
  <si>
    <t>10296062</t>
  </si>
  <si>
    <t>Sanad, Thaer</t>
  </si>
  <si>
    <t>3851173</t>
  </si>
  <si>
    <t>Sari, Bassam</t>
  </si>
  <si>
    <t>10400153</t>
  </si>
  <si>
    <t>Sari, Omar</t>
  </si>
  <si>
    <t>10434500</t>
  </si>
  <si>
    <t>Sawan, Mahmoud</t>
  </si>
  <si>
    <t>10434856</t>
  </si>
  <si>
    <t>Sebai, Faher</t>
  </si>
  <si>
    <t>10400196</t>
  </si>
  <si>
    <t>Shaaban, Mahmoud</t>
  </si>
  <si>
    <t>3850314</t>
  </si>
  <si>
    <t>Shaaban, Youssef</t>
  </si>
  <si>
    <t>3852099</t>
  </si>
  <si>
    <t>Shahla, Wisam</t>
  </si>
  <si>
    <t>3850271</t>
  </si>
  <si>
    <t>Shakoul, Abdul Kader</t>
  </si>
  <si>
    <t>10343284</t>
  </si>
  <si>
    <t>Shams, Alia</t>
  </si>
  <si>
    <t>10296071</t>
  </si>
  <si>
    <t>Shbib, Hamza</t>
  </si>
  <si>
    <t>3851121</t>
  </si>
  <si>
    <t>Shehab Eddin, Ahmad</t>
  </si>
  <si>
    <t>10428061</t>
  </si>
  <si>
    <t>Shehabeldin, Mohamad</t>
  </si>
  <si>
    <t>10177331</t>
  </si>
  <si>
    <t>Shehada, Feras</t>
  </si>
  <si>
    <t>10191822</t>
  </si>
  <si>
    <t>Shokal, Tawfik</t>
  </si>
  <si>
    <t>10417452</t>
  </si>
  <si>
    <t>Shoqer, Nour</t>
  </si>
  <si>
    <t>10400498</t>
  </si>
  <si>
    <t>Shridi, Daigham</t>
  </si>
  <si>
    <t>3851139</t>
  </si>
  <si>
    <t>Skafi, Feras</t>
  </si>
  <si>
    <t>10350639</t>
  </si>
  <si>
    <t>Soud, Mohamad</t>
  </si>
  <si>
    <t>10183850</t>
  </si>
  <si>
    <t>Sulieman, Ibrahim</t>
  </si>
  <si>
    <t>3850378</t>
  </si>
  <si>
    <t>Sweid, Ayman</t>
  </si>
  <si>
    <t>10416325</t>
  </si>
  <si>
    <t>Tabbakha, Eiad</t>
  </si>
  <si>
    <t>3851138</t>
  </si>
  <si>
    <t>Talal, Abdul Rahim</t>
  </si>
  <si>
    <t>3851140</t>
  </si>
  <si>
    <t>Talal, Hekmat</t>
  </si>
  <si>
    <t>10482696</t>
  </si>
  <si>
    <t>Tarek, Mahmoud</t>
  </si>
  <si>
    <t>10481886</t>
  </si>
  <si>
    <t>Wael, Shehada</t>
  </si>
  <si>
    <t>10177155</t>
  </si>
  <si>
    <t>Warda, Eiad</t>
  </si>
  <si>
    <t>10350227</t>
  </si>
  <si>
    <t>Yaghi, Ahmad</t>
  </si>
  <si>
    <t>10416227</t>
  </si>
  <si>
    <t>Yahia, Abdallah</t>
  </si>
  <si>
    <t>10400450</t>
  </si>
  <si>
    <t>Yahia, Tarek</t>
  </si>
  <si>
    <t>10183879</t>
  </si>
  <si>
    <t>Yahya, Rafat</t>
  </si>
  <si>
    <t>10185468</t>
  </si>
  <si>
    <t>Yazjy, Fadi</t>
  </si>
  <si>
    <t>3850458</t>
  </si>
  <si>
    <t>Zaghigian, Maral</t>
  </si>
  <si>
    <t>10483234</t>
  </si>
  <si>
    <t>Zaher, Modalal</t>
  </si>
  <si>
    <t>3852100</t>
  </si>
  <si>
    <t>Zahra, Salaheddin</t>
  </si>
  <si>
    <t>10410676</t>
  </si>
  <si>
    <t>Zakaria, Khaled</t>
  </si>
  <si>
    <t>10277561</t>
  </si>
  <si>
    <t>Zakhour, Nour</t>
  </si>
  <si>
    <t>10417599</t>
  </si>
  <si>
    <t>Zeeb, Mohamad</t>
  </si>
  <si>
    <t>10371934</t>
  </si>
  <si>
    <t>Zeineldin, Shadi</t>
  </si>
  <si>
    <t>3850729</t>
  </si>
  <si>
    <t>Zeino, Amal</t>
  </si>
  <si>
    <t>10277562</t>
  </si>
  <si>
    <t>Ziad, Shafa Omari</t>
  </si>
  <si>
    <t>لا</t>
  </si>
  <si>
    <t>نعم</t>
  </si>
  <si>
    <t xml:space="preserve">اذا امكن ادراج الدوام لمدة شهر 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</si>
</sst>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[$-409]dddd\,\ mmmm\ dd\,\ yyyy"/>
    <numFmt numFmtId="165" formatCode="[$-F800]dddd\,\ mmmm\ dd\,\ yyyy"/>
  </numFmts>
  <fonts count="11">
    <font>
      <sz val="10"/>
      <name val="Arial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18"/>
      <color rgb="FF00B050"/>
      <name val="Arial"/>
      <family val="2"/>
    </font>
    <font>
      <b/>
      <sz val="20"/>
      <color rgb="FFFF0000"/>
      <name val="Arial"/>
      <family val="2"/>
    </font>
    <font>
      <b/>
      <sz val="10"/>
      <name val="Arial"/>
    </font>
    <font>
      <b/>
      <sz val="9"/>
      <color rgb="FFFF0000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2" fillId="0" borderId="2" xfId="0" applyFont="1" applyBorder="1"/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3" borderId="2" xfId="0" applyFill="1" applyBorder="1"/>
    <xf numFmtId="0" fontId="0" fillId="3" borderId="2" xfId="0" applyFill="1" applyBorder="1" applyAlignment="1">
      <alignment horizontal="center"/>
    </xf>
    <xf numFmtId="0" fontId="0" fillId="3" borderId="3" xfId="0" applyFill="1" applyBorder="1"/>
    <xf numFmtId="0" fontId="0" fillId="3" borderId="4" xfId="0" applyFill="1" applyBorder="1"/>
    <xf numFmtId="0" fontId="2" fillId="3" borderId="2" xfId="0" applyFont="1" applyFill="1" applyBorder="1"/>
    <xf numFmtId="0" fontId="0" fillId="0" borderId="2" xfId="0" applyBorder="1" applyAlignment="1">
      <alignment vertical="center" wrapText="1"/>
    </xf>
    <xf numFmtId="0" fontId="3" fillId="0" borderId="2" xfId="0" applyFont="1" applyBorder="1"/>
    <xf numFmtId="164" fontId="5" fillId="0" borderId="3" xfId="0" applyNumberFormat="1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43" fontId="0" fillId="0" borderId="2" xfId="0" applyNumberFormat="1" applyBorder="1" applyAlignment="1">
      <alignment horizontal="center"/>
    </xf>
    <xf numFmtId="43" fontId="3" fillId="0" borderId="2" xfId="0" applyNumberFormat="1" applyFont="1" applyFill="1" applyBorder="1" applyAlignment="1">
      <alignment horizontal="center"/>
    </xf>
    <xf numFmtId="0" fontId="0" fillId="6" borderId="2" xfId="0" applyFill="1" applyBorder="1"/>
    <xf numFmtId="43" fontId="3" fillId="0" borderId="2" xfId="0" applyNumberFormat="1" applyFont="1" applyBorder="1" applyAlignment="1">
      <alignment horizontal="center"/>
    </xf>
    <xf numFmtId="43" fontId="0" fillId="5" borderId="2" xfId="0" applyNumberFormat="1" applyFill="1" applyBorder="1"/>
    <xf numFmtId="43" fontId="2" fillId="4" borderId="2" xfId="0" applyNumberFormat="1" applyFont="1" applyFill="1" applyBorder="1"/>
    <xf numFmtId="43" fontId="0" fillId="6" borderId="2" xfId="0" applyNumberFormat="1" applyFill="1" applyBorder="1" applyAlignment="1">
      <alignment horizontal="center"/>
    </xf>
    <xf numFmtId="43" fontId="0" fillId="0" borderId="2" xfId="0" applyNumberFormat="1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3" fillId="0" borderId="2" xfId="0" applyFont="1" applyFill="1" applyBorder="1"/>
    <xf numFmtId="0" fontId="0" fillId="7" borderId="2" xfId="0" applyFill="1" applyBorder="1" applyAlignment="1">
      <alignment horizontal="center"/>
    </xf>
    <xf numFmtId="0" fontId="0" fillId="7" borderId="2" xfId="0" applyFill="1" applyBorder="1"/>
    <xf numFmtId="0" fontId="1" fillId="0" borderId="2" xfId="0" applyFont="1" applyBorder="1"/>
    <xf numFmtId="0" fontId="1" fillId="0" borderId="2" xfId="0" applyFont="1" applyFill="1" applyBorder="1" applyAlignment="1">
      <alignment horizontal="center"/>
    </xf>
    <xf numFmtId="43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/>
    <xf numFmtId="0" fontId="1" fillId="2" borderId="2" xfId="0" applyFont="1" applyFill="1" applyBorder="1"/>
    <xf numFmtId="43" fontId="1" fillId="5" borderId="2" xfId="0" applyNumberFormat="1" applyFont="1" applyFill="1" applyBorder="1"/>
    <xf numFmtId="43" fontId="1" fillId="0" borderId="2" xfId="0" applyNumberFormat="1" applyFont="1" applyBorder="1"/>
    <xf numFmtId="43" fontId="0" fillId="0" borderId="2" xfId="0" applyNumberFormat="1" applyFill="1" applyBorder="1"/>
    <xf numFmtId="43" fontId="2" fillId="0" borderId="2" xfId="0" applyNumberFormat="1" applyFont="1" applyFill="1" applyBorder="1"/>
    <xf numFmtId="0" fontId="3" fillId="2" borderId="2" xfId="0" applyFont="1" applyFill="1" applyBorder="1"/>
    <xf numFmtId="164" fontId="0" fillId="2" borderId="2" xfId="0" applyNumberFormat="1" applyFill="1" applyBorder="1"/>
    <xf numFmtId="0" fontId="2" fillId="2" borderId="2" xfId="0" applyFont="1" applyFill="1" applyBorder="1"/>
    <xf numFmtId="14" fontId="3" fillId="2" borderId="2" xfId="0" applyNumberFormat="1" applyFont="1" applyFill="1" applyBorder="1"/>
    <xf numFmtId="0" fontId="3" fillId="2" borderId="2" xfId="0" applyNumberFormat="1" applyFont="1" applyFill="1" applyBorder="1"/>
    <xf numFmtId="0" fontId="10" fillId="0" borderId="2" xfId="0" applyFont="1" applyBorder="1" applyAlignment="1">
      <alignment horizontal="center"/>
    </xf>
    <xf numFmtId="14" fontId="0" fillId="2" borderId="2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CT403"/>
  <sheetViews>
    <sheetView tabSelected="1" topLeftCell="A10" workbookViewId="0">
      <pane xSplit="3" topLeftCell="I1" activePane="topRight" state="frozen"/>
      <selection pane="topRight" activeCell="K368" sqref="K368"/>
    </sheetView>
  </sheetViews>
  <sheetFormatPr defaultColWidth="16" defaultRowHeight="12.75"/>
  <cols>
    <col min="1" max="1" width="24.85546875" style="3" bestFit="1" customWidth="1"/>
    <col min="2" max="2" width="22.5703125" style="3" bestFit="1" customWidth="1"/>
    <col min="3" max="3" width="27.7109375" style="3" bestFit="1" customWidth="1"/>
    <col min="4" max="4" width="23.7109375" style="3" bestFit="1" customWidth="1"/>
    <col min="5" max="6" width="16" style="4" customWidth="1"/>
    <col min="7" max="7" width="19.5703125" style="4" customWidth="1"/>
    <col min="8" max="8" width="14.140625" style="3" customWidth="1"/>
    <col min="9" max="12" width="16" style="3" customWidth="1"/>
    <col min="13" max="13" width="19.28515625" style="3" customWidth="1"/>
    <col min="14" max="48" width="16" style="3" customWidth="1"/>
    <col min="49" max="49" width="16" style="3"/>
    <col min="50" max="51" width="16" style="3" customWidth="1"/>
    <col min="52" max="52" width="16" style="3"/>
    <col min="53" max="54" width="16" style="3" customWidth="1"/>
    <col min="55" max="55" width="16" style="3"/>
    <col min="56" max="57" width="16" style="3" customWidth="1"/>
    <col min="58" max="58" width="16" style="3"/>
    <col min="59" max="60" width="16" style="3" customWidth="1"/>
    <col min="61" max="61" width="16" style="3"/>
    <col min="62" max="63" width="16" style="3" customWidth="1"/>
    <col min="64" max="75" width="16" style="3"/>
    <col min="76" max="76" width="18.140625" style="3" bestFit="1" customWidth="1"/>
    <col min="77" max="93" width="16" style="3"/>
    <col min="94" max="95" width="16" style="7"/>
    <col min="96" max="96" width="17.42578125" style="7" customWidth="1"/>
    <col min="97" max="97" width="17.85546875" style="7" customWidth="1"/>
    <col min="98" max="16384" width="16" style="3"/>
  </cols>
  <sheetData>
    <row r="1" spans="1:93">
      <c r="A1" s="1"/>
      <c r="B1" s="2" t="s">
        <v>0</v>
      </c>
      <c r="CK1" s="5"/>
      <c r="CL1" s="6"/>
      <c r="CM1" s="6"/>
      <c r="CN1" s="6"/>
      <c r="CO1" s="6"/>
    </row>
    <row r="2" spans="1:93">
      <c r="B2" s="8" t="s">
        <v>1</v>
      </c>
      <c r="CK2" s="5"/>
      <c r="CL2" s="6"/>
      <c r="CM2" s="6"/>
      <c r="CN2" s="6"/>
      <c r="CO2" s="6"/>
    </row>
    <row r="3" spans="1:93">
      <c r="B3" s="8" t="s">
        <v>2</v>
      </c>
      <c r="CK3" s="5"/>
      <c r="CL3" s="6"/>
      <c r="CM3" s="6"/>
      <c r="CN3" s="6"/>
      <c r="CO3" s="6"/>
    </row>
    <row r="4" spans="1:93">
      <c r="B4" s="8" t="s">
        <v>3</v>
      </c>
      <c r="CK4" s="5"/>
      <c r="CL4" s="6"/>
      <c r="CM4" s="6"/>
      <c r="CN4" s="6"/>
      <c r="CO4" s="6"/>
    </row>
    <row r="5" spans="1:93">
      <c r="B5" s="9" t="s">
        <v>4</v>
      </c>
      <c r="CK5" s="5"/>
      <c r="CL5" s="6"/>
      <c r="CM5" s="6"/>
      <c r="CN5" s="6"/>
      <c r="CO5" s="6"/>
    </row>
    <row r="6" spans="1:93">
      <c r="B6" s="8" t="s">
        <v>5</v>
      </c>
      <c r="CK6" s="5"/>
      <c r="CL6" s="6"/>
      <c r="CM6" s="6"/>
      <c r="CN6" s="6"/>
      <c r="CO6" s="6"/>
    </row>
    <row r="7" spans="1:93">
      <c r="B7" s="8" t="s">
        <v>6</v>
      </c>
      <c r="CK7" s="5"/>
      <c r="CL7" s="6"/>
      <c r="CM7" s="6"/>
      <c r="CN7" s="6"/>
      <c r="CO7" s="6"/>
    </row>
    <row r="8" spans="1:93">
      <c r="B8" s="8" t="s">
        <v>7</v>
      </c>
      <c r="CK8" s="5"/>
      <c r="CL8" s="6"/>
      <c r="CM8" s="6"/>
      <c r="CN8" s="6"/>
      <c r="CO8" s="6"/>
    </row>
    <row r="9" spans="1:93">
      <c r="B9" s="8" t="s">
        <v>8</v>
      </c>
      <c r="CK9" s="5"/>
      <c r="CL9" s="6"/>
      <c r="CM9" s="6"/>
      <c r="CN9" s="6"/>
      <c r="CO9" s="6"/>
    </row>
    <row r="10" spans="1:93">
      <c r="B10" s="9" t="s">
        <v>9</v>
      </c>
      <c r="CK10" s="5"/>
      <c r="CL10" s="6"/>
      <c r="CM10" s="6"/>
      <c r="CN10" s="6"/>
      <c r="CO10" s="6"/>
    </row>
    <row r="11" spans="1:93">
      <c r="B11" s="9" t="s">
        <v>10</v>
      </c>
      <c r="CK11" s="5"/>
      <c r="CL11" s="6"/>
      <c r="CM11" s="6"/>
      <c r="CN11" s="6"/>
      <c r="CO11" s="6"/>
    </row>
    <row r="12" spans="1:93">
      <c r="B12" s="9" t="s">
        <v>11</v>
      </c>
      <c r="CK12" s="5"/>
      <c r="CL12" s="6"/>
      <c r="CM12" s="6"/>
      <c r="CN12" s="6"/>
      <c r="CO12" s="6"/>
    </row>
    <row r="13" spans="1:93">
      <c r="B13" s="8" t="s">
        <v>12</v>
      </c>
      <c r="CK13" s="5"/>
      <c r="CL13" s="6"/>
      <c r="CM13" s="6"/>
      <c r="CN13" s="6"/>
      <c r="CO13" s="6"/>
    </row>
    <row r="14" spans="1:93">
      <c r="B14" s="8" t="s">
        <v>13</v>
      </c>
      <c r="CK14" s="5"/>
      <c r="CL14" s="6"/>
      <c r="CM14" s="6"/>
      <c r="CN14" s="6"/>
      <c r="CO14" s="6"/>
    </row>
    <row r="15" spans="1:93">
      <c r="B15" s="8" t="s">
        <v>14</v>
      </c>
      <c r="CK15" s="5"/>
      <c r="CL15" s="6"/>
      <c r="CM15" s="6"/>
      <c r="CN15" s="6"/>
      <c r="CO15" s="6"/>
    </row>
    <row r="16" spans="1:93">
      <c r="B16" s="8" t="s">
        <v>15</v>
      </c>
      <c r="CK16" s="5"/>
      <c r="CL16" s="6"/>
      <c r="CM16" s="6"/>
      <c r="CN16" s="6"/>
      <c r="CO16" s="6"/>
    </row>
    <row r="17" spans="1:98" s="10" customFormat="1">
      <c r="B17" s="10">
        <v>10</v>
      </c>
      <c r="C17" s="10">
        <v>10</v>
      </c>
      <c r="D17" s="10">
        <v>14</v>
      </c>
      <c r="E17" s="11">
        <v>14</v>
      </c>
      <c r="F17" s="11"/>
      <c r="G17" s="11"/>
      <c r="CK17" s="12"/>
      <c r="CL17" s="13"/>
      <c r="CM17" s="13"/>
      <c r="CN17" s="13"/>
      <c r="CO17" s="13"/>
      <c r="CP17" s="14"/>
      <c r="CQ17" s="14"/>
      <c r="CR17" s="14"/>
      <c r="CS17" s="14"/>
    </row>
    <row r="18" spans="1:98" s="15" customFormat="1" ht="45.75" customHeight="1">
      <c r="E18" s="16" t="s">
        <v>16</v>
      </c>
      <c r="F18" s="17">
        <v>41306</v>
      </c>
      <c r="G18" s="18"/>
      <c r="H18" s="16" t="s">
        <v>17</v>
      </c>
      <c r="I18" s="17">
        <v>41307</v>
      </c>
      <c r="J18" s="18"/>
      <c r="K18" s="16" t="s">
        <v>18</v>
      </c>
      <c r="L18" s="17">
        <v>41308</v>
      </c>
      <c r="M18" s="18"/>
      <c r="N18" s="16" t="s">
        <v>19</v>
      </c>
      <c r="O18" s="17">
        <v>41309</v>
      </c>
      <c r="P18" s="18"/>
      <c r="Q18" s="16" t="s">
        <v>20</v>
      </c>
      <c r="R18" s="17">
        <v>41310</v>
      </c>
      <c r="S18" s="18"/>
      <c r="T18" s="16" t="s">
        <v>21</v>
      </c>
      <c r="U18" s="17">
        <v>41311</v>
      </c>
      <c r="V18" s="18"/>
      <c r="W18" s="16" t="s">
        <v>22</v>
      </c>
      <c r="X18" s="17">
        <v>41312</v>
      </c>
      <c r="Y18" s="18"/>
      <c r="Z18" s="16" t="s">
        <v>16</v>
      </c>
      <c r="AA18" s="17">
        <v>41313</v>
      </c>
      <c r="AB18" s="18"/>
      <c r="AC18" s="16" t="s">
        <v>17</v>
      </c>
      <c r="AD18" s="17">
        <v>41314</v>
      </c>
      <c r="AE18" s="18"/>
      <c r="AF18" s="16" t="s">
        <v>18</v>
      </c>
      <c r="AG18" s="17">
        <v>41315</v>
      </c>
      <c r="AH18" s="18"/>
      <c r="AI18" s="16" t="s">
        <v>19</v>
      </c>
      <c r="AJ18" s="17">
        <v>41316</v>
      </c>
      <c r="AK18" s="18"/>
      <c r="AL18" s="16" t="s">
        <v>20</v>
      </c>
      <c r="AM18" s="17">
        <v>41317</v>
      </c>
      <c r="AN18" s="18"/>
      <c r="AO18" s="16" t="s">
        <v>21</v>
      </c>
      <c r="AP18" s="17">
        <v>41318</v>
      </c>
      <c r="AQ18" s="18"/>
      <c r="AR18" s="16" t="s">
        <v>22</v>
      </c>
      <c r="AS18" s="17">
        <v>41319</v>
      </c>
      <c r="AT18" s="18"/>
      <c r="AU18" s="16" t="s">
        <v>16</v>
      </c>
      <c r="AV18" s="17">
        <v>41320</v>
      </c>
      <c r="AW18" s="18"/>
      <c r="AX18" s="16" t="s">
        <v>17</v>
      </c>
      <c r="AY18" s="17">
        <v>41321</v>
      </c>
      <c r="AZ18" s="18"/>
      <c r="BA18" s="16" t="s">
        <v>18</v>
      </c>
      <c r="BB18" s="17">
        <v>41322</v>
      </c>
      <c r="BC18" s="18"/>
      <c r="BD18" s="16" t="s">
        <v>19</v>
      </c>
      <c r="BE18" s="17">
        <v>41323</v>
      </c>
      <c r="BF18" s="18"/>
      <c r="BG18" s="16" t="s">
        <v>20</v>
      </c>
      <c r="BH18" s="17">
        <v>41324</v>
      </c>
      <c r="BI18" s="18"/>
      <c r="BJ18" s="16" t="s">
        <v>21</v>
      </c>
      <c r="BK18" s="17">
        <v>41325</v>
      </c>
      <c r="BL18" s="18"/>
      <c r="BM18" s="16" t="s">
        <v>22</v>
      </c>
      <c r="BN18" s="17">
        <v>41326</v>
      </c>
      <c r="BO18" s="18"/>
      <c r="BP18" s="16" t="s">
        <v>16</v>
      </c>
      <c r="BQ18" s="17">
        <v>41327</v>
      </c>
      <c r="BR18" s="18"/>
      <c r="BS18" s="16" t="s">
        <v>17</v>
      </c>
      <c r="BT18" s="17">
        <v>41328</v>
      </c>
      <c r="BU18" s="18"/>
      <c r="BV18" s="16" t="s">
        <v>18</v>
      </c>
      <c r="BW18" s="17">
        <v>41329</v>
      </c>
      <c r="BX18" s="18"/>
      <c r="BY18" s="16" t="s">
        <v>19</v>
      </c>
      <c r="BZ18" s="17">
        <v>41330</v>
      </c>
      <c r="CA18" s="18"/>
      <c r="CB18" s="16" t="s">
        <v>20</v>
      </c>
      <c r="CC18" s="17">
        <v>41331</v>
      </c>
      <c r="CD18" s="18"/>
      <c r="CE18" s="16" t="s">
        <v>21</v>
      </c>
      <c r="CF18" s="17">
        <v>41332</v>
      </c>
      <c r="CG18" s="18"/>
      <c r="CH18" s="16" t="s">
        <v>22</v>
      </c>
      <c r="CI18" s="17">
        <v>41333</v>
      </c>
      <c r="CJ18" s="18"/>
      <c r="CK18" s="19" t="s">
        <v>23</v>
      </c>
      <c r="CL18" s="20"/>
      <c r="CM18" s="20"/>
      <c r="CN18" s="20"/>
      <c r="CO18" s="21"/>
      <c r="CP18" s="22" t="s">
        <v>24</v>
      </c>
      <c r="CQ18" s="23"/>
      <c r="CR18" s="23"/>
      <c r="CS18" s="24"/>
    </row>
    <row r="19" spans="1:98" ht="38.25">
      <c r="B19" s="25" t="s">
        <v>25</v>
      </c>
      <c r="C19" s="25" t="s">
        <v>26</v>
      </c>
      <c r="D19" s="25" t="s">
        <v>27</v>
      </c>
      <c r="E19" s="26" t="s">
        <v>28</v>
      </c>
      <c r="F19" s="26" t="s">
        <v>29</v>
      </c>
      <c r="G19" s="26" t="s">
        <v>30</v>
      </c>
      <c r="H19" s="26" t="s">
        <v>28</v>
      </c>
      <c r="I19" s="26" t="s">
        <v>29</v>
      </c>
      <c r="J19" s="26" t="s">
        <v>30</v>
      </c>
      <c r="K19" s="26" t="s">
        <v>28</v>
      </c>
      <c r="L19" s="26" t="s">
        <v>29</v>
      </c>
      <c r="M19" s="26" t="s">
        <v>30</v>
      </c>
      <c r="N19" s="26" t="s">
        <v>28</v>
      </c>
      <c r="O19" s="26" t="s">
        <v>29</v>
      </c>
      <c r="P19" s="26" t="s">
        <v>30</v>
      </c>
      <c r="Q19" s="26" t="s">
        <v>28</v>
      </c>
      <c r="R19" s="26" t="s">
        <v>29</v>
      </c>
      <c r="S19" s="26" t="s">
        <v>30</v>
      </c>
      <c r="T19" s="26" t="s">
        <v>28</v>
      </c>
      <c r="U19" s="26" t="s">
        <v>29</v>
      </c>
      <c r="V19" s="26" t="s">
        <v>30</v>
      </c>
      <c r="W19" s="26" t="s">
        <v>28</v>
      </c>
      <c r="X19" s="26" t="s">
        <v>29</v>
      </c>
      <c r="Y19" s="26" t="s">
        <v>30</v>
      </c>
      <c r="Z19" s="26" t="s">
        <v>28</v>
      </c>
      <c r="AA19" s="26" t="s">
        <v>29</v>
      </c>
      <c r="AB19" s="26" t="s">
        <v>30</v>
      </c>
      <c r="AC19" s="26" t="s">
        <v>28</v>
      </c>
      <c r="AD19" s="26" t="s">
        <v>29</v>
      </c>
      <c r="AE19" s="26" t="s">
        <v>30</v>
      </c>
      <c r="AF19" s="26" t="s">
        <v>28</v>
      </c>
      <c r="AG19" s="26" t="s">
        <v>29</v>
      </c>
      <c r="AH19" s="26" t="s">
        <v>30</v>
      </c>
      <c r="AI19" s="26" t="s">
        <v>28</v>
      </c>
      <c r="AJ19" s="26" t="s">
        <v>29</v>
      </c>
      <c r="AK19" s="26" t="s">
        <v>30</v>
      </c>
      <c r="AL19" s="26" t="s">
        <v>28</v>
      </c>
      <c r="AM19" s="26" t="s">
        <v>29</v>
      </c>
      <c r="AN19" s="26" t="s">
        <v>30</v>
      </c>
      <c r="AO19" s="26" t="s">
        <v>28</v>
      </c>
      <c r="AP19" s="26" t="s">
        <v>29</v>
      </c>
      <c r="AQ19" s="26" t="s">
        <v>30</v>
      </c>
      <c r="AR19" s="26" t="s">
        <v>28</v>
      </c>
      <c r="AS19" s="26" t="s">
        <v>29</v>
      </c>
      <c r="AT19" s="26" t="s">
        <v>30</v>
      </c>
      <c r="AU19" s="26" t="s">
        <v>28</v>
      </c>
      <c r="AV19" s="26" t="s">
        <v>29</v>
      </c>
      <c r="AW19" s="26" t="s">
        <v>30</v>
      </c>
      <c r="AX19" s="26" t="s">
        <v>28</v>
      </c>
      <c r="AY19" s="26" t="s">
        <v>29</v>
      </c>
      <c r="AZ19" s="26" t="s">
        <v>30</v>
      </c>
      <c r="BA19" s="26" t="s">
        <v>28</v>
      </c>
      <c r="BB19" s="26" t="s">
        <v>29</v>
      </c>
      <c r="BC19" s="26" t="s">
        <v>30</v>
      </c>
      <c r="BD19" s="26" t="s">
        <v>28</v>
      </c>
      <c r="BE19" s="26" t="s">
        <v>29</v>
      </c>
      <c r="BF19" s="26" t="s">
        <v>30</v>
      </c>
      <c r="BG19" s="26" t="s">
        <v>28</v>
      </c>
      <c r="BH19" s="26" t="s">
        <v>29</v>
      </c>
      <c r="BI19" s="26" t="s">
        <v>30</v>
      </c>
      <c r="BJ19" s="26" t="s">
        <v>28</v>
      </c>
      <c r="BK19" s="26" t="s">
        <v>29</v>
      </c>
      <c r="BL19" s="26" t="s">
        <v>30</v>
      </c>
      <c r="BM19" s="26" t="s">
        <v>28</v>
      </c>
      <c r="BN19" s="26" t="s">
        <v>29</v>
      </c>
      <c r="BO19" s="26" t="s">
        <v>30</v>
      </c>
      <c r="BP19" s="26" t="s">
        <v>28</v>
      </c>
      <c r="BQ19" s="26" t="s">
        <v>29</v>
      </c>
      <c r="BR19" s="26" t="s">
        <v>30</v>
      </c>
      <c r="BS19" s="26" t="s">
        <v>28</v>
      </c>
      <c r="BT19" s="26" t="s">
        <v>29</v>
      </c>
      <c r="BU19" s="26" t="s">
        <v>30</v>
      </c>
      <c r="BV19" s="26" t="s">
        <v>28</v>
      </c>
      <c r="BW19" s="26" t="s">
        <v>29</v>
      </c>
      <c r="BX19" s="26" t="s">
        <v>30</v>
      </c>
      <c r="BY19" s="26" t="s">
        <v>28</v>
      </c>
      <c r="BZ19" s="26" t="s">
        <v>29</v>
      </c>
      <c r="CA19" s="26" t="s">
        <v>30</v>
      </c>
      <c r="CB19" s="26" t="s">
        <v>28</v>
      </c>
      <c r="CC19" s="26" t="s">
        <v>29</v>
      </c>
      <c r="CD19" s="26" t="s">
        <v>30</v>
      </c>
      <c r="CE19" s="26" t="s">
        <v>28</v>
      </c>
      <c r="CF19" s="26" t="s">
        <v>29</v>
      </c>
      <c r="CG19" s="26" t="s">
        <v>30</v>
      </c>
      <c r="CH19" s="26" t="s">
        <v>28</v>
      </c>
      <c r="CI19" s="26" t="s">
        <v>29</v>
      </c>
      <c r="CJ19" s="26" t="s">
        <v>30</v>
      </c>
      <c r="CK19" s="27" t="s">
        <v>28</v>
      </c>
      <c r="CL19" s="27" t="s">
        <v>29</v>
      </c>
      <c r="CM19" s="27" t="s">
        <v>31</v>
      </c>
      <c r="CN19" s="27" t="s">
        <v>32</v>
      </c>
      <c r="CO19" s="27" t="s">
        <v>15</v>
      </c>
      <c r="CP19" s="28" t="s">
        <v>4</v>
      </c>
      <c r="CQ19" s="28" t="s">
        <v>9</v>
      </c>
      <c r="CR19" s="28" t="s">
        <v>10</v>
      </c>
      <c r="CS19" s="28" t="s">
        <v>11</v>
      </c>
      <c r="CT19" s="8"/>
    </row>
    <row r="20" spans="1:98">
      <c r="A20" s="3">
        <v>1</v>
      </c>
      <c r="B20" s="3" t="s">
        <v>33</v>
      </c>
      <c r="C20" s="3" t="s">
        <v>34</v>
      </c>
      <c r="D20" s="3" t="s">
        <v>35</v>
      </c>
      <c r="E20" s="29" t="str">
        <f>IF(OR(AND($E18=$B$364,$B$365="نعم"),AND($E18=$C$364,$C$365="نعم"),AND($E18=$D$364,$D$365="نعم"),AND($E18=$E$364,$E$365="نعم"),AND($E18=$F$364,$F$365="نعم"),AND($E18=$G$364,$G$365="نعم"),AND($E18=$H$364,$H$365="نعم")),$A20*$B$17/1,"off")</f>
        <v>off</v>
      </c>
      <c r="F20" s="29">
        <v>2</v>
      </c>
      <c r="G20" s="30" t="s">
        <v>12</v>
      </c>
      <c r="H20" s="29" t="str">
        <f>IF(OR(AND($H18=$B$364,$B$365="نعم"),AND($H18=$C$364,$C$365="نعم"),AND($H18=$D$364,$D$365="نعم"),AND($H18=$E$364,$E$365="نعم"),AND($H18=$F$364,$F$365="نعم"),AND($H18=$G$364,$G$365="نعم"),AND($H18=$H$364,$H$365="نعم")),$A20*$C$17/1,"off")</f>
        <v>off</v>
      </c>
      <c r="I20" s="29"/>
      <c r="J20" s="30" t="s">
        <v>12</v>
      </c>
      <c r="K20" s="3" t="e">
        <f>VLOOKUP($A$18,363:365,5)</f>
        <v>#N/A</v>
      </c>
      <c r="M20" s="30" t="s">
        <v>12</v>
      </c>
      <c r="N20" s="3">
        <v>10</v>
      </c>
      <c r="P20" s="30" t="s">
        <v>12</v>
      </c>
      <c r="Q20" s="3">
        <v>10</v>
      </c>
      <c r="S20" s="30" t="s">
        <v>12</v>
      </c>
      <c r="T20" s="31"/>
      <c r="V20" s="3" t="s">
        <v>14</v>
      </c>
      <c r="W20" s="31"/>
      <c r="Y20" s="3" t="s">
        <v>14</v>
      </c>
      <c r="Z20" s="3">
        <v>10</v>
      </c>
      <c r="AB20" s="30" t="s">
        <v>12</v>
      </c>
      <c r="AC20" s="3">
        <v>10</v>
      </c>
      <c r="AE20" s="30" t="s">
        <v>12</v>
      </c>
      <c r="AF20" s="3">
        <v>10</v>
      </c>
      <c r="AH20" s="30" t="s">
        <v>12</v>
      </c>
      <c r="AI20" s="3">
        <v>10</v>
      </c>
      <c r="AK20" s="30" t="s">
        <v>12</v>
      </c>
      <c r="AL20" s="3">
        <v>10</v>
      </c>
      <c r="AN20" s="30" t="s">
        <v>12</v>
      </c>
      <c r="AO20" s="31"/>
      <c r="AQ20" s="3" t="s">
        <v>14</v>
      </c>
      <c r="AR20" s="31"/>
      <c r="AT20" s="3" t="s">
        <v>14</v>
      </c>
      <c r="AU20" s="3">
        <v>10</v>
      </c>
      <c r="AW20" s="30" t="s">
        <v>12</v>
      </c>
      <c r="AX20" s="3">
        <v>10</v>
      </c>
      <c r="AZ20" s="30" t="s">
        <v>12</v>
      </c>
      <c r="BA20" s="3">
        <v>10</v>
      </c>
      <c r="BC20" s="32" t="s">
        <v>2</v>
      </c>
      <c r="BD20" s="3">
        <v>10</v>
      </c>
      <c r="BF20" s="32" t="s">
        <v>2</v>
      </c>
      <c r="BG20" s="3">
        <v>10</v>
      </c>
      <c r="BI20" s="32" t="s">
        <v>4</v>
      </c>
      <c r="BJ20" s="31"/>
      <c r="BL20" s="3" t="s">
        <v>14</v>
      </c>
      <c r="BM20" s="31"/>
      <c r="BO20" s="3" t="s">
        <v>14</v>
      </c>
      <c r="BP20" s="3">
        <v>14</v>
      </c>
      <c r="BR20" s="32" t="s">
        <v>12</v>
      </c>
      <c r="BS20" s="3">
        <v>14</v>
      </c>
      <c r="BU20" s="32" t="s">
        <v>12</v>
      </c>
      <c r="BV20" s="3">
        <v>10</v>
      </c>
      <c r="BX20" s="32" t="s">
        <v>9</v>
      </c>
      <c r="BY20" s="3">
        <v>10</v>
      </c>
      <c r="CA20" s="32" t="s">
        <v>15</v>
      </c>
      <c r="CB20" s="3">
        <v>10</v>
      </c>
      <c r="CD20" s="32" t="s">
        <v>9</v>
      </c>
      <c r="CE20" s="31"/>
      <c r="CG20" s="3" t="s">
        <v>14</v>
      </c>
      <c r="CH20" s="31"/>
      <c r="CI20" s="3">
        <v>10</v>
      </c>
      <c r="CJ20" s="3" t="s">
        <v>14</v>
      </c>
      <c r="CK20" s="33" t="e">
        <f>E20+H20+K20+N20+Q20+T20+W20+Z20+AC20+AF20+AI20+AL20+AO20+AR20+AU20+AX20+BA20+BD20+BG20+BJ20+BM20+BP20+BS20+BV20+BY20+CB20+CE20+CH20</f>
        <v>#VALUE!</v>
      </c>
      <c r="CL20" s="33">
        <f>F20+I20+L20+O20+R20+U20+X20+AA20+AD20+AG20+AJ20+AM20+AP20+AS20+AV20+AY20+BB20+BE20+BH20+BK20+BN20+BQ20+BT20+BW20+BZ20+CC20+CF20+CI20</f>
        <v>12</v>
      </c>
      <c r="CM20" s="33">
        <f>COUNTIF(E20:CJ20,"Present")</f>
        <v>14</v>
      </c>
      <c r="CN20" s="33">
        <f>COUNTIF(E20:CJ20,"Weekend")</f>
        <v>8</v>
      </c>
      <c r="CO20" s="33">
        <f>COUNTIF(E20:CJ20,"Security day")</f>
        <v>1</v>
      </c>
      <c r="CP20" s="34">
        <f>COUNTIF(E20:CJ20,"Sick leave 70%")</f>
        <v>1</v>
      </c>
      <c r="CQ20" s="34">
        <f>COUNTIF(E20:CJ20,"Unpaid")</f>
        <v>2</v>
      </c>
      <c r="CR20" s="34">
        <f>COUNTIF(E20:CJ20,"illegal  absence")</f>
        <v>0</v>
      </c>
      <c r="CS20" s="34">
        <f>COUNTIF(E20:CJ20,"Long Unpaid leave ")</f>
        <v>0</v>
      </c>
    </row>
    <row r="21" spans="1:98">
      <c r="A21" s="3">
        <v>2</v>
      </c>
      <c r="B21" s="3" t="s">
        <v>36</v>
      </c>
      <c r="C21" s="3" t="s">
        <v>37</v>
      </c>
      <c r="D21" s="3" t="s">
        <v>38</v>
      </c>
      <c r="E21" s="29" t="str">
        <f>IF(OR(AND($E19=$B$364,$B$365="نعم"),AND($E19=$C$364,$C$365="نعم"),AND($E19=$D$364,$D$365="نعم"),AND($E19=$E$364,$E$365="نعم"),AND($E19=$F$364,$F$365="نعم"),AND($E19=$G$364,$G$365="نعم"),AND($E19=$H$364,$H$365="نعم")),$A21*$B$17/100,"off")</f>
        <v>off</v>
      </c>
      <c r="F21" s="29"/>
      <c r="G21" s="32" t="s">
        <v>12</v>
      </c>
      <c r="H21" s="29">
        <v>10</v>
      </c>
      <c r="I21" s="29"/>
      <c r="J21" s="32" t="s">
        <v>12</v>
      </c>
      <c r="K21" s="31"/>
      <c r="M21" s="30" t="s">
        <v>14</v>
      </c>
      <c r="N21" s="31"/>
      <c r="P21" s="30" t="s">
        <v>14</v>
      </c>
      <c r="Q21" s="29">
        <v>10</v>
      </c>
      <c r="R21" s="29"/>
      <c r="S21" s="32" t="s">
        <v>12</v>
      </c>
      <c r="T21" s="29">
        <v>10</v>
      </c>
      <c r="U21" s="29"/>
      <c r="V21" s="32" t="s">
        <v>12</v>
      </c>
      <c r="W21" s="29">
        <v>10</v>
      </c>
      <c r="X21" s="29"/>
      <c r="Y21" s="32" t="s">
        <v>12</v>
      </c>
      <c r="Z21" s="29">
        <v>10</v>
      </c>
      <c r="AA21" s="29"/>
      <c r="AB21" s="32" t="s">
        <v>12</v>
      </c>
      <c r="AC21" s="29">
        <v>10</v>
      </c>
      <c r="AD21" s="29"/>
      <c r="AE21" s="32" t="s">
        <v>12</v>
      </c>
      <c r="AF21" s="31"/>
      <c r="AH21" s="30" t="s">
        <v>14</v>
      </c>
      <c r="AI21" s="31"/>
      <c r="AK21" s="30" t="s">
        <v>14</v>
      </c>
      <c r="AL21" s="29">
        <v>10</v>
      </c>
      <c r="AM21" s="29"/>
      <c r="AN21" s="32" t="s">
        <v>12</v>
      </c>
      <c r="AO21" s="29">
        <v>10</v>
      </c>
      <c r="AP21" s="29"/>
      <c r="AQ21" s="32" t="s">
        <v>12</v>
      </c>
      <c r="AR21" s="29">
        <v>10</v>
      </c>
      <c r="AS21" s="29"/>
      <c r="AT21" s="32" t="s">
        <v>2</v>
      </c>
      <c r="AU21" s="29">
        <v>10</v>
      </c>
      <c r="AV21" s="29"/>
      <c r="AW21" s="32" t="s">
        <v>2</v>
      </c>
      <c r="AX21" s="29">
        <v>10</v>
      </c>
      <c r="AY21" s="29"/>
      <c r="AZ21" s="32" t="s">
        <v>2</v>
      </c>
      <c r="BA21" s="31"/>
      <c r="BC21" s="30" t="s">
        <v>14</v>
      </c>
      <c r="BD21" s="31"/>
      <c r="BF21" s="30" t="s">
        <v>14</v>
      </c>
      <c r="BG21" s="29">
        <v>10</v>
      </c>
      <c r="BH21" s="29"/>
      <c r="BI21" s="32" t="s">
        <v>12</v>
      </c>
      <c r="BJ21" s="29">
        <v>10</v>
      </c>
      <c r="BK21" s="29"/>
      <c r="BL21" s="32" t="s">
        <v>12</v>
      </c>
      <c r="BM21" s="29">
        <v>10</v>
      </c>
      <c r="BN21" s="29"/>
      <c r="BO21" s="32" t="s">
        <v>12</v>
      </c>
      <c r="BP21" s="29">
        <v>10</v>
      </c>
      <c r="BQ21" s="29"/>
      <c r="BR21" s="32" t="s">
        <v>12</v>
      </c>
      <c r="BS21" s="29">
        <v>10</v>
      </c>
      <c r="BT21" s="29"/>
      <c r="BU21" s="32" t="s">
        <v>12</v>
      </c>
      <c r="BV21" s="31"/>
      <c r="BX21" s="30" t="s">
        <v>14</v>
      </c>
      <c r="BY21" s="31"/>
      <c r="CA21" s="30" t="s">
        <v>14</v>
      </c>
      <c r="CB21" s="29">
        <v>10</v>
      </c>
      <c r="CC21" s="29"/>
      <c r="CD21" s="32" t="s">
        <v>12</v>
      </c>
      <c r="CE21" s="29">
        <v>10</v>
      </c>
      <c r="CF21" s="29"/>
      <c r="CG21" s="32" t="s">
        <v>12</v>
      </c>
      <c r="CH21" s="29">
        <v>10</v>
      </c>
      <c r="CI21" s="29"/>
      <c r="CJ21" s="32" t="s">
        <v>12</v>
      </c>
      <c r="CK21" s="33" t="e">
        <f t="shared" ref="CK21:CL84" si="0">E21+H21+K21+N21+Q21+T21+W21+Z21+AC21+AF21+AI21+AL21+AO21+AR21+AU21+AX21+BA21+BD21+BG21+BJ21+BM21+BP21+BS21+BV21+BY21+CB21+CE21+CH21</f>
        <v>#VALUE!</v>
      </c>
      <c r="CL21" s="33">
        <f t="shared" si="0"/>
        <v>0</v>
      </c>
      <c r="CM21" s="33">
        <f t="shared" ref="CM21:CM84" si="1">COUNTIF(E21:CJ21,"Present")</f>
        <v>17</v>
      </c>
      <c r="CN21" s="33">
        <f t="shared" ref="CN21:CN84" si="2">COUNTIF(E21:CJ21,"Weekend")</f>
        <v>8</v>
      </c>
      <c r="CO21" s="33">
        <f t="shared" ref="CO21:CO84" si="3">COUNTIF(E21:CJ21,"Security day")</f>
        <v>0</v>
      </c>
      <c r="CP21" s="34">
        <f t="shared" ref="CP21:CP84" si="4">COUNTIF(E21:CJ21,"Sick leave 70%")</f>
        <v>0</v>
      </c>
      <c r="CQ21" s="34">
        <f t="shared" ref="CQ21:CQ84" si="5">COUNTIF(E21:CJ21,"Unpaid")</f>
        <v>0</v>
      </c>
      <c r="CR21" s="34">
        <f t="shared" ref="CR21:CR84" si="6">COUNTIF(E21:CJ21,"illegal  absence")</f>
        <v>0</v>
      </c>
      <c r="CS21" s="34">
        <f t="shared" ref="CS21:CS84" si="7">COUNTIF(E21:CJ21,"Long Unpaid leave ")</f>
        <v>0</v>
      </c>
    </row>
    <row r="22" spans="1:98">
      <c r="A22" s="3">
        <v>3</v>
      </c>
      <c r="B22" s="3" t="s">
        <v>39</v>
      </c>
      <c r="C22" s="3" t="s">
        <v>40</v>
      </c>
      <c r="D22" s="3" t="s">
        <v>38</v>
      </c>
      <c r="E22" s="29"/>
      <c r="F22" s="29">
        <v>10</v>
      </c>
      <c r="G22" s="32" t="s">
        <v>14</v>
      </c>
      <c r="H22" s="35"/>
      <c r="I22" s="29"/>
      <c r="J22" s="32" t="s">
        <v>14</v>
      </c>
      <c r="K22" s="3">
        <v>10</v>
      </c>
      <c r="M22" s="30" t="s">
        <v>41</v>
      </c>
      <c r="N22" s="3">
        <v>10</v>
      </c>
      <c r="P22" s="30" t="s">
        <v>12</v>
      </c>
      <c r="Q22" s="3">
        <v>10</v>
      </c>
      <c r="S22" s="30" t="s">
        <v>12</v>
      </c>
      <c r="T22" s="3">
        <v>10</v>
      </c>
      <c r="V22" s="30" t="s">
        <v>12</v>
      </c>
      <c r="W22" s="3">
        <v>10</v>
      </c>
      <c r="Y22" s="30" t="s">
        <v>12</v>
      </c>
      <c r="Z22" s="31"/>
      <c r="AB22" s="30" t="s">
        <v>14</v>
      </c>
      <c r="AC22" s="31"/>
      <c r="AE22" s="30" t="s">
        <v>14</v>
      </c>
      <c r="AF22" s="3">
        <v>10</v>
      </c>
      <c r="AH22" s="3" t="s">
        <v>12</v>
      </c>
      <c r="AI22" s="3">
        <v>10</v>
      </c>
      <c r="AK22" s="3" t="s">
        <v>12</v>
      </c>
      <c r="AL22" s="3">
        <v>10</v>
      </c>
      <c r="AN22" s="3" t="s">
        <v>12</v>
      </c>
      <c r="AO22" s="3">
        <v>10</v>
      </c>
      <c r="AQ22" s="3" t="s">
        <v>12</v>
      </c>
      <c r="AR22" s="3">
        <v>10</v>
      </c>
      <c r="AT22" s="3" t="s">
        <v>12</v>
      </c>
      <c r="AU22" s="31"/>
      <c r="AW22" s="30" t="s">
        <v>14</v>
      </c>
      <c r="AX22" s="31"/>
      <c r="AZ22" s="30" t="s">
        <v>14</v>
      </c>
      <c r="BA22" s="3">
        <v>10</v>
      </c>
      <c r="BC22" s="3" t="s">
        <v>12</v>
      </c>
      <c r="BD22" s="3">
        <v>10</v>
      </c>
      <c r="BF22" s="3" t="s">
        <v>12</v>
      </c>
      <c r="BG22" s="3">
        <v>10</v>
      </c>
      <c r="BI22" s="3" t="s">
        <v>12</v>
      </c>
      <c r="BJ22" s="3">
        <v>10</v>
      </c>
      <c r="BL22" s="3" t="s">
        <v>12</v>
      </c>
      <c r="BM22" s="3">
        <v>10</v>
      </c>
      <c r="BO22" s="3" t="s">
        <v>12</v>
      </c>
      <c r="BP22" s="31"/>
      <c r="BR22" s="30" t="s">
        <v>14</v>
      </c>
      <c r="BS22" s="31"/>
      <c r="BU22" s="30" t="s">
        <v>14</v>
      </c>
      <c r="BV22" s="3">
        <v>10</v>
      </c>
      <c r="BX22" s="3" t="s">
        <v>12</v>
      </c>
      <c r="BY22" s="3">
        <v>10</v>
      </c>
      <c r="CA22" s="3" t="s">
        <v>12</v>
      </c>
      <c r="CB22" s="3">
        <v>10</v>
      </c>
      <c r="CD22" s="3" t="s">
        <v>12</v>
      </c>
      <c r="CE22" s="3">
        <v>14</v>
      </c>
      <c r="CG22" s="3" t="s">
        <v>12</v>
      </c>
      <c r="CH22" s="3">
        <v>14</v>
      </c>
      <c r="CJ22" s="3" t="s">
        <v>12</v>
      </c>
      <c r="CK22" s="33">
        <f t="shared" si="0"/>
        <v>208</v>
      </c>
      <c r="CL22" s="33">
        <f t="shared" si="0"/>
        <v>10</v>
      </c>
      <c r="CM22" s="33">
        <f t="shared" si="1"/>
        <v>19</v>
      </c>
      <c r="CN22" s="33">
        <f t="shared" si="2"/>
        <v>8</v>
      </c>
      <c r="CO22" s="33">
        <f t="shared" si="3"/>
        <v>0</v>
      </c>
      <c r="CP22" s="34">
        <f t="shared" si="4"/>
        <v>0</v>
      </c>
      <c r="CQ22" s="34">
        <f t="shared" si="5"/>
        <v>0</v>
      </c>
      <c r="CR22" s="34">
        <f t="shared" si="6"/>
        <v>0</v>
      </c>
      <c r="CS22" s="34">
        <f t="shared" si="7"/>
        <v>0</v>
      </c>
    </row>
    <row r="23" spans="1:98">
      <c r="A23" s="3">
        <v>4</v>
      </c>
      <c r="B23" s="3" t="s">
        <v>42</v>
      </c>
      <c r="C23" s="3" t="s">
        <v>43</v>
      </c>
      <c r="D23" s="3" t="s">
        <v>38</v>
      </c>
      <c r="E23" s="36" t="e">
        <f>VLOOKUP($A$18,366:367,2,)</f>
        <v>#N/A</v>
      </c>
      <c r="F23" s="36"/>
      <c r="G23" s="30"/>
      <c r="H23" s="36"/>
      <c r="I23" s="36"/>
      <c r="J23" s="30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3" t="e">
        <f t="shared" si="0"/>
        <v>#N/A</v>
      </c>
      <c r="CL23" s="33">
        <f t="shared" si="0"/>
        <v>0</v>
      </c>
      <c r="CM23" s="33">
        <f t="shared" si="1"/>
        <v>0</v>
      </c>
      <c r="CN23" s="33">
        <f t="shared" si="2"/>
        <v>0</v>
      </c>
      <c r="CO23" s="33">
        <f t="shared" si="3"/>
        <v>0</v>
      </c>
      <c r="CP23" s="34">
        <f t="shared" si="4"/>
        <v>0</v>
      </c>
      <c r="CQ23" s="34">
        <f t="shared" si="5"/>
        <v>0</v>
      </c>
      <c r="CR23" s="34">
        <f t="shared" si="6"/>
        <v>0</v>
      </c>
      <c r="CS23" s="34">
        <f t="shared" si="7"/>
        <v>0</v>
      </c>
    </row>
    <row r="24" spans="1:98" hidden="1">
      <c r="B24" s="3" t="s">
        <v>44</v>
      </c>
      <c r="C24" s="3" t="s">
        <v>45</v>
      </c>
      <c r="D24" s="3" t="s">
        <v>38</v>
      </c>
      <c r="E24" s="36"/>
      <c r="F24" s="36"/>
      <c r="G24" s="30"/>
      <c r="H24" s="36"/>
      <c r="I24" s="36"/>
      <c r="J24" s="30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3">
        <f t="shared" si="0"/>
        <v>0</v>
      </c>
      <c r="CL24" s="33">
        <f t="shared" si="0"/>
        <v>0</v>
      </c>
      <c r="CM24" s="33">
        <f t="shared" si="1"/>
        <v>0</v>
      </c>
      <c r="CN24" s="33">
        <f t="shared" si="2"/>
        <v>0</v>
      </c>
      <c r="CO24" s="33">
        <f t="shared" si="3"/>
        <v>0</v>
      </c>
      <c r="CP24" s="34">
        <f t="shared" si="4"/>
        <v>0</v>
      </c>
      <c r="CQ24" s="34">
        <f t="shared" si="5"/>
        <v>0</v>
      </c>
      <c r="CR24" s="34">
        <f t="shared" si="6"/>
        <v>0</v>
      </c>
      <c r="CS24" s="34">
        <f t="shared" si="7"/>
        <v>0</v>
      </c>
    </row>
    <row r="25" spans="1:98" hidden="1">
      <c r="B25" s="3" t="s">
        <v>46</v>
      </c>
      <c r="C25" s="3" t="s">
        <v>47</v>
      </c>
      <c r="D25" s="3" t="s">
        <v>38</v>
      </c>
      <c r="E25" s="36"/>
      <c r="F25" s="36"/>
      <c r="G25" s="30"/>
      <c r="H25" s="36"/>
      <c r="I25" s="36"/>
      <c r="J25" s="30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3">
        <f t="shared" si="0"/>
        <v>0</v>
      </c>
      <c r="CL25" s="33">
        <f t="shared" si="0"/>
        <v>0</v>
      </c>
      <c r="CM25" s="33">
        <f t="shared" si="1"/>
        <v>0</v>
      </c>
      <c r="CN25" s="33">
        <f t="shared" si="2"/>
        <v>0</v>
      </c>
      <c r="CO25" s="33">
        <f t="shared" si="3"/>
        <v>0</v>
      </c>
      <c r="CP25" s="34">
        <f t="shared" si="4"/>
        <v>0</v>
      </c>
      <c r="CQ25" s="34">
        <f t="shared" si="5"/>
        <v>0</v>
      </c>
      <c r="CR25" s="34">
        <f t="shared" si="6"/>
        <v>0</v>
      </c>
      <c r="CS25" s="34">
        <f t="shared" si="7"/>
        <v>0</v>
      </c>
    </row>
    <row r="26" spans="1:98" hidden="1">
      <c r="B26" s="3" t="s">
        <v>48</v>
      </c>
      <c r="C26" s="3" t="s">
        <v>49</v>
      </c>
      <c r="D26" s="3" t="s">
        <v>38</v>
      </c>
      <c r="E26" s="36"/>
      <c r="F26" s="36"/>
      <c r="G26" s="30"/>
      <c r="H26" s="36"/>
      <c r="I26" s="36"/>
      <c r="J26" s="30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3">
        <f t="shared" si="0"/>
        <v>0</v>
      </c>
      <c r="CL26" s="33">
        <f t="shared" si="0"/>
        <v>0</v>
      </c>
      <c r="CM26" s="33">
        <f t="shared" si="1"/>
        <v>0</v>
      </c>
      <c r="CN26" s="33">
        <f t="shared" si="2"/>
        <v>0</v>
      </c>
      <c r="CO26" s="33">
        <f t="shared" si="3"/>
        <v>0</v>
      </c>
      <c r="CP26" s="34">
        <f t="shared" si="4"/>
        <v>0</v>
      </c>
      <c r="CQ26" s="34">
        <f t="shared" si="5"/>
        <v>0</v>
      </c>
      <c r="CR26" s="34">
        <f t="shared" si="6"/>
        <v>0</v>
      </c>
      <c r="CS26" s="34">
        <f t="shared" si="7"/>
        <v>0</v>
      </c>
    </row>
    <row r="27" spans="1:98" hidden="1">
      <c r="B27" s="3" t="s">
        <v>50</v>
      </c>
      <c r="C27" s="3" t="s">
        <v>51</v>
      </c>
      <c r="D27" s="3" t="s">
        <v>38</v>
      </c>
      <c r="E27" s="36"/>
      <c r="F27" s="36"/>
      <c r="G27" s="30"/>
      <c r="H27" s="36"/>
      <c r="I27" s="36"/>
      <c r="J27" s="30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3">
        <f t="shared" si="0"/>
        <v>0</v>
      </c>
      <c r="CL27" s="33">
        <f t="shared" si="0"/>
        <v>0</v>
      </c>
      <c r="CM27" s="33">
        <f t="shared" si="1"/>
        <v>0</v>
      </c>
      <c r="CN27" s="33">
        <f t="shared" si="2"/>
        <v>0</v>
      </c>
      <c r="CO27" s="33">
        <f t="shared" si="3"/>
        <v>0</v>
      </c>
      <c r="CP27" s="34">
        <f t="shared" si="4"/>
        <v>0</v>
      </c>
      <c r="CQ27" s="34">
        <f t="shared" si="5"/>
        <v>0</v>
      </c>
      <c r="CR27" s="34">
        <f t="shared" si="6"/>
        <v>0</v>
      </c>
      <c r="CS27" s="34">
        <f t="shared" si="7"/>
        <v>0</v>
      </c>
    </row>
    <row r="28" spans="1:98" hidden="1">
      <c r="B28" s="3" t="s">
        <v>52</v>
      </c>
      <c r="C28" s="3" t="s">
        <v>53</v>
      </c>
      <c r="D28" s="3" t="s">
        <v>38</v>
      </c>
      <c r="E28" s="36"/>
      <c r="F28" s="36"/>
      <c r="G28" s="36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3">
        <f t="shared" si="0"/>
        <v>0</v>
      </c>
      <c r="CL28" s="33">
        <f t="shared" si="0"/>
        <v>0</v>
      </c>
      <c r="CM28" s="33">
        <f t="shared" si="1"/>
        <v>0</v>
      </c>
      <c r="CN28" s="33">
        <f t="shared" si="2"/>
        <v>0</v>
      </c>
      <c r="CO28" s="33">
        <f t="shared" si="3"/>
        <v>0</v>
      </c>
      <c r="CP28" s="34">
        <f t="shared" si="4"/>
        <v>0</v>
      </c>
      <c r="CQ28" s="34">
        <f t="shared" si="5"/>
        <v>0</v>
      </c>
      <c r="CR28" s="34">
        <f t="shared" si="6"/>
        <v>0</v>
      </c>
      <c r="CS28" s="34">
        <f t="shared" si="7"/>
        <v>0</v>
      </c>
    </row>
    <row r="29" spans="1:98" hidden="1">
      <c r="B29" s="3" t="s">
        <v>54</v>
      </c>
      <c r="C29" s="3" t="s">
        <v>55</v>
      </c>
      <c r="D29" s="3" t="s">
        <v>38</v>
      </c>
      <c r="E29" s="36"/>
      <c r="F29" s="36"/>
      <c r="G29" s="36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3">
        <f t="shared" si="0"/>
        <v>0</v>
      </c>
      <c r="CL29" s="33">
        <f t="shared" si="0"/>
        <v>0</v>
      </c>
      <c r="CM29" s="33">
        <f t="shared" si="1"/>
        <v>0</v>
      </c>
      <c r="CN29" s="33">
        <f t="shared" si="2"/>
        <v>0</v>
      </c>
      <c r="CO29" s="33">
        <f t="shared" si="3"/>
        <v>0</v>
      </c>
      <c r="CP29" s="34">
        <f t="shared" si="4"/>
        <v>0</v>
      </c>
      <c r="CQ29" s="34">
        <f t="shared" si="5"/>
        <v>0</v>
      </c>
      <c r="CR29" s="34">
        <f t="shared" si="6"/>
        <v>0</v>
      </c>
      <c r="CS29" s="34">
        <f t="shared" si="7"/>
        <v>0</v>
      </c>
    </row>
    <row r="30" spans="1:98" hidden="1">
      <c r="B30" s="3" t="s">
        <v>56</v>
      </c>
      <c r="C30" s="3" t="s">
        <v>57</v>
      </c>
      <c r="D30" s="3" t="s">
        <v>38</v>
      </c>
      <c r="E30" s="36"/>
      <c r="F30" s="36"/>
      <c r="G30" s="36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3">
        <f t="shared" si="0"/>
        <v>0</v>
      </c>
      <c r="CL30" s="33">
        <f t="shared" si="0"/>
        <v>0</v>
      </c>
      <c r="CM30" s="33">
        <f t="shared" si="1"/>
        <v>0</v>
      </c>
      <c r="CN30" s="33">
        <f t="shared" si="2"/>
        <v>0</v>
      </c>
      <c r="CO30" s="33">
        <f t="shared" si="3"/>
        <v>0</v>
      </c>
      <c r="CP30" s="34">
        <f t="shared" si="4"/>
        <v>0</v>
      </c>
      <c r="CQ30" s="34">
        <f t="shared" si="5"/>
        <v>0</v>
      </c>
      <c r="CR30" s="34">
        <f t="shared" si="6"/>
        <v>0</v>
      </c>
      <c r="CS30" s="34">
        <f t="shared" si="7"/>
        <v>0</v>
      </c>
    </row>
    <row r="31" spans="1:98" hidden="1">
      <c r="B31" s="3" t="s">
        <v>58</v>
      </c>
      <c r="C31" s="3" t="s">
        <v>59</v>
      </c>
      <c r="D31" s="3" t="s">
        <v>60</v>
      </c>
      <c r="E31" s="36"/>
      <c r="F31" s="36"/>
      <c r="G31" s="36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3">
        <f t="shared" si="0"/>
        <v>0</v>
      </c>
      <c r="CL31" s="33">
        <f t="shared" si="0"/>
        <v>0</v>
      </c>
      <c r="CM31" s="33">
        <f t="shared" si="1"/>
        <v>0</v>
      </c>
      <c r="CN31" s="33">
        <f t="shared" si="2"/>
        <v>0</v>
      </c>
      <c r="CO31" s="33">
        <f t="shared" si="3"/>
        <v>0</v>
      </c>
      <c r="CP31" s="34">
        <f t="shared" si="4"/>
        <v>0</v>
      </c>
      <c r="CQ31" s="34">
        <f t="shared" si="5"/>
        <v>0</v>
      </c>
      <c r="CR31" s="34">
        <f t="shared" si="6"/>
        <v>0</v>
      </c>
      <c r="CS31" s="34">
        <f t="shared" si="7"/>
        <v>0</v>
      </c>
    </row>
    <row r="32" spans="1:98" hidden="1">
      <c r="B32" s="3" t="s">
        <v>61</v>
      </c>
      <c r="C32" s="3" t="s">
        <v>62</v>
      </c>
      <c r="D32" s="3" t="s">
        <v>63</v>
      </c>
      <c r="E32" s="36"/>
      <c r="F32" s="36"/>
      <c r="G32" s="36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3">
        <f t="shared" si="0"/>
        <v>0</v>
      </c>
      <c r="CL32" s="33">
        <f t="shared" si="0"/>
        <v>0</v>
      </c>
      <c r="CM32" s="33">
        <f t="shared" si="1"/>
        <v>0</v>
      </c>
      <c r="CN32" s="33">
        <f t="shared" si="2"/>
        <v>0</v>
      </c>
      <c r="CO32" s="33">
        <f t="shared" si="3"/>
        <v>0</v>
      </c>
      <c r="CP32" s="34">
        <f t="shared" si="4"/>
        <v>0</v>
      </c>
      <c r="CQ32" s="34">
        <f t="shared" si="5"/>
        <v>0</v>
      </c>
      <c r="CR32" s="34">
        <f t="shared" si="6"/>
        <v>0</v>
      </c>
      <c r="CS32" s="34">
        <f t="shared" si="7"/>
        <v>0</v>
      </c>
    </row>
    <row r="33" spans="2:97" hidden="1">
      <c r="B33" s="3" t="s">
        <v>64</v>
      </c>
      <c r="C33" s="3" t="s">
        <v>65</v>
      </c>
      <c r="D33" s="3" t="s">
        <v>38</v>
      </c>
      <c r="E33" s="36"/>
      <c r="F33" s="36"/>
      <c r="G33" s="36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3">
        <f t="shared" si="0"/>
        <v>0</v>
      </c>
      <c r="CL33" s="33">
        <f t="shared" si="0"/>
        <v>0</v>
      </c>
      <c r="CM33" s="33">
        <f t="shared" si="1"/>
        <v>0</v>
      </c>
      <c r="CN33" s="33">
        <f t="shared" si="2"/>
        <v>0</v>
      </c>
      <c r="CO33" s="33">
        <f t="shared" si="3"/>
        <v>0</v>
      </c>
      <c r="CP33" s="34">
        <f t="shared" si="4"/>
        <v>0</v>
      </c>
      <c r="CQ33" s="34">
        <f t="shared" si="5"/>
        <v>0</v>
      </c>
      <c r="CR33" s="34">
        <f t="shared" si="6"/>
        <v>0</v>
      </c>
      <c r="CS33" s="34">
        <f t="shared" si="7"/>
        <v>0</v>
      </c>
    </row>
    <row r="34" spans="2:97" hidden="1">
      <c r="B34" s="3" t="s">
        <v>66</v>
      </c>
      <c r="C34" s="3" t="s">
        <v>67</v>
      </c>
      <c r="D34" s="3" t="s">
        <v>38</v>
      </c>
      <c r="E34" s="36"/>
      <c r="F34" s="36"/>
      <c r="G34" s="36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3">
        <f t="shared" si="0"/>
        <v>0</v>
      </c>
      <c r="CL34" s="33">
        <f t="shared" si="0"/>
        <v>0</v>
      </c>
      <c r="CM34" s="33">
        <f t="shared" si="1"/>
        <v>0</v>
      </c>
      <c r="CN34" s="33">
        <f t="shared" si="2"/>
        <v>0</v>
      </c>
      <c r="CO34" s="33">
        <f t="shared" si="3"/>
        <v>0</v>
      </c>
      <c r="CP34" s="34">
        <f t="shared" si="4"/>
        <v>0</v>
      </c>
      <c r="CQ34" s="34">
        <f t="shared" si="5"/>
        <v>0</v>
      </c>
      <c r="CR34" s="34">
        <f t="shared" si="6"/>
        <v>0</v>
      </c>
      <c r="CS34" s="34">
        <f t="shared" si="7"/>
        <v>0</v>
      </c>
    </row>
    <row r="35" spans="2:97" hidden="1">
      <c r="B35" s="3" t="s">
        <v>68</v>
      </c>
      <c r="C35" s="3" t="s">
        <v>69</v>
      </c>
      <c r="D35" s="3" t="s">
        <v>38</v>
      </c>
      <c r="E35" s="36"/>
      <c r="F35" s="36"/>
      <c r="G35" s="36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3">
        <f t="shared" si="0"/>
        <v>0</v>
      </c>
      <c r="CL35" s="33">
        <f t="shared" si="0"/>
        <v>0</v>
      </c>
      <c r="CM35" s="33">
        <f t="shared" si="1"/>
        <v>0</v>
      </c>
      <c r="CN35" s="33">
        <f t="shared" si="2"/>
        <v>0</v>
      </c>
      <c r="CO35" s="33">
        <f t="shared" si="3"/>
        <v>0</v>
      </c>
      <c r="CP35" s="34">
        <f t="shared" si="4"/>
        <v>0</v>
      </c>
      <c r="CQ35" s="34">
        <f t="shared" si="5"/>
        <v>0</v>
      </c>
      <c r="CR35" s="34">
        <f t="shared" si="6"/>
        <v>0</v>
      </c>
      <c r="CS35" s="34">
        <f t="shared" si="7"/>
        <v>0</v>
      </c>
    </row>
    <row r="36" spans="2:97" hidden="1">
      <c r="B36" s="3" t="s">
        <v>70</v>
      </c>
      <c r="C36" s="3" t="s">
        <v>71</v>
      </c>
      <c r="D36" s="3" t="s">
        <v>38</v>
      </c>
      <c r="E36" s="36"/>
      <c r="F36" s="36"/>
      <c r="G36" s="36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3">
        <f t="shared" si="0"/>
        <v>0</v>
      </c>
      <c r="CL36" s="33">
        <f t="shared" si="0"/>
        <v>0</v>
      </c>
      <c r="CM36" s="33">
        <f t="shared" si="1"/>
        <v>0</v>
      </c>
      <c r="CN36" s="33">
        <f t="shared" si="2"/>
        <v>0</v>
      </c>
      <c r="CO36" s="33">
        <f t="shared" si="3"/>
        <v>0</v>
      </c>
      <c r="CP36" s="34">
        <f t="shared" si="4"/>
        <v>0</v>
      </c>
      <c r="CQ36" s="34">
        <f t="shared" si="5"/>
        <v>0</v>
      </c>
      <c r="CR36" s="34">
        <f t="shared" si="6"/>
        <v>0</v>
      </c>
      <c r="CS36" s="34">
        <f t="shared" si="7"/>
        <v>0</v>
      </c>
    </row>
    <row r="37" spans="2:97" hidden="1">
      <c r="B37" s="3" t="s">
        <v>72</v>
      </c>
      <c r="C37" s="3" t="s">
        <v>73</v>
      </c>
      <c r="D37" s="3" t="s">
        <v>38</v>
      </c>
      <c r="E37" s="36"/>
      <c r="F37" s="36"/>
      <c r="G37" s="36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3">
        <f t="shared" si="0"/>
        <v>0</v>
      </c>
      <c r="CL37" s="33">
        <f t="shared" si="0"/>
        <v>0</v>
      </c>
      <c r="CM37" s="33">
        <f t="shared" si="1"/>
        <v>0</v>
      </c>
      <c r="CN37" s="33">
        <f t="shared" si="2"/>
        <v>0</v>
      </c>
      <c r="CO37" s="33">
        <f t="shared" si="3"/>
        <v>0</v>
      </c>
      <c r="CP37" s="34">
        <f t="shared" si="4"/>
        <v>0</v>
      </c>
      <c r="CQ37" s="34">
        <f t="shared" si="5"/>
        <v>0</v>
      </c>
      <c r="CR37" s="34">
        <f t="shared" si="6"/>
        <v>0</v>
      </c>
      <c r="CS37" s="34">
        <f t="shared" si="7"/>
        <v>0</v>
      </c>
    </row>
    <row r="38" spans="2:97" hidden="1">
      <c r="B38" s="3" t="s">
        <v>74</v>
      </c>
      <c r="C38" s="3" t="s">
        <v>75</v>
      </c>
      <c r="D38" s="3" t="s">
        <v>38</v>
      </c>
      <c r="E38" s="36"/>
      <c r="F38" s="36"/>
      <c r="G38" s="36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3">
        <f t="shared" si="0"/>
        <v>0</v>
      </c>
      <c r="CL38" s="33">
        <f t="shared" si="0"/>
        <v>0</v>
      </c>
      <c r="CM38" s="33">
        <f t="shared" si="1"/>
        <v>0</v>
      </c>
      <c r="CN38" s="33">
        <f t="shared" si="2"/>
        <v>0</v>
      </c>
      <c r="CO38" s="33">
        <f t="shared" si="3"/>
        <v>0</v>
      </c>
      <c r="CP38" s="34">
        <f t="shared" si="4"/>
        <v>0</v>
      </c>
      <c r="CQ38" s="34">
        <f t="shared" si="5"/>
        <v>0</v>
      </c>
      <c r="CR38" s="34">
        <f t="shared" si="6"/>
        <v>0</v>
      </c>
      <c r="CS38" s="34">
        <f t="shared" si="7"/>
        <v>0</v>
      </c>
    </row>
    <row r="39" spans="2:97" hidden="1">
      <c r="B39" s="3" t="s">
        <v>76</v>
      </c>
      <c r="C39" s="3" t="s">
        <v>77</v>
      </c>
      <c r="D39" s="3" t="s">
        <v>38</v>
      </c>
      <c r="E39" s="36"/>
      <c r="F39" s="36"/>
      <c r="G39" s="36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3">
        <f t="shared" si="0"/>
        <v>0</v>
      </c>
      <c r="CL39" s="33">
        <f t="shared" si="0"/>
        <v>0</v>
      </c>
      <c r="CM39" s="33">
        <f t="shared" si="1"/>
        <v>0</v>
      </c>
      <c r="CN39" s="33">
        <f t="shared" si="2"/>
        <v>0</v>
      </c>
      <c r="CO39" s="33">
        <f t="shared" si="3"/>
        <v>0</v>
      </c>
      <c r="CP39" s="34">
        <f t="shared" si="4"/>
        <v>0</v>
      </c>
      <c r="CQ39" s="34">
        <f t="shared" si="5"/>
        <v>0</v>
      </c>
      <c r="CR39" s="34">
        <f t="shared" si="6"/>
        <v>0</v>
      </c>
      <c r="CS39" s="34">
        <f t="shared" si="7"/>
        <v>0</v>
      </c>
    </row>
    <row r="40" spans="2:97" hidden="1">
      <c r="B40" s="3" t="s">
        <v>78</v>
      </c>
      <c r="C40" s="3" t="s">
        <v>79</v>
      </c>
      <c r="D40" s="3" t="s">
        <v>38</v>
      </c>
      <c r="E40" s="36"/>
      <c r="F40" s="36"/>
      <c r="G40" s="36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3">
        <f t="shared" si="0"/>
        <v>0</v>
      </c>
      <c r="CL40" s="33">
        <f t="shared" si="0"/>
        <v>0</v>
      </c>
      <c r="CM40" s="33">
        <f t="shared" si="1"/>
        <v>0</v>
      </c>
      <c r="CN40" s="33">
        <f t="shared" si="2"/>
        <v>0</v>
      </c>
      <c r="CO40" s="33">
        <f t="shared" si="3"/>
        <v>0</v>
      </c>
      <c r="CP40" s="34">
        <f t="shared" si="4"/>
        <v>0</v>
      </c>
      <c r="CQ40" s="34">
        <f t="shared" si="5"/>
        <v>0</v>
      </c>
      <c r="CR40" s="34">
        <f t="shared" si="6"/>
        <v>0</v>
      </c>
      <c r="CS40" s="34">
        <f t="shared" si="7"/>
        <v>0</v>
      </c>
    </row>
    <row r="41" spans="2:97" hidden="1">
      <c r="B41" s="3" t="s">
        <v>80</v>
      </c>
      <c r="C41" s="3" t="s">
        <v>81</v>
      </c>
      <c r="D41" s="3" t="s">
        <v>38</v>
      </c>
      <c r="E41" s="36"/>
      <c r="F41" s="36"/>
      <c r="G41" s="36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3">
        <f t="shared" si="0"/>
        <v>0</v>
      </c>
      <c r="CL41" s="33">
        <f t="shared" si="0"/>
        <v>0</v>
      </c>
      <c r="CM41" s="33">
        <f t="shared" si="1"/>
        <v>0</v>
      </c>
      <c r="CN41" s="33">
        <f t="shared" si="2"/>
        <v>0</v>
      </c>
      <c r="CO41" s="33">
        <f t="shared" si="3"/>
        <v>0</v>
      </c>
      <c r="CP41" s="34">
        <f t="shared" si="4"/>
        <v>0</v>
      </c>
      <c r="CQ41" s="34">
        <f t="shared" si="5"/>
        <v>0</v>
      </c>
      <c r="CR41" s="34">
        <f t="shared" si="6"/>
        <v>0</v>
      </c>
      <c r="CS41" s="34">
        <f t="shared" si="7"/>
        <v>0</v>
      </c>
    </row>
    <row r="42" spans="2:97" hidden="1">
      <c r="B42" s="3" t="s">
        <v>82</v>
      </c>
      <c r="C42" s="3" t="s">
        <v>83</v>
      </c>
      <c r="D42" s="3" t="s">
        <v>38</v>
      </c>
      <c r="E42" s="36"/>
      <c r="F42" s="36"/>
      <c r="G42" s="36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3">
        <f t="shared" si="0"/>
        <v>0</v>
      </c>
      <c r="CL42" s="33">
        <f t="shared" si="0"/>
        <v>0</v>
      </c>
      <c r="CM42" s="33">
        <f t="shared" si="1"/>
        <v>0</v>
      </c>
      <c r="CN42" s="33">
        <f t="shared" si="2"/>
        <v>0</v>
      </c>
      <c r="CO42" s="33">
        <f t="shared" si="3"/>
        <v>0</v>
      </c>
      <c r="CP42" s="34">
        <f t="shared" si="4"/>
        <v>0</v>
      </c>
      <c r="CQ42" s="34">
        <f t="shared" si="5"/>
        <v>0</v>
      </c>
      <c r="CR42" s="34">
        <f t="shared" si="6"/>
        <v>0</v>
      </c>
      <c r="CS42" s="34">
        <f t="shared" si="7"/>
        <v>0</v>
      </c>
    </row>
    <row r="43" spans="2:97" hidden="1">
      <c r="B43" s="3" t="s">
        <v>84</v>
      </c>
      <c r="C43" s="3" t="s">
        <v>85</v>
      </c>
      <c r="D43" s="3" t="s">
        <v>86</v>
      </c>
      <c r="E43" s="36"/>
      <c r="F43" s="36"/>
      <c r="G43" s="36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3">
        <f t="shared" si="0"/>
        <v>0</v>
      </c>
      <c r="CL43" s="33">
        <f t="shared" si="0"/>
        <v>0</v>
      </c>
      <c r="CM43" s="33">
        <f t="shared" si="1"/>
        <v>0</v>
      </c>
      <c r="CN43" s="33">
        <f t="shared" si="2"/>
        <v>0</v>
      </c>
      <c r="CO43" s="33">
        <f t="shared" si="3"/>
        <v>0</v>
      </c>
      <c r="CP43" s="34">
        <f t="shared" si="4"/>
        <v>0</v>
      </c>
      <c r="CQ43" s="34">
        <f t="shared" si="5"/>
        <v>0</v>
      </c>
      <c r="CR43" s="34">
        <f t="shared" si="6"/>
        <v>0</v>
      </c>
      <c r="CS43" s="34">
        <f t="shared" si="7"/>
        <v>0</v>
      </c>
    </row>
    <row r="44" spans="2:97" hidden="1">
      <c r="B44" s="3" t="s">
        <v>87</v>
      </c>
      <c r="C44" s="3" t="s">
        <v>88</v>
      </c>
      <c r="D44" s="3" t="s">
        <v>38</v>
      </c>
      <c r="E44" s="36"/>
      <c r="F44" s="36"/>
      <c r="G44" s="36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3">
        <f t="shared" si="0"/>
        <v>0</v>
      </c>
      <c r="CL44" s="33">
        <f t="shared" si="0"/>
        <v>0</v>
      </c>
      <c r="CM44" s="33">
        <f t="shared" si="1"/>
        <v>0</v>
      </c>
      <c r="CN44" s="33">
        <f t="shared" si="2"/>
        <v>0</v>
      </c>
      <c r="CO44" s="33">
        <f t="shared" si="3"/>
        <v>0</v>
      </c>
      <c r="CP44" s="34">
        <f t="shared" si="4"/>
        <v>0</v>
      </c>
      <c r="CQ44" s="34">
        <f t="shared" si="5"/>
        <v>0</v>
      </c>
      <c r="CR44" s="34">
        <f t="shared" si="6"/>
        <v>0</v>
      </c>
      <c r="CS44" s="34">
        <f t="shared" si="7"/>
        <v>0</v>
      </c>
    </row>
    <row r="45" spans="2:97" hidden="1">
      <c r="B45" s="3" t="s">
        <v>89</v>
      </c>
      <c r="C45" s="3" t="s">
        <v>90</v>
      </c>
      <c r="D45" s="3" t="s">
        <v>60</v>
      </c>
      <c r="E45" s="36"/>
      <c r="F45" s="36"/>
      <c r="G45" s="36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3">
        <f t="shared" si="0"/>
        <v>0</v>
      </c>
      <c r="CL45" s="33">
        <f t="shared" si="0"/>
        <v>0</v>
      </c>
      <c r="CM45" s="33">
        <f t="shared" si="1"/>
        <v>0</v>
      </c>
      <c r="CN45" s="33">
        <f t="shared" si="2"/>
        <v>0</v>
      </c>
      <c r="CO45" s="33">
        <f t="shared" si="3"/>
        <v>0</v>
      </c>
      <c r="CP45" s="34">
        <f t="shared" si="4"/>
        <v>0</v>
      </c>
      <c r="CQ45" s="34">
        <f t="shared" si="5"/>
        <v>0</v>
      </c>
      <c r="CR45" s="34">
        <f t="shared" si="6"/>
        <v>0</v>
      </c>
      <c r="CS45" s="34">
        <f t="shared" si="7"/>
        <v>0</v>
      </c>
    </row>
    <row r="46" spans="2:97" hidden="1">
      <c r="B46" s="3" t="s">
        <v>91</v>
      </c>
      <c r="C46" s="3" t="s">
        <v>92</v>
      </c>
      <c r="D46" s="3" t="s">
        <v>38</v>
      </c>
      <c r="E46" s="36"/>
      <c r="F46" s="36"/>
      <c r="G46" s="36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3">
        <f t="shared" si="0"/>
        <v>0</v>
      </c>
      <c r="CL46" s="33">
        <f t="shared" si="0"/>
        <v>0</v>
      </c>
      <c r="CM46" s="33">
        <f t="shared" si="1"/>
        <v>0</v>
      </c>
      <c r="CN46" s="33">
        <f t="shared" si="2"/>
        <v>0</v>
      </c>
      <c r="CO46" s="33">
        <f t="shared" si="3"/>
        <v>0</v>
      </c>
      <c r="CP46" s="34">
        <f t="shared" si="4"/>
        <v>0</v>
      </c>
      <c r="CQ46" s="34">
        <f t="shared" si="5"/>
        <v>0</v>
      </c>
      <c r="CR46" s="34">
        <f t="shared" si="6"/>
        <v>0</v>
      </c>
      <c r="CS46" s="34">
        <f t="shared" si="7"/>
        <v>0</v>
      </c>
    </row>
    <row r="47" spans="2:97" hidden="1">
      <c r="B47" s="3" t="s">
        <v>93</v>
      </c>
      <c r="C47" s="3" t="s">
        <v>94</v>
      </c>
      <c r="D47" s="3" t="s">
        <v>38</v>
      </c>
      <c r="E47" s="36"/>
      <c r="F47" s="36"/>
      <c r="G47" s="36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3">
        <f t="shared" si="0"/>
        <v>0</v>
      </c>
      <c r="CL47" s="33">
        <f t="shared" si="0"/>
        <v>0</v>
      </c>
      <c r="CM47" s="33">
        <f t="shared" si="1"/>
        <v>0</v>
      </c>
      <c r="CN47" s="33">
        <f t="shared" si="2"/>
        <v>0</v>
      </c>
      <c r="CO47" s="33">
        <f t="shared" si="3"/>
        <v>0</v>
      </c>
      <c r="CP47" s="34">
        <f t="shared" si="4"/>
        <v>0</v>
      </c>
      <c r="CQ47" s="34">
        <f t="shared" si="5"/>
        <v>0</v>
      </c>
      <c r="CR47" s="34">
        <f t="shared" si="6"/>
        <v>0</v>
      </c>
      <c r="CS47" s="34">
        <f t="shared" si="7"/>
        <v>0</v>
      </c>
    </row>
    <row r="48" spans="2:97" hidden="1">
      <c r="B48" s="3" t="s">
        <v>95</v>
      </c>
      <c r="C48" s="3" t="s">
        <v>96</v>
      </c>
      <c r="D48" s="3" t="s">
        <v>97</v>
      </c>
      <c r="E48" s="36"/>
      <c r="F48" s="36"/>
      <c r="G48" s="36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3">
        <f t="shared" si="0"/>
        <v>0</v>
      </c>
      <c r="CL48" s="33">
        <f t="shared" si="0"/>
        <v>0</v>
      </c>
      <c r="CM48" s="33">
        <f t="shared" si="1"/>
        <v>0</v>
      </c>
      <c r="CN48" s="33">
        <f t="shared" si="2"/>
        <v>0</v>
      </c>
      <c r="CO48" s="33">
        <f t="shared" si="3"/>
        <v>0</v>
      </c>
      <c r="CP48" s="34">
        <f t="shared" si="4"/>
        <v>0</v>
      </c>
      <c r="CQ48" s="34">
        <f t="shared" si="5"/>
        <v>0</v>
      </c>
      <c r="CR48" s="34">
        <f t="shared" si="6"/>
        <v>0</v>
      </c>
      <c r="CS48" s="34">
        <f t="shared" si="7"/>
        <v>0</v>
      </c>
    </row>
    <row r="49" spans="2:97" hidden="1">
      <c r="B49" s="3" t="s">
        <v>98</v>
      </c>
      <c r="C49" s="3" t="s">
        <v>99</v>
      </c>
      <c r="D49" s="3" t="s">
        <v>38</v>
      </c>
      <c r="E49" s="36"/>
      <c r="F49" s="36"/>
      <c r="G49" s="36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3">
        <f t="shared" si="0"/>
        <v>0</v>
      </c>
      <c r="CL49" s="33">
        <f t="shared" si="0"/>
        <v>0</v>
      </c>
      <c r="CM49" s="33">
        <f t="shared" si="1"/>
        <v>0</v>
      </c>
      <c r="CN49" s="33">
        <f t="shared" si="2"/>
        <v>0</v>
      </c>
      <c r="CO49" s="33">
        <f t="shared" si="3"/>
        <v>0</v>
      </c>
      <c r="CP49" s="34">
        <f t="shared" si="4"/>
        <v>0</v>
      </c>
      <c r="CQ49" s="34">
        <f t="shared" si="5"/>
        <v>0</v>
      </c>
      <c r="CR49" s="34">
        <f t="shared" si="6"/>
        <v>0</v>
      </c>
      <c r="CS49" s="34">
        <f t="shared" si="7"/>
        <v>0</v>
      </c>
    </row>
    <row r="50" spans="2:97" hidden="1">
      <c r="B50" s="3" t="s">
        <v>100</v>
      </c>
      <c r="C50" s="3" t="s">
        <v>101</v>
      </c>
      <c r="D50" s="3" t="s">
        <v>86</v>
      </c>
      <c r="E50" s="36"/>
      <c r="F50" s="36"/>
      <c r="G50" s="36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3">
        <f t="shared" si="0"/>
        <v>0</v>
      </c>
      <c r="CL50" s="33">
        <f t="shared" si="0"/>
        <v>0</v>
      </c>
      <c r="CM50" s="33">
        <f t="shared" si="1"/>
        <v>0</v>
      </c>
      <c r="CN50" s="33">
        <f t="shared" si="2"/>
        <v>0</v>
      </c>
      <c r="CO50" s="33">
        <f t="shared" si="3"/>
        <v>0</v>
      </c>
      <c r="CP50" s="34">
        <f t="shared" si="4"/>
        <v>0</v>
      </c>
      <c r="CQ50" s="34">
        <f t="shared" si="5"/>
        <v>0</v>
      </c>
      <c r="CR50" s="34">
        <f t="shared" si="6"/>
        <v>0</v>
      </c>
      <c r="CS50" s="34">
        <f t="shared" si="7"/>
        <v>0</v>
      </c>
    </row>
    <row r="51" spans="2:97" hidden="1">
      <c r="B51" s="3" t="s">
        <v>102</v>
      </c>
      <c r="C51" s="3" t="s">
        <v>103</v>
      </c>
      <c r="D51" s="3" t="s">
        <v>38</v>
      </c>
      <c r="E51" s="36"/>
      <c r="F51" s="36"/>
      <c r="G51" s="36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3">
        <f t="shared" si="0"/>
        <v>0</v>
      </c>
      <c r="CL51" s="33">
        <f t="shared" si="0"/>
        <v>0</v>
      </c>
      <c r="CM51" s="33">
        <f t="shared" si="1"/>
        <v>0</v>
      </c>
      <c r="CN51" s="33">
        <f t="shared" si="2"/>
        <v>0</v>
      </c>
      <c r="CO51" s="33">
        <f t="shared" si="3"/>
        <v>0</v>
      </c>
      <c r="CP51" s="34">
        <f t="shared" si="4"/>
        <v>0</v>
      </c>
      <c r="CQ51" s="34">
        <f t="shared" si="5"/>
        <v>0</v>
      </c>
      <c r="CR51" s="34">
        <f t="shared" si="6"/>
        <v>0</v>
      </c>
      <c r="CS51" s="34">
        <f t="shared" si="7"/>
        <v>0</v>
      </c>
    </row>
    <row r="52" spans="2:97" hidden="1">
      <c r="B52" s="3" t="s">
        <v>104</v>
      </c>
      <c r="C52" s="3" t="s">
        <v>105</v>
      </c>
      <c r="D52" s="3" t="s">
        <v>38</v>
      </c>
      <c r="E52" s="36"/>
      <c r="F52" s="36"/>
      <c r="G52" s="36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3">
        <f t="shared" si="0"/>
        <v>0</v>
      </c>
      <c r="CL52" s="33">
        <f t="shared" si="0"/>
        <v>0</v>
      </c>
      <c r="CM52" s="33">
        <f t="shared" si="1"/>
        <v>0</v>
      </c>
      <c r="CN52" s="33">
        <f t="shared" si="2"/>
        <v>0</v>
      </c>
      <c r="CO52" s="33">
        <f t="shared" si="3"/>
        <v>0</v>
      </c>
      <c r="CP52" s="34">
        <f t="shared" si="4"/>
        <v>0</v>
      </c>
      <c r="CQ52" s="34">
        <f t="shared" si="5"/>
        <v>0</v>
      </c>
      <c r="CR52" s="34">
        <f t="shared" si="6"/>
        <v>0</v>
      </c>
      <c r="CS52" s="34">
        <f t="shared" si="7"/>
        <v>0</v>
      </c>
    </row>
    <row r="53" spans="2:97" hidden="1">
      <c r="B53" s="3" t="s">
        <v>106</v>
      </c>
      <c r="C53" s="3" t="s">
        <v>107</v>
      </c>
      <c r="D53" s="3" t="s">
        <v>35</v>
      </c>
      <c r="E53" s="36"/>
      <c r="F53" s="36"/>
      <c r="G53" s="36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3">
        <f t="shared" si="0"/>
        <v>0</v>
      </c>
      <c r="CL53" s="33">
        <f t="shared" si="0"/>
        <v>0</v>
      </c>
      <c r="CM53" s="33">
        <f t="shared" si="1"/>
        <v>0</v>
      </c>
      <c r="CN53" s="33">
        <f t="shared" si="2"/>
        <v>0</v>
      </c>
      <c r="CO53" s="33">
        <f t="shared" si="3"/>
        <v>0</v>
      </c>
      <c r="CP53" s="34">
        <f t="shared" si="4"/>
        <v>0</v>
      </c>
      <c r="CQ53" s="34">
        <f t="shared" si="5"/>
        <v>0</v>
      </c>
      <c r="CR53" s="34">
        <f t="shared" si="6"/>
        <v>0</v>
      </c>
      <c r="CS53" s="34">
        <f t="shared" si="7"/>
        <v>0</v>
      </c>
    </row>
    <row r="54" spans="2:97" hidden="1">
      <c r="B54" s="3" t="s">
        <v>108</v>
      </c>
      <c r="C54" s="3" t="s">
        <v>109</v>
      </c>
      <c r="D54" s="3" t="s">
        <v>35</v>
      </c>
      <c r="E54" s="36"/>
      <c r="F54" s="36"/>
      <c r="G54" s="36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3">
        <f t="shared" si="0"/>
        <v>0</v>
      </c>
      <c r="CL54" s="33">
        <f t="shared" si="0"/>
        <v>0</v>
      </c>
      <c r="CM54" s="33">
        <f t="shared" si="1"/>
        <v>0</v>
      </c>
      <c r="CN54" s="33">
        <f t="shared" si="2"/>
        <v>0</v>
      </c>
      <c r="CO54" s="33">
        <f t="shared" si="3"/>
        <v>0</v>
      </c>
      <c r="CP54" s="34">
        <f t="shared" si="4"/>
        <v>0</v>
      </c>
      <c r="CQ54" s="34">
        <f t="shared" si="5"/>
        <v>0</v>
      </c>
      <c r="CR54" s="34">
        <f t="shared" si="6"/>
        <v>0</v>
      </c>
      <c r="CS54" s="34">
        <f t="shared" si="7"/>
        <v>0</v>
      </c>
    </row>
    <row r="55" spans="2:97" hidden="1">
      <c r="B55" s="3" t="s">
        <v>110</v>
      </c>
      <c r="C55" s="3" t="s">
        <v>111</v>
      </c>
      <c r="D55" s="3" t="s">
        <v>35</v>
      </c>
      <c r="E55" s="36"/>
      <c r="F55" s="36"/>
      <c r="G55" s="36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3">
        <f t="shared" si="0"/>
        <v>0</v>
      </c>
      <c r="CL55" s="33">
        <f t="shared" si="0"/>
        <v>0</v>
      </c>
      <c r="CM55" s="33">
        <f t="shared" si="1"/>
        <v>0</v>
      </c>
      <c r="CN55" s="33">
        <f t="shared" si="2"/>
        <v>0</v>
      </c>
      <c r="CO55" s="33">
        <f t="shared" si="3"/>
        <v>0</v>
      </c>
      <c r="CP55" s="34">
        <f t="shared" si="4"/>
        <v>0</v>
      </c>
      <c r="CQ55" s="34">
        <f t="shared" si="5"/>
        <v>0</v>
      </c>
      <c r="CR55" s="34">
        <f t="shared" si="6"/>
        <v>0</v>
      </c>
      <c r="CS55" s="34">
        <f t="shared" si="7"/>
        <v>0</v>
      </c>
    </row>
    <row r="56" spans="2:97" hidden="1">
      <c r="B56" s="3" t="s">
        <v>112</v>
      </c>
      <c r="C56" s="3" t="s">
        <v>113</v>
      </c>
      <c r="D56" s="3" t="s">
        <v>114</v>
      </c>
      <c r="E56" s="38"/>
      <c r="F56" s="36"/>
      <c r="G56" s="36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8"/>
      <c r="AA56" s="37"/>
      <c r="AB56" s="36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8"/>
      <c r="AV56" s="37"/>
      <c r="AW56" s="36"/>
      <c r="AX56" s="37"/>
      <c r="AY56" s="37"/>
      <c r="AZ56" s="36"/>
      <c r="BA56" s="37"/>
      <c r="BB56" s="37"/>
      <c r="BC56" s="36"/>
      <c r="BD56" s="37"/>
      <c r="BE56" s="37"/>
      <c r="BF56" s="36"/>
      <c r="BG56" s="37"/>
      <c r="BH56" s="37"/>
      <c r="BI56" s="36"/>
      <c r="BJ56" s="37"/>
      <c r="BK56" s="37"/>
      <c r="BL56" s="36"/>
      <c r="BM56" s="37"/>
      <c r="BN56" s="37"/>
      <c r="BO56" s="36"/>
      <c r="BP56" s="38"/>
      <c r="BQ56" s="37"/>
      <c r="BR56" s="36"/>
      <c r="BS56" s="37"/>
      <c r="BT56" s="37"/>
      <c r="BU56" s="36"/>
      <c r="BV56" s="37"/>
      <c r="BW56" s="37"/>
      <c r="BX56" s="36"/>
      <c r="BY56" s="37"/>
      <c r="BZ56" s="37"/>
      <c r="CA56" s="36"/>
      <c r="CB56" s="37"/>
      <c r="CC56" s="37"/>
      <c r="CD56" s="36"/>
      <c r="CE56" s="37"/>
      <c r="CF56" s="37"/>
      <c r="CG56" s="36"/>
      <c r="CH56" s="37"/>
      <c r="CI56" s="37"/>
      <c r="CJ56" s="36"/>
      <c r="CK56" s="33">
        <f t="shared" si="0"/>
        <v>0</v>
      </c>
      <c r="CL56" s="33">
        <f t="shared" si="0"/>
        <v>0</v>
      </c>
      <c r="CM56" s="33">
        <f t="shared" si="1"/>
        <v>0</v>
      </c>
      <c r="CN56" s="33">
        <f t="shared" si="2"/>
        <v>0</v>
      </c>
      <c r="CO56" s="33">
        <f t="shared" si="3"/>
        <v>0</v>
      </c>
      <c r="CP56" s="34">
        <f t="shared" si="4"/>
        <v>0</v>
      </c>
      <c r="CQ56" s="34">
        <f t="shared" si="5"/>
        <v>0</v>
      </c>
      <c r="CR56" s="34">
        <f t="shared" si="6"/>
        <v>0</v>
      </c>
      <c r="CS56" s="34">
        <f t="shared" si="7"/>
        <v>0</v>
      </c>
    </row>
    <row r="57" spans="2:97" hidden="1">
      <c r="B57" s="3" t="s">
        <v>115</v>
      </c>
      <c r="C57" s="3" t="s">
        <v>116</v>
      </c>
      <c r="D57" s="3" t="s">
        <v>63</v>
      </c>
      <c r="E57" s="36"/>
      <c r="F57" s="36"/>
      <c r="G57" s="36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8"/>
      <c r="AA57" s="37"/>
      <c r="AB57" s="36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8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8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3">
        <f t="shared" si="0"/>
        <v>0</v>
      </c>
      <c r="CL57" s="33">
        <f t="shared" si="0"/>
        <v>0</v>
      </c>
      <c r="CM57" s="33">
        <f t="shared" si="1"/>
        <v>0</v>
      </c>
      <c r="CN57" s="33">
        <f t="shared" si="2"/>
        <v>0</v>
      </c>
      <c r="CO57" s="33">
        <f t="shared" si="3"/>
        <v>0</v>
      </c>
      <c r="CP57" s="34">
        <f t="shared" si="4"/>
        <v>0</v>
      </c>
      <c r="CQ57" s="34">
        <f t="shared" si="5"/>
        <v>0</v>
      </c>
      <c r="CR57" s="34">
        <f t="shared" si="6"/>
        <v>0</v>
      </c>
      <c r="CS57" s="34">
        <f t="shared" si="7"/>
        <v>0</v>
      </c>
    </row>
    <row r="58" spans="2:97" hidden="1">
      <c r="B58" s="3" t="s">
        <v>117</v>
      </c>
      <c r="C58" s="3" t="s">
        <v>118</v>
      </c>
      <c r="D58" s="3" t="s">
        <v>38</v>
      </c>
      <c r="E58" s="36"/>
      <c r="F58" s="36"/>
      <c r="G58" s="36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8"/>
      <c r="AA58" s="37"/>
      <c r="AB58" s="36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8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8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3">
        <f t="shared" si="0"/>
        <v>0</v>
      </c>
      <c r="CL58" s="33">
        <f t="shared" si="0"/>
        <v>0</v>
      </c>
      <c r="CM58" s="33">
        <f t="shared" si="1"/>
        <v>0</v>
      </c>
      <c r="CN58" s="33">
        <f t="shared" si="2"/>
        <v>0</v>
      </c>
      <c r="CO58" s="33">
        <f t="shared" si="3"/>
        <v>0</v>
      </c>
      <c r="CP58" s="34">
        <f t="shared" si="4"/>
        <v>0</v>
      </c>
      <c r="CQ58" s="34">
        <f t="shared" si="5"/>
        <v>0</v>
      </c>
      <c r="CR58" s="34">
        <f t="shared" si="6"/>
        <v>0</v>
      </c>
      <c r="CS58" s="34">
        <f t="shared" si="7"/>
        <v>0</v>
      </c>
    </row>
    <row r="59" spans="2:97" hidden="1">
      <c r="B59" s="3" t="s">
        <v>119</v>
      </c>
      <c r="C59" s="3" t="s">
        <v>120</v>
      </c>
      <c r="D59" s="3" t="s">
        <v>60</v>
      </c>
      <c r="E59" s="36"/>
      <c r="F59" s="36"/>
      <c r="G59" s="36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8"/>
      <c r="AA59" s="37"/>
      <c r="AB59" s="36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8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8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3">
        <f t="shared" si="0"/>
        <v>0</v>
      </c>
      <c r="CL59" s="33">
        <f t="shared" si="0"/>
        <v>0</v>
      </c>
      <c r="CM59" s="33">
        <f t="shared" si="1"/>
        <v>0</v>
      </c>
      <c r="CN59" s="33">
        <f t="shared" si="2"/>
        <v>0</v>
      </c>
      <c r="CO59" s="33">
        <f t="shared" si="3"/>
        <v>0</v>
      </c>
      <c r="CP59" s="34">
        <f t="shared" si="4"/>
        <v>0</v>
      </c>
      <c r="CQ59" s="34">
        <f t="shared" si="5"/>
        <v>0</v>
      </c>
      <c r="CR59" s="34">
        <f t="shared" si="6"/>
        <v>0</v>
      </c>
      <c r="CS59" s="34">
        <f t="shared" si="7"/>
        <v>0</v>
      </c>
    </row>
    <row r="60" spans="2:97" hidden="1">
      <c r="B60" s="3" t="s">
        <v>121</v>
      </c>
      <c r="C60" s="3" t="s">
        <v>122</v>
      </c>
      <c r="D60" s="3" t="s">
        <v>38</v>
      </c>
      <c r="E60" s="36"/>
      <c r="F60" s="36"/>
      <c r="G60" s="36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8"/>
      <c r="AA60" s="37"/>
      <c r="AB60" s="36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8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8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3">
        <f t="shared" si="0"/>
        <v>0</v>
      </c>
      <c r="CL60" s="33">
        <f t="shared" si="0"/>
        <v>0</v>
      </c>
      <c r="CM60" s="33">
        <f t="shared" si="1"/>
        <v>0</v>
      </c>
      <c r="CN60" s="33">
        <f t="shared" si="2"/>
        <v>0</v>
      </c>
      <c r="CO60" s="33">
        <f t="shared" si="3"/>
        <v>0</v>
      </c>
      <c r="CP60" s="34">
        <f t="shared" si="4"/>
        <v>0</v>
      </c>
      <c r="CQ60" s="34">
        <f t="shared" si="5"/>
        <v>0</v>
      </c>
      <c r="CR60" s="34">
        <f t="shared" si="6"/>
        <v>0</v>
      </c>
      <c r="CS60" s="34">
        <f t="shared" si="7"/>
        <v>0</v>
      </c>
    </row>
    <row r="61" spans="2:97" hidden="1">
      <c r="B61" s="3" t="s">
        <v>123</v>
      </c>
      <c r="C61" s="3" t="s">
        <v>124</v>
      </c>
      <c r="D61" s="3" t="s">
        <v>38</v>
      </c>
      <c r="E61" s="36"/>
      <c r="F61" s="36"/>
      <c r="G61" s="36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8"/>
      <c r="AA61" s="37"/>
      <c r="AB61" s="36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8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8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3">
        <f t="shared" si="0"/>
        <v>0</v>
      </c>
      <c r="CL61" s="33">
        <f t="shared" si="0"/>
        <v>0</v>
      </c>
      <c r="CM61" s="33">
        <f t="shared" si="1"/>
        <v>0</v>
      </c>
      <c r="CN61" s="33">
        <f t="shared" si="2"/>
        <v>0</v>
      </c>
      <c r="CO61" s="33">
        <f t="shared" si="3"/>
        <v>0</v>
      </c>
      <c r="CP61" s="34">
        <f t="shared" si="4"/>
        <v>0</v>
      </c>
      <c r="CQ61" s="34">
        <f t="shared" si="5"/>
        <v>0</v>
      </c>
      <c r="CR61" s="34">
        <f t="shared" si="6"/>
        <v>0</v>
      </c>
      <c r="CS61" s="34">
        <f t="shared" si="7"/>
        <v>0</v>
      </c>
    </row>
    <row r="62" spans="2:97" hidden="1">
      <c r="B62" s="3" t="s">
        <v>125</v>
      </c>
      <c r="C62" s="3" t="s">
        <v>126</v>
      </c>
      <c r="D62" s="3" t="s">
        <v>86</v>
      </c>
      <c r="E62" s="36"/>
      <c r="F62" s="36"/>
      <c r="G62" s="36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8"/>
      <c r="AA62" s="37"/>
      <c r="AB62" s="36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8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8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3">
        <f t="shared" si="0"/>
        <v>0</v>
      </c>
      <c r="CL62" s="33">
        <f t="shared" si="0"/>
        <v>0</v>
      </c>
      <c r="CM62" s="33">
        <f t="shared" si="1"/>
        <v>0</v>
      </c>
      <c r="CN62" s="33">
        <f t="shared" si="2"/>
        <v>0</v>
      </c>
      <c r="CO62" s="33">
        <f t="shared" si="3"/>
        <v>0</v>
      </c>
      <c r="CP62" s="34">
        <f t="shared" si="4"/>
        <v>0</v>
      </c>
      <c r="CQ62" s="34">
        <f t="shared" si="5"/>
        <v>0</v>
      </c>
      <c r="CR62" s="34">
        <f t="shared" si="6"/>
        <v>0</v>
      </c>
      <c r="CS62" s="34">
        <f t="shared" si="7"/>
        <v>0</v>
      </c>
    </row>
    <row r="63" spans="2:97" hidden="1">
      <c r="B63" s="3" t="s">
        <v>127</v>
      </c>
      <c r="C63" s="3" t="s">
        <v>128</v>
      </c>
      <c r="D63" s="3" t="s">
        <v>38</v>
      </c>
      <c r="E63" s="36"/>
      <c r="F63" s="36"/>
      <c r="G63" s="36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8"/>
      <c r="AA63" s="37"/>
      <c r="AB63" s="36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8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8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3">
        <f t="shared" si="0"/>
        <v>0</v>
      </c>
      <c r="CL63" s="33">
        <f t="shared" si="0"/>
        <v>0</v>
      </c>
      <c r="CM63" s="33">
        <f t="shared" si="1"/>
        <v>0</v>
      </c>
      <c r="CN63" s="33">
        <f t="shared" si="2"/>
        <v>0</v>
      </c>
      <c r="CO63" s="33">
        <f t="shared" si="3"/>
        <v>0</v>
      </c>
      <c r="CP63" s="34">
        <f t="shared" si="4"/>
        <v>0</v>
      </c>
      <c r="CQ63" s="34">
        <f t="shared" si="5"/>
        <v>0</v>
      </c>
      <c r="CR63" s="34">
        <f t="shared" si="6"/>
        <v>0</v>
      </c>
      <c r="CS63" s="34">
        <f t="shared" si="7"/>
        <v>0</v>
      </c>
    </row>
    <row r="64" spans="2:97" hidden="1">
      <c r="B64" s="3" t="s">
        <v>129</v>
      </c>
      <c r="C64" s="3" t="s">
        <v>130</v>
      </c>
      <c r="D64" s="3" t="s">
        <v>38</v>
      </c>
      <c r="E64" s="36"/>
      <c r="F64" s="36"/>
      <c r="G64" s="36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8"/>
      <c r="AA64" s="37"/>
      <c r="AB64" s="36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8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8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3">
        <f t="shared" si="0"/>
        <v>0</v>
      </c>
      <c r="CL64" s="33">
        <f t="shared" si="0"/>
        <v>0</v>
      </c>
      <c r="CM64" s="33">
        <f t="shared" si="1"/>
        <v>0</v>
      </c>
      <c r="CN64" s="33">
        <f t="shared" si="2"/>
        <v>0</v>
      </c>
      <c r="CO64" s="33">
        <f t="shared" si="3"/>
        <v>0</v>
      </c>
      <c r="CP64" s="34">
        <f t="shared" si="4"/>
        <v>0</v>
      </c>
      <c r="CQ64" s="34">
        <f t="shared" si="5"/>
        <v>0</v>
      </c>
      <c r="CR64" s="34">
        <f t="shared" si="6"/>
        <v>0</v>
      </c>
      <c r="CS64" s="34">
        <f t="shared" si="7"/>
        <v>0</v>
      </c>
    </row>
    <row r="65" spans="2:97" hidden="1">
      <c r="B65" s="3" t="s">
        <v>131</v>
      </c>
      <c r="C65" s="3" t="s">
        <v>132</v>
      </c>
      <c r="D65" s="3" t="s">
        <v>38</v>
      </c>
      <c r="E65" s="36"/>
      <c r="F65" s="36"/>
      <c r="G65" s="36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8"/>
      <c r="AA65" s="37"/>
      <c r="AB65" s="36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8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8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3">
        <f t="shared" si="0"/>
        <v>0</v>
      </c>
      <c r="CL65" s="33">
        <f t="shared" si="0"/>
        <v>0</v>
      </c>
      <c r="CM65" s="33">
        <f t="shared" si="1"/>
        <v>0</v>
      </c>
      <c r="CN65" s="33">
        <f t="shared" si="2"/>
        <v>0</v>
      </c>
      <c r="CO65" s="33">
        <f t="shared" si="3"/>
        <v>0</v>
      </c>
      <c r="CP65" s="34">
        <f t="shared" si="4"/>
        <v>0</v>
      </c>
      <c r="CQ65" s="34">
        <f t="shared" si="5"/>
        <v>0</v>
      </c>
      <c r="CR65" s="34">
        <f t="shared" si="6"/>
        <v>0</v>
      </c>
      <c r="CS65" s="34">
        <f t="shared" si="7"/>
        <v>0</v>
      </c>
    </row>
    <row r="66" spans="2:97" hidden="1">
      <c r="B66" s="3" t="s">
        <v>133</v>
      </c>
      <c r="C66" s="3" t="s">
        <v>134</v>
      </c>
      <c r="D66" s="3" t="s">
        <v>38</v>
      </c>
      <c r="E66" s="36"/>
      <c r="F66" s="36"/>
      <c r="G66" s="36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8"/>
      <c r="AA66" s="37"/>
      <c r="AB66" s="36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8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8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3">
        <f t="shared" si="0"/>
        <v>0</v>
      </c>
      <c r="CL66" s="33">
        <f t="shared" si="0"/>
        <v>0</v>
      </c>
      <c r="CM66" s="33">
        <f t="shared" si="1"/>
        <v>0</v>
      </c>
      <c r="CN66" s="33">
        <f t="shared" si="2"/>
        <v>0</v>
      </c>
      <c r="CO66" s="33">
        <f t="shared" si="3"/>
        <v>0</v>
      </c>
      <c r="CP66" s="34">
        <f t="shared" si="4"/>
        <v>0</v>
      </c>
      <c r="CQ66" s="34">
        <f t="shared" si="5"/>
        <v>0</v>
      </c>
      <c r="CR66" s="34">
        <f t="shared" si="6"/>
        <v>0</v>
      </c>
      <c r="CS66" s="34">
        <f t="shared" si="7"/>
        <v>0</v>
      </c>
    </row>
    <row r="67" spans="2:97" hidden="1">
      <c r="B67" s="3" t="s">
        <v>135</v>
      </c>
      <c r="C67" s="3" t="s">
        <v>136</v>
      </c>
      <c r="D67" s="3" t="s">
        <v>97</v>
      </c>
      <c r="E67" s="36"/>
      <c r="F67" s="36"/>
      <c r="G67" s="36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8"/>
      <c r="AA67" s="37"/>
      <c r="AB67" s="36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8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8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3">
        <f t="shared" si="0"/>
        <v>0</v>
      </c>
      <c r="CL67" s="33">
        <f t="shared" si="0"/>
        <v>0</v>
      </c>
      <c r="CM67" s="33">
        <f t="shared" si="1"/>
        <v>0</v>
      </c>
      <c r="CN67" s="33">
        <f t="shared" si="2"/>
        <v>0</v>
      </c>
      <c r="CO67" s="33">
        <f t="shared" si="3"/>
        <v>0</v>
      </c>
      <c r="CP67" s="34">
        <f t="shared" si="4"/>
        <v>0</v>
      </c>
      <c r="CQ67" s="34">
        <f t="shared" si="5"/>
        <v>0</v>
      </c>
      <c r="CR67" s="34">
        <f t="shared" si="6"/>
        <v>0</v>
      </c>
      <c r="CS67" s="34">
        <f t="shared" si="7"/>
        <v>0</v>
      </c>
    </row>
    <row r="68" spans="2:97" hidden="1">
      <c r="B68" s="3" t="s">
        <v>137</v>
      </c>
      <c r="C68" s="3" t="s">
        <v>138</v>
      </c>
      <c r="D68" s="3" t="s">
        <v>63</v>
      </c>
      <c r="E68" s="36"/>
      <c r="F68" s="36"/>
      <c r="G68" s="36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8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8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8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3">
        <f t="shared" si="0"/>
        <v>0</v>
      </c>
      <c r="CL68" s="33">
        <f t="shared" si="0"/>
        <v>0</v>
      </c>
      <c r="CM68" s="33">
        <f t="shared" si="1"/>
        <v>0</v>
      </c>
      <c r="CN68" s="33">
        <f t="shared" si="2"/>
        <v>0</v>
      </c>
      <c r="CO68" s="33">
        <f t="shared" si="3"/>
        <v>0</v>
      </c>
      <c r="CP68" s="34">
        <f t="shared" si="4"/>
        <v>0</v>
      </c>
      <c r="CQ68" s="34">
        <f t="shared" si="5"/>
        <v>0</v>
      </c>
      <c r="CR68" s="34">
        <f t="shared" si="6"/>
        <v>0</v>
      </c>
      <c r="CS68" s="34">
        <f t="shared" si="7"/>
        <v>0</v>
      </c>
    </row>
    <row r="69" spans="2:97" hidden="1">
      <c r="B69" s="3" t="s">
        <v>139</v>
      </c>
      <c r="C69" s="3" t="s">
        <v>140</v>
      </c>
      <c r="D69" s="3" t="s">
        <v>141</v>
      </c>
      <c r="E69" s="36"/>
      <c r="F69" s="36"/>
      <c r="G69" s="36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8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8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8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3">
        <f t="shared" si="0"/>
        <v>0</v>
      </c>
      <c r="CL69" s="33">
        <f t="shared" si="0"/>
        <v>0</v>
      </c>
      <c r="CM69" s="33">
        <f t="shared" si="1"/>
        <v>0</v>
      </c>
      <c r="CN69" s="33">
        <f t="shared" si="2"/>
        <v>0</v>
      </c>
      <c r="CO69" s="33">
        <f t="shared" si="3"/>
        <v>0</v>
      </c>
      <c r="CP69" s="34">
        <f t="shared" si="4"/>
        <v>0</v>
      </c>
      <c r="CQ69" s="34">
        <f t="shared" si="5"/>
        <v>0</v>
      </c>
      <c r="CR69" s="34">
        <f t="shared" si="6"/>
        <v>0</v>
      </c>
      <c r="CS69" s="34">
        <f t="shared" si="7"/>
        <v>0</v>
      </c>
    </row>
    <row r="70" spans="2:97" hidden="1">
      <c r="B70" s="3" t="s">
        <v>142</v>
      </c>
      <c r="C70" s="3" t="s">
        <v>143</v>
      </c>
      <c r="D70" s="3" t="s">
        <v>38</v>
      </c>
      <c r="E70" s="36"/>
      <c r="F70" s="36"/>
      <c r="G70" s="36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8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8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8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3">
        <f t="shared" si="0"/>
        <v>0</v>
      </c>
      <c r="CL70" s="33">
        <f t="shared" si="0"/>
        <v>0</v>
      </c>
      <c r="CM70" s="33">
        <f t="shared" si="1"/>
        <v>0</v>
      </c>
      <c r="CN70" s="33">
        <f t="shared" si="2"/>
        <v>0</v>
      </c>
      <c r="CO70" s="33">
        <f t="shared" si="3"/>
        <v>0</v>
      </c>
      <c r="CP70" s="34">
        <f t="shared" si="4"/>
        <v>0</v>
      </c>
      <c r="CQ70" s="34">
        <f t="shared" si="5"/>
        <v>0</v>
      </c>
      <c r="CR70" s="34">
        <f t="shared" si="6"/>
        <v>0</v>
      </c>
      <c r="CS70" s="34">
        <f t="shared" si="7"/>
        <v>0</v>
      </c>
    </row>
    <row r="71" spans="2:97" hidden="1">
      <c r="B71" s="3" t="s">
        <v>144</v>
      </c>
      <c r="C71" s="3" t="s">
        <v>145</v>
      </c>
      <c r="D71" s="3" t="s">
        <v>38</v>
      </c>
      <c r="E71" s="36"/>
      <c r="F71" s="36"/>
      <c r="G71" s="36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8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8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8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3">
        <f t="shared" si="0"/>
        <v>0</v>
      </c>
      <c r="CL71" s="33">
        <f t="shared" si="0"/>
        <v>0</v>
      </c>
      <c r="CM71" s="33">
        <f t="shared" si="1"/>
        <v>0</v>
      </c>
      <c r="CN71" s="33">
        <f t="shared" si="2"/>
        <v>0</v>
      </c>
      <c r="CO71" s="33">
        <f t="shared" si="3"/>
        <v>0</v>
      </c>
      <c r="CP71" s="34">
        <f t="shared" si="4"/>
        <v>0</v>
      </c>
      <c r="CQ71" s="34">
        <f t="shared" si="5"/>
        <v>0</v>
      </c>
      <c r="CR71" s="34">
        <f t="shared" si="6"/>
        <v>0</v>
      </c>
      <c r="CS71" s="34">
        <f t="shared" si="7"/>
        <v>0</v>
      </c>
    </row>
    <row r="72" spans="2:97" hidden="1">
      <c r="B72" s="3" t="s">
        <v>146</v>
      </c>
      <c r="C72" s="3" t="s">
        <v>147</v>
      </c>
      <c r="D72" s="3" t="s">
        <v>38</v>
      </c>
      <c r="E72" s="36"/>
      <c r="F72" s="36"/>
      <c r="G72" s="36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8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8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8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3">
        <f t="shared" si="0"/>
        <v>0</v>
      </c>
      <c r="CL72" s="33">
        <f t="shared" si="0"/>
        <v>0</v>
      </c>
      <c r="CM72" s="33">
        <f t="shared" si="1"/>
        <v>0</v>
      </c>
      <c r="CN72" s="33">
        <f t="shared" si="2"/>
        <v>0</v>
      </c>
      <c r="CO72" s="33">
        <f t="shared" si="3"/>
        <v>0</v>
      </c>
      <c r="CP72" s="34">
        <f t="shared" si="4"/>
        <v>0</v>
      </c>
      <c r="CQ72" s="34">
        <f t="shared" si="5"/>
        <v>0</v>
      </c>
      <c r="CR72" s="34">
        <f t="shared" si="6"/>
        <v>0</v>
      </c>
      <c r="CS72" s="34">
        <f t="shared" si="7"/>
        <v>0</v>
      </c>
    </row>
    <row r="73" spans="2:97" hidden="1">
      <c r="B73" s="3" t="s">
        <v>148</v>
      </c>
      <c r="C73" s="3" t="s">
        <v>149</v>
      </c>
      <c r="D73" s="3" t="s">
        <v>38</v>
      </c>
      <c r="E73" s="36"/>
      <c r="F73" s="36"/>
      <c r="G73" s="36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8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8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8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3">
        <f t="shared" si="0"/>
        <v>0</v>
      </c>
      <c r="CL73" s="33">
        <f t="shared" si="0"/>
        <v>0</v>
      </c>
      <c r="CM73" s="33">
        <f t="shared" si="1"/>
        <v>0</v>
      </c>
      <c r="CN73" s="33">
        <f t="shared" si="2"/>
        <v>0</v>
      </c>
      <c r="CO73" s="33">
        <f t="shared" si="3"/>
        <v>0</v>
      </c>
      <c r="CP73" s="34">
        <f t="shared" si="4"/>
        <v>0</v>
      </c>
      <c r="CQ73" s="34">
        <f t="shared" si="5"/>
        <v>0</v>
      </c>
      <c r="CR73" s="34">
        <f t="shared" si="6"/>
        <v>0</v>
      </c>
      <c r="CS73" s="34">
        <f t="shared" si="7"/>
        <v>0</v>
      </c>
    </row>
    <row r="74" spans="2:97" hidden="1">
      <c r="B74" s="3" t="s">
        <v>150</v>
      </c>
      <c r="C74" s="3" t="s">
        <v>151</v>
      </c>
      <c r="D74" s="3" t="s">
        <v>38</v>
      </c>
      <c r="E74" s="36"/>
      <c r="F74" s="36"/>
      <c r="G74" s="36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8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8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8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3">
        <f t="shared" si="0"/>
        <v>0</v>
      </c>
      <c r="CL74" s="33">
        <f t="shared" si="0"/>
        <v>0</v>
      </c>
      <c r="CM74" s="33">
        <f t="shared" si="1"/>
        <v>0</v>
      </c>
      <c r="CN74" s="33">
        <f t="shared" si="2"/>
        <v>0</v>
      </c>
      <c r="CO74" s="33">
        <f t="shared" si="3"/>
        <v>0</v>
      </c>
      <c r="CP74" s="34">
        <f t="shared" si="4"/>
        <v>0</v>
      </c>
      <c r="CQ74" s="34">
        <f t="shared" si="5"/>
        <v>0</v>
      </c>
      <c r="CR74" s="34">
        <f t="shared" si="6"/>
        <v>0</v>
      </c>
      <c r="CS74" s="34">
        <f t="shared" si="7"/>
        <v>0</v>
      </c>
    </row>
    <row r="75" spans="2:97" hidden="1">
      <c r="B75" s="3" t="s">
        <v>152</v>
      </c>
      <c r="C75" s="3" t="s">
        <v>153</v>
      </c>
      <c r="D75" s="3" t="s">
        <v>38</v>
      </c>
      <c r="E75" s="36"/>
      <c r="F75" s="36"/>
      <c r="G75" s="36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8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8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8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3">
        <f t="shared" si="0"/>
        <v>0</v>
      </c>
      <c r="CL75" s="33">
        <f t="shared" si="0"/>
        <v>0</v>
      </c>
      <c r="CM75" s="33">
        <f t="shared" si="1"/>
        <v>0</v>
      </c>
      <c r="CN75" s="33">
        <f t="shared" si="2"/>
        <v>0</v>
      </c>
      <c r="CO75" s="33">
        <f t="shared" si="3"/>
        <v>0</v>
      </c>
      <c r="CP75" s="34">
        <f t="shared" si="4"/>
        <v>0</v>
      </c>
      <c r="CQ75" s="34">
        <f t="shared" si="5"/>
        <v>0</v>
      </c>
      <c r="CR75" s="34">
        <f t="shared" si="6"/>
        <v>0</v>
      </c>
      <c r="CS75" s="34">
        <f t="shared" si="7"/>
        <v>0</v>
      </c>
    </row>
    <row r="76" spans="2:97" hidden="1">
      <c r="B76" s="3" t="s">
        <v>154</v>
      </c>
      <c r="C76" s="3" t="s">
        <v>155</v>
      </c>
      <c r="D76" s="3" t="s">
        <v>38</v>
      </c>
      <c r="E76" s="36"/>
      <c r="F76" s="36"/>
      <c r="G76" s="36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8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8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8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3">
        <f t="shared" si="0"/>
        <v>0</v>
      </c>
      <c r="CL76" s="33">
        <f t="shared" si="0"/>
        <v>0</v>
      </c>
      <c r="CM76" s="33">
        <f t="shared" si="1"/>
        <v>0</v>
      </c>
      <c r="CN76" s="33">
        <f t="shared" si="2"/>
        <v>0</v>
      </c>
      <c r="CO76" s="33">
        <f t="shared" si="3"/>
        <v>0</v>
      </c>
      <c r="CP76" s="34">
        <f t="shared" si="4"/>
        <v>0</v>
      </c>
      <c r="CQ76" s="34">
        <f t="shared" si="5"/>
        <v>0</v>
      </c>
      <c r="CR76" s="34">
        <f t="shared" si="6"/>
        <v>0</v>
      </c>
      <c r="CS76" s="34">
        <f t="shared" si="7"/>
        <v>0</v>
      </c>
    </row>
    <row r="77" spans="2:97" hidden="1">
      <c r="B77" s="3" t="s">
        <v>156</v>
      </c>
      <c r="C77" s="3" t="s">
        <v>157</v>
      </c>
      <c r="D77" s="3" t="s">
        <v>38</v>
      </c>
      <c r="E77" s="36"/>
      <c r="F77" s="36"/>
      <c r="G77" s="36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8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8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8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3">
        <f t="shared" si="0"/>
        <v>0</v>
      </c>
      <c r="CL77" s="33">
        <f t="shared" si="0"/>
        <v>0</v>
      </c>
      <c r="CM77" s="33">
        <f t="shared" si="1"/>
        <v>0</v>
      </c>
      <c r="CN77" s="33">
        <f t="shared" si="2"/>
        <v>0</v>
      </c>
      <c r="CO77" s="33">
        <f t="shared" si="3"/>
        <v>0</v>
      </c>
      <c r="CP77" s="34">
        <f t="shared" si="4"/>
        <v>0</v>
      </c>
      <c r="CQ77" s="34">
        <f t="shared" si="5"/>
        <v>0</v>
      </c>
      <c r="CR77" s="34">
        <f t="shared" si="6"/>
        <v>0</v>
      </c>
      <c r="CS77" s="34">
        <f t="shared" si="7"/>
        <v>0</v>
      </c>
    </row>
    <row r="78" spans="2:97" hidden="1">
      <c r="B78" s="3" t="s">
        <v>158</v>
      </c>
      <c r="C78" s="3" t="s">
        <v>157</v>
      </c>
      <c r="D78" s="3" t="s">
        <v>38</v>
      </c>
      <c r="E78" s="36"/>
      <c r="F78" s="36"/>
      <c r="G78" s="36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8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8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8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3">
        <f t="shared" si="0"/>
        <v>0</v>
      </c>
      <c r="CL78" s="33">
        <f t="shared" si="0"/>
        <v>0</v>
      </c>
      <c r="CM78" s="33">
        <f t="shared" si="1"/>
        <v>0</v>
      </c>
      <c r="CN78" s="33">
        <f t="shared" si="2"/>
        <v>0</v>
      </c>
      <c r="CO78" s="33">
        <f t="shared" si="3"/>
        <v>0</v>
      </c>
      <c r="CP78" s="34">
        <f t="shared" si="4"/>
        <v>0</v>
      </c>
      <c r="CQ78" s="34">
        <f t="shared" si="5"/>
        <v>0</v>
      </c>
      <c r="CR78" s="34">
        <f t="shared" si="6"/>
        <v>0</v>
      </c>
      <c r="CS78" s="34">
        <f t="shared" si="7"/>
        <v>0</v>
      </c>
    </row>
    <row r="79" spans="2:97" hidden="1">
      <c r="B79" s="3" t="s">
        <v>159</v>
      </c>
      <c r="C79" s="3" t="s">
        <v>160</v>
      </c>
      <c r="D79" s="3" t="s">
        <v>38</v>
      </c>
      <c r="E79" s="36"/>
      <c r="F79" s="36"/>
      <c r="G79" s="36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8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8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8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3">
        <f t="shared" si="0"/>
        <v>0</v>
      </c>
      <c r="CL79" s="33">
        <f t="shared" si="0"/>
        <v>0</v>
      </c>
      <c r="CM79" s="33">
        <f t="shared" si="1"/>
        <v>0</v>
      </c>
      <c r="CN79" s="33">
        <f t="shared" si="2"/>
        <v>0</v>
      </c>
      <c r="CO79" s="33">
        <f t="shared" si="3"/>
        <v>0</v>
      </c>
      <c r="CP79" s="34">
        <f t="shared" si="4"/>
        <v>0</v>
      </c>
      <c r="CQ79" s="34">
        <f t="shared" si="5"/>
        <v>0</v>
      </c>
      <c r="CR79" s="34">
        <f t="shared" si="6"/>
        <v>0</v>
      </c>
      <c r="CS79" s="34">
        <f t="shared" si="7"/>
        <v>0</v>
      </c>
    </row>
    <row r="80" spans="2:97" hidden="1">
      <c r="B80" s="3" t="s">
        <v>161</v>
      </c>
      <c r="C80" s="3" t="s">
        <v>162</v>
      </c>
      <c r="D80" s="3" t="s">
        <v>38</v>
      </c>
      <c r="E80" s="36"/>
      <c r="F80" s="36"/>
      <c r="G80" s="36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8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8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8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3">
        <f t="shared" si="0"/>
        <v>0</v>
      </c>
      <c r="CL80" s="33">
        <f t="shared" si="0"/>
        <v>0</v>
      </c>
      <c r="CM80" s="33">
        <f t="shared" si="1"/>
        <v>0</v>
      </c>
      <c r="CN80" s="33">
        <f t="shared" si="2"/>
        <v>0</v>
      </c>
      <c r="CO80" s="33">
        <f t="shared" si="3"/>
        <v>0</v>
      </c>
      <c r="CP80" s="34">
        <f t="shared" si="4"/>
        <v>0</v>
      </c>
      <c r="CQ80" s="34">
        <f t="shared" si="5"/>
        <v>0</v>
      </c>
      <c r="CR80" s="34">
        <f t="shared" si="6"/>
        <v>0</v>
      </c>
      <c r="CS80" s="34">
        <f t="shared" si="7"/>
        <v>0</v>
      </c>
    </row>
    <row r="81" spans="2:97" hidden="1">
      <c r="B81" s="3" t="s">
        <v>163</v>
      </c>
      <c r="C81" s="3" t="s">
        <v>164</v>
      </c>
      <c r="D81" s="3" t="s">
        <v>38</v>
      </c>
      <c r="E81" s="36"/>
      <c r="F81" s="36"/>
      <c r="G81" s="36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8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8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8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3">
        <f t="shared" si="0"/>
        <v>0</v>
      </c>
      <c r="CL81" s="33">
        <f t="shared" si="0"/>
        <v>0</v>
      </c>
      <c r="CM81" s="33">
        <f t="shared" si="1"/>
        <v>0</v>
      </c>
      <c r="CN81" s="33">
        <f t="shared" si="2"/>
        <v>0</v>
      </c>
      <c r="CO81" s="33">
        <f t="shared" si="3"/>
        <v>0</v>
      </c>
      <c r="CP81" s="34">
        <f t="shared" si="4"/>
        <v>0</v>
      </c>
      <c r="CQ81" s="34">
        <f t="shared" si="5"/>
        <v>0</v>
      </c>
      <c r="CR81" s="34">
        <f t="shared" si="6"/>
        <v>0</v>
      </c>
      <c r="CS81" s="34">
        <f t="shared" si="7"/>
        <v>0</v>
      </c>
    </row>
    <row r="82" spans="2:97" hidden="1">
      <c r="B82" s="3" t="s">
        <v>165</v>
      </c>
      <c r="C82" s="3" t="s">
        <v>166</v>
      </c>
      <c r="D82" s="3" t="s">
        <v>38</v>
      </c>
      <c r="E82" s="36"/>
      <c r="F82" s="36"/>
      <c r="G82" s="36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8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8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8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3">
        <f t="shared" si="0"/>
        <v>0</v>
      </c>
      <c r="CL82" s="33">
        <f t="shared" si="0"/>
        <v>0</v>
      </c>
      <c r="CM82" s="33">
        <f t="shared" si="1"/>
        <v>0</v>
      </c>
      <c r="CN82" s="33">
        <f t="shared" si="2"/>
        <v>0</v>
      </c>
      <c r="CO82" s="33">
        <f t="shared" si="3"/>
        <v>0</v>
      </c>
      <c r="CP82" s="34">
        <f t="shared" si="4"/>
        <v>0</v>
      </c>
      <c r="CQ82" s="34">
        <f t="shared" si="5"/>
        <v>0</v>
      </c>
      <c r="CR82" s="34">
        <f t="shared" si="6"/>
        <v>0</v>
      </c>
      <c r="CS82" s="34">
        <f t="shared" si="7"/>
        <v>0</v>
      </c>
    </row>
    <row r="83" spans="2:97" hidden="1">
      <c r="B83" s="3" t="s">
        <v>167</v>
      </c>
      <c r="C83" s="3" t="s">
        <v>168</v>
      </c>
      <c r="D83" s="3" t="s">
        <v>38</v>
      </c>
      <c r="E83" s="36"/>
      <c r="F83" s="36"/>
      <c r="G83" s="36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8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8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8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3">
        <f t="shared" si="0"/>
        <v>0</v>
      </c>
      <c r="CL83" s="33">
        <f t="shared" si="0"/>
        <v>0</v>
      </c>
      <c r="CM83" s="33">
        <f t="shared" si="1"/>
        <v>0</v>
      </c>
      <c r="CN83" s="33">
        <f t="shared" si="2"/>
        <v>0</v>
      </c>
      <c r="CO83" s="33">
        <f t="shared" si="3"/>
        <v>0</v>
      </c>
      <c r="CP83" s="34">
        <f t="shared" si="4"/>
        <v>0</v>
      </c>
      <c r="CQ83" s="34">
        <f t="shared" si="5"/>
        <v>0</v>
      </c>
      <c r="CR83" s="34">
        <f t="shared" si="6"/>
        <v>0</v>
      </c>
      <c r="CS83" s="34">
        <f t="shared" si="7"/>
        <v>0</v>
      </c>
    </row>
    <row r="84" spans="2:97" hidden="1">
      <c r="B84" s="3" t="s">
        <v>169</v>
      </c>
      <c r="C84" s="3" t="s">
        <v>170</v>
      </c>
      <c r="D84" s="3" t="s">
        <v>38</v>
      </c>
      <c r="E84" s="36"/>
      <c r="F84" s="36"/>
      <c r="G84" s="36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8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8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8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3">
        <f t="shared" si="0"/>
        <v>0</v>
      </c>
      <c r="CL84" s="33">
        <f t="shared" si="0"/>
        <v>0</v>
      </c>
      <c r="CM84" s="33">
        <f t="shared" si="1"/>
        <v>0</v>
      </c>
      <c r="CN84" s="33">
        <f t="shared" si="2"/>
        <v>0</v>
      </c>
      <c r="CO84" s="33">
        <f t="shared" si="3"/>
        <v>0</v>
      </c>
      <c r="CP84" s="34">
        <f t="shared" si="4"/>
        <v>0</v>
      </c>
      <c r="CQ84" s="34">
        <f t="shared" si="5"/>
        <v>0</v>
      </c>
      <c r="CR84" s="34">
        <f t="shared" si="6"/>
        <v>0</v>
      </c>
      <c r="CS84" s="34">
        <f t="shared" si="7"/>
        <v>0</v>
      </c>
    </row>
    <row r="85" spans="2:97" hidden="1">
      <c r="B85" s="3" t="s">
        <v>171</v>
      </c>
      <c r="C85" s="3" t="s">
        <v>172</v>
      </c>
      <c r="D85" s="3" t="s">
        <v>60</v>
      </c>
      <c r="E85" s="36"/>
      <c r="F85" s="36"/>
      <c r="G85" s="36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8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8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8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3">
        <f t="shared" ref="CK85:CL148" si="8">E85+H85+K85+N85+Q85+T85+W85+Z85+AC85+AF85+AI85+AL85+AO85+AR85+AU85+AX85+BA85+BD85+BG85+BJ85+BM85+BP85+BS85+BV85+BY85+CB85+CE85+CH85</f>
        <v>0</v>
      </c>
      <c r="CL85" s="33">
        <f t="shared" si="8"/>
        <v>0</v>
      </c>
      <c r="CM85" s="33">
        <f t="shared" ref="CM85:CM148" si="9">COUNTIF(E85:CJ85,"Present")</f>
        <v>0</v>
      </c>
      <c r="CN85" s="33">
        <f t="shared" ref="CN85:CN148" si="10">COUNTIF(E85:CJ85,"Weekend")</f>
        <v>0</v>
      </c>
      <c r="CO85" s="33">
        <f t="shared" ref="CO85:CO148" si="11">COUNTIF(E85:CJ85,"Security day")</f>
        <v>0</v>
      </c>
      <c r="CP85" s="34">
        <f t="shared" ref="CP85:CP148" si="12">COUNTIF(E85:CJ85,"Sick leave 70%")</f>
        <v>0</v>
      </c>
      <c r="CQ85" s="34">
        <f t="shared" ref="CQ85:CQ148" si="13">COUNTIF(E85:CJ85,"Unpaid")</f>
        <v>0</v>
      </c>
      <c r="CR85" s="34">
        <f t="shared" ref="CR85:CR148" si="14">COUNTIF(E85:CJ85,"illegal  absence")</f>
        <v>0</v>
      </c>
      <c r="CS85" s="34">
        <f t="shared" ref="CS85:CS148" si="15">COUNTIF(E85:CJ85,"Long Unpaid leave ")</f>
        <v>0</v>
      </c>
    </row>
    <row r="86" spans="2:97" hidden="1">
      <c r="B86" s="3" t="s">
        <v>173</v>
      </c>
      <c r="C86" s="3" t="s">
        <v>174</v>
      </c>
      <c r="D86" s="3" t="s">
        <v>38</v>
      </c>
      <c r="E86" s="36"/>
      <c r="F86" s="36"/>
      <c r="G86" s="36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8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8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8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3">
        <f t="shared" si="8"/>
        <v>0</v>
      </c>
      <c r="CL86" s="33">
        <f t="shared" si="8"/>
        <v>0</v>
      </c>
      <c r="CM86" s="33">
        <f t="shared" si="9"/>
        <v>0</v>
      </c>
      <c r="CN86" s="33">
        <f t="shared" si="10"/>
        <v>0</v>
      </c>
      <c r="CO86" s="33">
        <f t="shared" si="11"/>
        <v>0</v>
      </c>
      <c r="CP86" s="34">
        <f t="shared" si="12"/>
        <v>0</v>
      </c>
      <c r="CQ86" s="34">
        <f t="shared" si="13"/>
        <v>0</v>
      </c>
      <c r="CR86" s="34">
        <f t="shared" si="14"/>
        <v>0</v>
      </c>
      <c r="CS86" s="34">
        <f t="shared" si="15"/>
        <v>0</v>
      </c>
    </row>
    <row r="87" spans="2:97" hidden="1">
      <c r="B87" s="3" t="s">
        <v>175</v>
      </c>
      <c r="C87" s="3" t="s">
        <v>176</v>
      </c>
      <c r="D87" s="3" t="s">
        <v>38</v>
      </c>
      <c r="E87" s="36"/>
      <c r="F87" s="36"/>
      <c r="G87" s="36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8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8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8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3">
        <f t="shared" si="8"/>
        <v>0</v>
      </c>
      <c r="CL87" s="33">
        <f t="shared" si="8"/>
        <v>0</v>
      </c>
      <c r="CM87" s="33">
        <f t="shared" si="9"/>
        <v>0</v>
      </c>
      <c r="CN87" s="33">
        <f t="shared" si="10"/>
        <v>0</v>
      </c>
      <c r="CO87" s="33">
        <f t="shared" si="11"/>
        <v>0</v>
      </c>
      <c r="CP87" s="34">
        <f t="shared" si="12"/>
        <v>0</v>
      </c>
      <c r="CQ87" s="34">
        <f t="shared" si="13"/>
        <v>0</v>
      </c>
      <c r="CR87" s="34">
        <f t="shared" si="14"/>
        <v>0</v>
      </c>
      <c r="CS87" s="34">
        <f t="shared" si="15"/>
        <v>0</v>
      </c>
    </row>
    <row r="88" spans="2:97" hidden="1">
      <c r="B88" s="3" t="s">
        <v>177</v>
      </c>
      <c r="C88" s="3" t="s">
        <v>178</v>
      </c>
      <c r="D88" s="3" t="s">
        <v>38</v>
      </c>
      <c r="E88" s="36"/>
      <c r="F88" s="36"/>
      <c r="G88" s="36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8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8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8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3">
        <f t="shared" si="8"/>
        <v>0</v>
      </c>
      <c r="CL88" s="33">
        <f t="shared" si="8"/>
        <v>0</v>
      </c>
      <c r="CM88" s="33">
        <f t="shared" si="9"/>
        <v>0</v>
      </c>
      <c r="CN88" s="33">
        <f t="shared" si="10"/>
        <v>0</v>
      </c>
      <c r="CO88" s="33">
        <f t="shared" si="11"/>
        <v>0</v>
      </c>
      <c r="CP88" s="34">
        <f t="shared" si="12"/>
        <v>0</v>
      </c>
      <c r="CQ88" s="34">
        <f t="shared" si="13"/>
        <v>0</v>
      </c>
      <c r="CR88" s="34">
        <f t="shared" si="14"/>
        <v>0</v>
      </c>
      <c r="CS88" s="34">
        <f t="shared" si="15"/>
        <v>0</v>
      </c>
    </row>
    <row r="89" spans="2:97" hidden="1">
      <c r="B89" s="3" t="s">
        <v>179</v>
      </c>
      <c r="C89" s="3" t="s">
        <v>180</v>
      </c>
      <c r="D89" s="3" t="s">
        <v>38</v>
      </c>
      <c r="E89" s="38"/>
      <c r="F89" s="38"/>
      <c r="G89" s="38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8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8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8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3">
        <f t="shared" si="8"/>
        <v>0</v>
      </c>
      <c r="CL89" s="33">
        <f t="shared" si="8"/>
        <v>0</v>
      </c>
      <c r="CM89" s="33">
        <f t="shared" si="9"/>
        <v>0</v>
      </c>
      <c r="CN89" s="33">
        <f t="shared" si="10"/>
        <v>0</v>
      </c>
      <c r="CO89" s="33">
        <f t="shared" si="11"/>
        <v>0</v>
      </c>
      <c r="CP89" s="34">
        <f t="shared" si="12"/>
        <v>0</v>
      </c>
      <c r="CQ89" s="34">
        <f t="shared" si="13"/>
        <v>0</v>
      </c>
      <c r="CR89" s="34">
        <f t="shared" si="14"/>
        <v>0</v>
      </c>
      <c r="CS89" s="34">
        <f t="shared" si="15"/>
        <v>0</v>
      </c>
    </row>
    <row r="90" spans="2:97" hidden="1">
      <c r="B90" s="3" t="s">
        <v>181</v>
      </c>
      <c r="C90" s="3" t="s">
        <v>182</v>
      </c>
      <c r="D90" s="3" t="s">
        <v>183</v>
      </c>
      <c r="E90" s="38"/>
      <c r="F90" s="38"/>
      <c r="G90" s="38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8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8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8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3">
        <f t="shared" si="8"/>
        <v>0</v>
      </c>
      <c r="CL90" s="33">
        <f t="shared" si="8"/>
        <v>0</v>
      </c>
      <c r="CM90" s="33">
        <f t="shared" si="9"/>
        <v>0</v>
      </c>
      <c r="CN90" s="33">
        <f t="shared" si="10"/>
        <v>0</v>
      </c>
      <c r="CO90" s="33">
        <f t="shared" si="11"/>
        <v>0</v>
      </c>
      <c r="CP90" s="34">
        <f t="shared" si="12"/>
        <v>0</v>
      </c>
      <c r="CQ90" s="34">
        <f t="shared" si="13"/>
        <v>0</v>
      </c>
      <c r="CR90" s="34">
        <f t="shared" si="14"/>
        <v>0</v>
      </c>
      <c r="CS90" s="34">
        <f t="shared" si="15"/>
        <v>0</v>
      </c>
    </row>
    <row r="91" spans="2:97" hidden="1">
      <c r="B91" s="3" t="s">
        <v>184</v>
      </c>
      <c r="C91" s="3" t="s">
        <v>185</v>
      </c>
      <c r="D91" s="3" t="s">
        <v>38</v>
      </c>
      <c r="E91" s="38"/>
      <c r="F91" s="38"/>
      <c r="G91" s="38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8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8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8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3">
        <f t="shared" si="8"/>
        <v>0</v>
      </c>
      <c r="CL91" s="33">
        <f t="shared" si="8"/>
        <v>0</v>
      </c>
      <c r="CM91" s="33">
        <f t="shared" si="9"/>
        <v>0</v>
      </c>
      <c r="CN91" s="33">
        <f t="shared" si="10"/>
        <v>0</v>
      </c>
      <c r="CO91" s="33">
        <f t="shared" si="11"/>
        <v>0</v>
      </c>
      <c r="CP91" s="34">
        <f t="shared" si="12"/>
        <v>0</v>
      </c>
      <c r="CQ91" s="34">
        <f t="shared" si="13"/>
        <v>0</v>
      </c>
      <c r="CR91" s="34">
        <f t="shared" si="14"/>
        <v>0</v>
      </c>
      <c r="CS91" s="34">
        <f t="shared" si="15"/>
        <v>0</v>
      </c>
    </row>
    <row r="92" spans="2:97" hidden="1">
      <c r="B92" s="3" t="s">
        <v>186</v>
      </c>
      <c r="C92" s="3" t="s">
        <v>187</v>
      </c>
      <c r="D92" s="3" t="s">
        <v>60</v>
      </c>
      <c r="E92" s="38"/>
      <c r="F92" s="38"/>
      <c r="G92" s="38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8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8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8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3">
        <f t="shared" si="8"/>
        <v>0</v>
      </c>
      <c r="CL92" s="33">
        <f t="shared" si="8"/>
        <v>0</v>
      </c>
      <c r="CM92" s="33">
        <f t="shared" si="9"/>
        <v>0</v>
      </c>
      <c r="CN92" s="33">
        <f t="shared" si="10"/>
        <v>0</v>
      </c>
      <c r="CO92" s="33">
        <f t="shared" si="11"/>
        <v>0</v>
      </c>
      <c r="CP92" s="34">
        <f t="shared" si="12"/>
        <v>0</v>
      </c>
      <c r="CQ92" s="34">
        <f t="shared" si="13"/>
        <v>0</v>
      </c>
      <c r="CR92" s="34">
        <f t="shared" si="14"/>
        <v>0</v>
      </c>
      <c r="CS92" s="34">
        <f t="shared" si="15"/>
        <v>0</v>
      </c>
    </row>
    <row r="93" spans="2:97" hidden="1">
      <c r="B93" s="3" t="s">
        <v>188</v>
      </c>
      <c r="C93" s="3" t="s">
        <v>189</v>
      </c>
      <c r="D93" s="3" t="s">
        <v>190</v>
      </c>
      <c r="E93" s="29"/>
      <c r="G93" s="4" t="s">
        <v>14</v>
      </c>
      <c r="H93" s="39"/>
      <c r="I93" s="16"/>
      <c r="J93" s="3" t="s">
        <v>14</v>
      </c>
      <c r="K93" s="3">
        <v>8</v>
      </c>
      <c r="L93" s="16"/>
      <c r="M93" s="3" t="s">
        <v>12</v>
      </c>
      <c r="N93" s="3">
        <v>8</v>
      </c>
      <c r="P93" s="16" t="s">
        <v>12</v>
      </c>
      <c r="Q93" s="3">
        <v>8</v>
      </c>
      <c r="S93" s="16" t="s">
        <v>15</v>
      </c>
      <c r="T93" s="3">
        <v>8</v>
      </c>
      <c r="V93" s="16" t="s">
        <v>15</v>
      </c>
      <c r="W93" s="3">
        <v>8</v>
      </c>
      <c r="Y93" s="3" t="s">
        <v>12</v>
      </c>
      <c r="Z93" s="40"/>
      <c r="AB93" s="3" t="s">
        <v>14</v>
      </c>
      <c r="AC93" s="39"/>
      <c r="AE93" s="3" t="s">
        <v>14</v>
      </c>
      <c r="AF93" s="3">
        <v>8</v>
      </c>
      <c r="AH93" s="3" t="s">
        <v>12</v>
      </c>
      <c r="AI93" s="3">
        <v>8</v>
      </c>
      <c r="AK93" s="3" t="s">
        <v>12</v>
      </c>
      <c r="AL93" s="3">
        <v>8</v>
      </c>
      <c r="AN93" s="3" t="s">
        <v>12</v>
      </c>
      <c r="AO93" s="3">
        <v>8</v>
      </c>
      <c r="AQ93" s="3" t="s">
        <v>15</v>
      </c>
      <c r="AR93" s="3">
        <v>8</v>
      </c>
      <c r="AT93" s="3" t="s">
        <v>15</v>
      </c>
      <c r="AU93" s="40"/>
      <c r="AW93" s="3" t="s">
        <v>14</v>
      </c>
      <c r="AX93" s="39"/>
      <c r="AZ93" s="3" t="s">
        <v>14</v>
      </c>
      <c r="BA93" s="3">
        <v>8</v>
      </c>
      <c r="BC93" s="3" t="s">
        <v>12</v>
      </c>
      <c r="BD93" s="3">
        <v>8</v>
      </c>
      <c r="BF93" s="3" t="s">
        <v>12</v>
      </c>
      <c r="BG93" s="3">
        <v>8</v>
      </c>
      <c r="BI93" s="3" t="s">
        <v>12</v>
      </c>
      <c r="BJ93" s="3">
        <v>8</v>
      </c>
      <c r="BL93" s="3" t="s">
        <v>12</v>
      </c>
      <c r="BM93" s="3">
        <v>8</v>
      </c>
      <c r="BO93" s="3" t="s">
        <v>12</v>
      </c>
      <c r="BP93" s="40"/>
      <c r="BR93" s="3" t="s">
        <v>14</v>
      </c>
      <c r="BS93" s="39"/>
      <c r="BU93" s="3" t="s">
        <v>14</v>
      </c>
      <c r="BV93" s="3">
        <v>8</v>
      </c>
      <c r="BX93" s="3" t="s">
        <v>12</v>
      </c>
      <c r="BY93" s="3">
        <v>8</v>
      </c>
      <c r="CA93" s="3" t="s">
        <v>12</v>
      </c>
      <c r="CB93" s="3">
        <v>8</v>
      </c>
      <c r="CD93" s="3" t="s">
        <v>12</v>
      </c>
      <c r="CE93" s="3">
        <v>8</v>
      </c>
      <c r="CG93" s="3" t="s">
        <v>12</v>
      </c>
      <c r="CH93" s="3">
        <v>8</v>
      </c>
      <c r="CJ93" s="3" t="s">
        <v>12</v>
      </c>
      <c r="CK93" s="33">
        <f t="shared" si="8"/>
        <v>160</v>
      </c>
      <c r="CL93" s="33">
        <f t="shared" si="8"/>
        <v>0</v>
      </c>
      <c r="CM93" s="33">
        <f t="shared" si="9"/>
        <v>16</v>
      </c>
      <c r="CN93" s="33">
        <f t="shared" si="10"/>
        <v>8</v>
      </c>
      <c r="CO93" s="33">
        <f t="shared" si="11"/>
        <v>4</v>
      </c>
      <c r="CP93" s="34">
        <f t="shared" si="12"/>
        <v>0</v>
      </c>
      <c r="CQ93" s="34">
        <f t="shared" si="13"/>
        <v>0</v>
      </c>
      <c r="CR93" s="34">
        <f t="shared" si="14"/>
        <v>0</v>
      </c>
      <c r="CS93" s="34">
        <f t="shared" si="15"/>
        <v>0</v>
      </c>
    </row>
    <row r="94" spans="2:97" hidden="1">
      <c r="B94" s="3" t="s">
        <v>191</v>
      </c>
      <c r="C94" s="3" t="s">
        <v>192</v>
      </c>
      <c r="D94" s="3" t="s">
        <v>38</v>
      </c>
      <c r="E94" s="38"/>
      <c r="F94" s="38"/>
      <c r="G94" s="38"/>
      <c r="H94" s="37"/>
      <c r="I94" s="41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8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8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8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3">
        <f t="shared" si="8"/>
        <v>0</v>
      </c>
      <c r="CL94" s="33">
        <f t="shared" si="8"/>
        <v>0</v>
      </c>
      <c r="CM94" s="33">
        <f t="shared" si="9"/>
        <v>0</v>
      </c>
      <c r="CN94" s="33">
        <f t="shared" si="10"/>
        <v>0</v>
      </c>
      <c r="CO94" s="33">
        <f t="shared" si="11"/>
        <v>0</v>
      </c>
      <c r="CP94" s="34">
        <f t="shared" si="12"/>
        <v>0</v>
      </c>
      <c r="CQ94" s="34">
        <f t="shared" si="13"/>
        <v>0</v>
      </c>
      <c r="CR94" s="34">
        <f t="shared" si="14"/>
        <v>0</v>
      </c>
      <c r="CS94" s="34">
        <f t="shared" si="15"/>
        <v>0</v>
      </c>
    </row>
    <row r="95" spans="2:97" hidden="1">
      <c r="B95" s="3" t="s">
        <v>193</v>
      </c>
      <c r="C95" s="3" t="s">
        <v>194</v>
      </c>
      <c r="D95" s="3" t="s">
        <v>35</v>
      </c>
      <c r="E95" s="38"/>
      <c r="F95" s="38"/>
      <c r="G95" s="38"/>
      <c r="H95" s="37"/>
      <c r="I95" s="41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8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8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8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3">
        <f t="shared" si="8"/>
        <v>0</v>
      </c>
      <c r="CL95" s="33">
        <f t="shared" si="8"/>
        <v>0</v>
      </c>
      <c r="CM95" s="33">
        <f t="shared" si="9"/>
        <v>0</v>
      </c>
      <c r="CN95" s="33">
        <f t="shared" si="10"/>
        <v>0</v>
      </c>
      <c r="CO95" s="33">
        <f t="shared" si="11"/>
        <v>0</v>
      </c>
      <c r="CP95" s="34">
        <f t="shared" si="12"/>
        <v>0</v>
      </c>
      <c r="CQ95" s="34">
        <f t="shared" si="13"/>
        <v>0</v>
      </c>
      <c r="CR95" s="34">
        <f t="shared" si="14"/>
        <v>0</v>
      </c>
      <c r="CS95" s="34">
        <f t="shared" si="15"/>
        <v>0</v>
      </c>
    </row>
    <row r="96" spans="2:97" hidden="1">
      <c r="B96" s="3" t="s">
        <v>195</v>
      </c>
      <c r="C96" s="3" t="s">
        <v>196</v>
      </c>
      <c r="D96" s="3" t="s">
        <v>60</v>
      </c>
      <c r="E96" s="38"/>
      <c r="F96" s="38"/>
      <c r="G96" s="38"/>
      <c r="H96" s="37"/>
      <c r="I96" s="41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8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8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8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3">
        <f t="shared" si="8"/>
        <v>0</v>
      </c>
      <c r="CL96" s="33">
        <f t="shared" si="8"/>
        <v>0</v>
      </c>
      <c r="CM96" s="33">
        <f t="shared" si="9"/>
        <v>0</v>
      </c>
      <c r="CN96" s="33">
        <f t="shared" si="10"/>
        <v>0</v>
      </c>
      <c r="CO96" s="33">
        <f t="shared" si="11"/>
        <v>0</v>
      </c>
      <c r="CP96" s="34">
        <f t="shared" si="12"/>
        <v>0</v>
      </c>
      <c r="CQ96" s="34">
        <f t="shared" si="13"/>
        <v>0</v>
      </c>
      <c r="CR96" s="34">
        <f t="shared" si="14"/>
        <v>0</v>
      </c>
      <c r="CS96" s="34">
        <f t="shared" si="15"/>
        <v>0</v>
      </c>
    </row>
    <row r="97" spans="2:97" hidden="1">
      <c r="B97" s="3" t="s">
        <v>197</v>
      </c>
      <c r="C97" s="3" t="s">
        <v>198</v>
      </c>
      <c r="D97" s="3" t="s">
        <v>38</v>
      </c>
      <c r="E97" s="38"/>
      <c r="F97" s="38"/>
      <c r="G97" s="38"/>
      <c r="H97" s="37"/>
      <c r="I97" s="41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8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8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8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3">
        <f t="shared" si="8"/>
        <v>0</v>
      </c>
      <c r="CL97" s="33">
        <f t="shared" si="8"/>
        <v>0</v>
      </c>
      <c r="CM97" s="33">
        <f t="shared" si="9"/>
        <v>0</v>
      </c>
      <c r="CN97" s="33">
        <f t="shared" si="10"/>
        <v>0</v>
      </c>
      <c r="CO97" s="33">
        <f t="shared" si="11"/>
        <v>0</v>
      </c>
      <c r="CP97" s="34">
        <f t="shared" si="12"/>
        <v>0</v>
      </c>
      <c r="CQ97" s="34">
        <f t="shared" si="13"/>
        <v>0</v>
      </c>
      <c r="CR97" s="34">
        <f t="shared" si="14"/>
        <v>0</v>
      </c>
      <c r="CS97" s="34">
        <f t="shared" si="15"/>
        <v>0</v>
      </c>
    </row>
    <row r="98" spans="2:97" hidden="1">
      <c r="B98" s="3" t="s">
        <v>199</v>
      </c>
      <c r="C98" s="3" t="s">
        <v>200</v>
      </c>
      <c r="D98" s="3" t="s">
        <v>201</v>
      </c>
      <c r="E98" s="38"/>
      <c r="F98" s="38"/>
      <c r="G98" s="38"/>
      <c r="H98" s="37"/>
      <c r="I98" s="41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8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8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8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3">
        <f t="shared" si="8"/>
        <v>0</v>
      </c>
      <c r="CL98" s="33">
        <f t="shared" si="8"/>
        <v>0</v>
      </c>
      <c r="CM98" s="33">
        <f t="shared" si="9"/>
        <v>0</v>
      </c>
      <c r="CN98" s="33">
        <f t="shared" si="10"/>
        <v>0</v>
      </c>
      <c r="CO98" s="33">
        <f t="shared" si="11"/>
        <v>0</v>
      </c>
      <c r="CP98" s="34">
        <f t="shared" si="12"/>
        <v>0</v>
      </c>
      <c r="CQ98" s="34">
        <f t="shared" si="13"/>
        <v>0</v>
      </c>
      <c r="CR98" s="34">
        <f t="shared" si="14"/>
        <v>0</v>
      </c>
      <c r="CS98" s="34">
        <f t="shared" si="15"/>
        <v>0</v>
      </c>
    </row>
    <row r="99" spans="2:97" hidden="1">
      <c r="B99" s="3" t="s">
        <v>202</v>
      </c>
      <c r="C99" s="3" t="s">
        <v>203</v>
      </c>
      <c r="D99" s="3" t="s">
        <v>38</v>
      </c>
      <c r="E99" s="38"/>
      <c r="F99" s="38"/>
      <c r="G99" s="38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8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8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8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3">
        <f t="shared" si="8"/>
        <v>0</v>
      </c>
      <c r="CL99" s="33">
        <f t="shared" si="8"/>
        <v>0</v>
      </c>
      <c r="CM99" s="33">
        <f t="shared" si="9"/>
        <v>0</v>
      </c>
      <c r="CN99" s="33">
        <f t="shared" si="10"/>
        <v>0</v>
      </c>
      <c r="CO99" s="33">
        <f t="shared" si="11"/>
        <v>0</v>
      </c>
      <c r="CP99" s="34">
        <f t="shared" si="12"/>
        <v>0</v>
      </c>
      <c r="CQ99" s="34">
        <f t="shared" si="13"/>
        <v>0</v>
      </c>
      <c r="CR99" s="34">
        <f t="shared" si="14"/>
        <v>0</v>
      </c>
      <c r="CS99" s="34">
        <f t="shared" si="15"/>
        <v>0</v>
      </c>
    </row>
    <row r="100" spans="2:97" hidden="1">
      <c r="B100" s="3" t="s">
        <v>204</v>
      </c>
      <c r="C100" s="3" t="s">
        <v>205</v>
      </c>
      <c r="D100" s="3" t="s">
        <v>38</v>
      </c>
      <c r="E100" s="38"/>
      <c r="F100" s="38"/>
      <c r="G100" s="38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8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8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8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3">
        <f t="shared" si="8"/>
        <v>0</v>
      </c>
      <c r="CL100" s="33">
        <f t="shared" si="8"/>
        <v>0</v>
      </c>
      <c r="CM100" s="33">
        <f t="shared" si="9"/>
        <v>0</v>
      </c>
      <c r="CN100" s="33">
        <f t="shared" si="10"/>
        <v>0</v>
      </c>
      <c r="CO100" s="33">
        <f t="shared" si="11"/>
        <v>0</v>
      </c>
      <c r="CP100" s="34">
        <f t="shared" si="12"/>
        <v>0</v>
      </c>
      <c r="CQ100" s="34">
        <f t="shared" si="13"/>
        <v>0</v>
      </c>
      <c r="CR100" s="34">
        <f t="shared" si="14"/>
        <v>0</v>
      </c>
      <c r="CS100" s="34">
        <f t="shared" si="15"/>
        <v>0</v>
      </c>
    </row>
    <row r="101" spans="2:97" hidden="1">
      <c r="B101" s="3" t="s">
        <v>206</v>
      </c>
      <c r="C101" s="3" t="s">
        <v>207</v>
      </c>
      <c r="D101" s="3" t="s">
        <v>60</v>
      </c>
      <c r="E101" s="38"/>
      <c r="F101" s="38"/>
      <c r="G101" s="38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8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8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8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3">
        <f t="shared" si="8"/>
        <v>0</v>
      </c>
      <c r="CL101" s="33">
        <f t="shared" si="8"/>
        <v>0</v>
      </c>
      <c r="CM101" s="33">
        <f t="shared" si="9"/>
        <v>0</v>
      </c>
      <c r="CN101" s="33">
        <f t="shared" si="10"/>
        <v>0</v>
      </c>
      <c r="CO101" s="33">
        <f t="shared" si="11"/>
        <v>0</v>
      </c>
      <c r="CP101" s="34">
        <f t="shared" si="12"/>
        <v>0</v>
      </c>
      <c r="CQ101" s="34">
        <f t="shared" si="13"/>
        <v>0</v>
      </c>
      <c r="CR101" s="34">
        <f t="shared" si="14"/>
        <v>0</v>
      </c>
      <c r="CS101" s="34">
        <f t="shared" si="15"/>
        <v>0</v>
      </c>
    </row>
    <row r="102" spans="2:97" hidden="1">
      <c r="B102" s="3" t="s">
        <v>208</v>
      </c>
      <c r="C102" s="3" t="s">
        <v>209</v>
      </c>
      <c r="D102" s="3" t="s">
        <v>38</v>
      </c>
      <c r="E102" s="38"/>
      <c r="F102" s="38"/>
      <c r="G102" s="38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8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8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8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3">
        <f t="shared" si="8"/>
        <v>0</v>
      </c>
      <c r="CL102" s="33">
        <f t="shared" si="8"/>
        <v>0</v>
      </c>
      <c r="CM102" s="33">
        <f t="shared" si="9"/>
        <v>0</v>
      </c>
      <c r="CN102" s="33">
        <f t="shared" si="10"/>
        <v>0</v>
      </c>
      <c r="CO102" s="33">
        <f t="shared" si="11"/>
        <v>0</v>
      </c>
      <c r="CP102" s="34">
        <f t="shared" si="12"/>
        <v>0</v>
      </c>
      <c r="CQ102" s="34">
        <f t="shared" si="13"/>
        <v>0</v>
      </c>
      <c r="CR102" s="34">
        <f t="shared" si="14"/>
        <v>0</v>
      </c>
      <c r="CS102" s="34">
        <f t="shared" si="15"/>
        <v>0</v>
      </c>
    </row>
    <row r="103" spans="2:97" hidden="1">
      <c r="B103" s="3" t="s">
        <v>210</v>
      </c>
      <c r="C103" s="3" t="s">
        <v>211</v>
      </c>
      <c r="D103" s="3" t="s">
        <v>38</v>
      </c>
      <c r="E103" s="38"/>
      <c r="F103" s="38"/>
      <c r="G103" s="38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8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8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8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3">
        <f t="shared" si="8"/>
        <v>0</v>
      </c>
      <c r="CL103" s="33">
        <f t="shared" si="8"/>
        <v>0</v>
      </c>
      <c r="CM103" s="33">
        <f t="shared" si="9"/>
        <v>0</v>
      </c>
      <c r="CN103" s="33">
        <f t="shared" si="10"/>
        <v>0</v>
      </c>
      <c r="CO103" s="33">
        <f t="shared" si="11"/>
        <v>0</v>
      </c>
      <c r="CP103" s="34">
        <f t="shared" si="12"/>
        <v>0</v>
      </c>
      <c r="CQ103" s="34">
        <f t="shared" si="13"/>
        <v>0</v>
      </c>
      <c r="CR103" s="34">
        <f t="shared" si="14"/>
        <v>0</v>
      </c>
      <c r="CS103" s="34">
        <f t="shared" si="15"/>
        <v>0</v>
      </c>
    </row>
    <row r="104" spans="2:97" hidden="1">
      <c r="B104" s="3" t="s">
        <v>212</v>
      </c>
      <c r="C104" s="3" t="s">
        <v>213</v>
      </c>
      <c r="D104" s="3" t="s">
        <v>38</v>
      </c>
      <c r="E104" s="38"/>
      <c r="F104" s="38"/>
      <c r="G104" s="38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8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8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8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3">
        <f t="shared" si="8"/>
        <v>0</v>
      </c>
      <c r="CL104" s="33">
        <f t="shared" si="8"/>
        <v>0</v>
      </c>
      <c r="CM104" s="33">
        <f t="shared" si="9"/>
        <v>0</v>
      </c>
      <c r="CN104" s="33">
        <f t="shared" si="10"/>
        <v>0</v>
      </c>
      <c r="CO104" s="33">
        <f t="shared" si="11"/>
        <v>0</v>
      </c>
      <c r="CP104" s="34">
        <f t="shared" si="12"/>
        <v>0</v>
      </c>
      <c r="CQ104" s="34">
        <f t="shared" si="13"/>
        <v>0</v>
      </c>
      <c r="CR104" s="34">
        <f t="shared" si="14"/>
        <v>0</v>
      </c>
      <c r="CS104" s="34">
        <f t="shared" si="15"/>
        <v>0</v>
      </c>
    </row>
    <row r="105" spans="2:97" hidden="1">
      <c r="B105" s="3" t="s">
        <v>214</v>
      </c>
      <c r="C105" s="3" t="s">
        <v>215</v>
      </c>
      <c r="D105" s="3" t="s">
        <v>38</v>
      </c>
      <c r="E105" s="38"/>
      <c r="F105" s="38"/>
      <c r="G105" s="38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8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8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8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3">
        <f t="shared" si="8"/>
        <v>0</v>
      </c>
      <c r="CL105" s="33">
        <f t="shared" si="8"/>
        <v>0</v>
      </c>
      <c r="CM105" s="33">
        <f t="shared" si="9"/>
        <v>0</v>
      </c>
      <c r="CN105" s="33">
        <f t="shared" si="10"/>
        <v>0</v>
      </c>
      <c r="CO105" s="33">
        <f t="shared" si="11"/>
        <v>0</v>
      </c>
      <c r="CP105" s="34">
        <f t="shared" si="12"/>
        <v>0</v>
      </c>
      <c r="CQ105" s="34">
        <f t="shared" si="13"/>
        <v>0</v>
      </c>
      <c r="CR105" s="34">
        <f t="shared" si="14"/>
        <v>0</v>
      </c>
      <c r="CS105" s="34">
        <f t="shared" si="15"/>
        <v>0</v>
      </c>
    </row>
    <row r="106" spans="2:97" hidden="1">
      <c r="B106" s="3" t="s">
        <v>216</v>
      </c>
      <c r="C106" s="3" t="s">
        <v>217</v>
      </c>
      <c r="D106" s="3" t="s">
        <v>38</v>
      </c>
      <c r="E106" s="38"/>
      <c r="F106" s="38"/>
      <c r="G106" s="38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8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8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38"/>
      <c r="BQ106" s="37"/>
      <c r="BR106" s="37"/>
      <c r="BS106" s="37"/>
      <c r="BT106" s="37"/>
      <c r="BU106" s="37"/>
      <c r="BV106" s="37"/>
      <c r="BW106" s="37"/>
      <c r="BX106" s="37"/>
      <c r="BY106" s="37"/>
      <c r="BZ106" s="37"/>
      <c r="CA106" s="37"/>
      <c r="CB106" s="37"/>
      <c r="CC106" s="37"/>
      <c r="CD106" s="37"/>
      <c r="CE106" s="37"/>
      <c r="CF106" s="37"/>
      <c r="CG106" s="37"/>
      <c r="CH106" s="37"/>
      <c r="CI106" s="37"/>
      <c r="CJ106" s="37"/>
      <c r="CK106" s="33">
        <f t="shared" si="8"/>
        <v>0</v>
      </c>
      <c r="CL106" s="33">
        <f t="shared" si="8"/>
        <v>0</v>
      </c>
      <c r="CM106" s="33">
        <f t="shared" si="9"/>
        <v>0</v>
      </c>
      <c r="CN106" s="33">
        <f t="shared" si="10"/>
        <v>0</v>
      </c>
      <c r="CO106" s="33">
        <f t="shared" si="11"/>
        <v>0</v>
      </c>
      <c r="CP106" s="34">
        <f t="shared" si="12"/>
        <v>0</v>
      </c>
      <c r="CQ106" s="34">
        <f t="shared" si="13"/>
        <v>0</v>
      </c>
      <c r="CR106" s="34">
        <f t="shared" si="14"/>
        <v>0</v>
      </c>
      <c r="CS106" s="34">
        <f t="shared" si="15"/>
        <v>0</v>
      </c>
    </row>
    <row r="107" spans="2:97" hidden="1">
      <c r="B107" s="3" t="s">
        <v>218</v>
      </c>
      <c r="C107" s="3" t="s">
        <v>219</v>
      </c>
      <c r="D107" s="3" t="s">
        <v>38</v>
      </c>
      <c r="E107" s="38"/>
      <c r="F107" s="38"/>
      <c r="G107" s="38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8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8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38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3">
        <f t="shared" si="8"/>
        <v>0</v>
      </c>
      <c r="CL107" s="33">
        <f t="shared" si="8"/>
        <v>0</v>
      </c>
      <c r="CM107" s="33">
        <f t="shared" si="9"/>
        <v>0</v>
      </c>
      <c r="CN107" s="33">
        <f t="shared" si="10"/>
        <v>0</v>
      </c>
      <c r="CO107" s="33">
        <f t="shared" si="11"/>
        <v>0</v>
      </c>
      <c r="CP107" s="34">
        <f t="shared" si="12"/>
        <v>0</v>
      </c>
      <c r="CQ107" s="34">
        <f t="shared" si="13"/>
        <v>0</v>
      </c>
      <c r="CR107" s="34">
        <f t="shared" si="14"/>
        <v>0</v>
      </c>
      <c r="CS107" s="34">
        <f t="shared" si="15"/>
        <v>0</v>
      </c>
    </row>
    <row r="108" spans="2:97" hidden="1">
      <c r="B108" s="3" t="s">
        <v>220</v>
      </c>
      <c r="C108" s="3" t="s">
        <v>221</v>
      </c>
      <c r="D108" s="3" t="s">
        <v>38</v>
      </c>
      <c r="E108" s="38"/>
      <c r="F108" s="38"/>
      <c r="G108" s="38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8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8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38"/>
      <c r="BQ108" s="37"/>
      <c r="BR108" s="37"/>
      <c r="BS108" s="37"/>
      <c r="BT108" s="37"/>
      <c r="BU108" s="37"/>
      <c r="BV108" s="37"/>
      <c r="BW108" s="37"/>
      <c r="BX108" s="37"/>
      <c r="BY108" s="37"/>
      <c r="BZ108" s="37"/>
      <c r="CA108" s="37"/>
      <c r="CB108" s="37"/>
      <c r="CC108" s="37"/>
      <c r="CD108" s="37"/>
      <c r="CE108" s="37"/>
      <c r="CF108" s="37"/>
      <c r="CG108" s="37"/>
      <c r="CH108" s="37"/>
      <c r="CI108" s="37"/>
      <c r="CJ108" s="37"/>
      <c r="CK108" s="33">
        <f t="shared" si="8"/>
        <v>0</v>
      </c>
      <c r="CL108" s="33">
        <f t="shared" si="8"/>
        <v>0</v>
      </c>
      <c r="CM108" s="33">
        <f t="shared" si="9"/>
        <v>0</v>
      </c>
      <c r="CN108" s="33">
        <f t="shared" si="10"/>
        <v>0</v>
      </c>
      <c r="CO108" s="33">
        <f t="shared" si="11"/>
        <v>0</v>
      </c>
      <c r="CP108" s="34">
        <f t="shared" si="12"/>
        <v>0</v>
      </c>
      <c r="CQ108" s="34">
        <f t="shared" si="13"/>
        <v>0</v>
      </c>
      <c r="CR108" s="34">
        <f t="shared" si="14"/>
        <v>0</v>
      </c>
      <c r="CS108" s="34">
        <f t="shared" si="15"/>
        <v>0</v>
      </c>
    </row>
    <row r="109" spans="2:97" hidden="1">
      <c r="B109" s="3" t="s">
        <v>222</v>
      </c>
      <c r="C109" s="3" t="s">
        <v>223</v>
      </c>
      <c r="D109" s="3" t="s">
        <v>38</v>
      </c>
      <c r="E109" s="38"/>
      <c r="F109" s="38"/>
      <c r="G109" s="38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8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8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38"/>
      <c r="BQ109" s="37"/>
      <c r="BR109" s="37"/>
      <c r="BS109" s="37"/>
      <c r="BT109" s="37"/>
      <c r="BU109" s="37"/>
      <c r="BV109" s="37"/>
      <c r="BW109" s="37"/>
      <c r="BX109" s="37"/>
      <c r="BY109" s="37"/>
      <c r="BZ109" s="37"/>
      <c r="CA109" s="37"/>
      <c r="CB109" s="37"/>
      <c r="CC109" s="37"/>
      <c r="CD109" s="37"/>
      <c r="CE109" s="37"/>
      <c r="CF109" s="37"/>
      <c r="CG109" s="37"/>
      <c r="CH109" s="37"/>
      <c r="CI109" s="37"/>
      <c r="CJ109" s="37"/>
      <c r="CK109" s="33">
        <f t="shared" si="8"/>
        <v>0</v>
      </c>
      <c r="CL109" s="33">
        <f t="shared" si="8"/>
        <v>0</v>
      </c>
      <c r="CM109" s="33">
        <f t="shared" si="9"/>
        <v>0</v>
      </c>
      <c r="CN109" s="33">
        <f t="shared" si="10"/>
        <v>0</v>
      </c>
      <c r="CO109" s="33">
        <f t="shared" si="11"/>
        <v>0</v>
      </c>
      <c r="CP109" s="34">
        <f t="shared" si="12"/>
        <v>0</v>
      </c>
      <c r="CQ109" s="34">
        <f t="shared" si="13"/>
        <v>0</v>
      </c>
      <c r="CR109" s="34">
        <f t="shared" si="14"/>
        <v>0</v>
      </c>
      <c r="CS109" s="34">
        <f t="shared" si="15"/>
        <v>0</v>
      </c>
    </row>
    <row r="110" spans="2:97" hidden="1">
      <c r="B110" s="3" t="s">
        <v>224</v>
      </c>
      <c r="C110" s="3" t="s">
        <v>225</v>
      </c>
      <c r="D110" s="3" t="s">
        <v>60</v>
      </c>
      <c r="E110" s="38"/>
      <c r="F110" s="38"/>
      <c r="G110" s="38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8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8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38"/>
      <c r="BQ110" s="37"/>
      <c r="BR110" s="37"/>
      <c r="BS110" s="37"/>
      <c r="BT110" s="37"/>
      <c r="BU110" s="37"/>
      <c r="BV110" s="37"/>
      <c r="BW110" s="37"/>
      <c r="BX110" s="37"/>
      <c r="BY110" s="37"/>
      <c r="BZ110" s="37"/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3">
        <f t="shared" si="8"/>
        <v>0</v>
      </c>
      <c r="CL110" s="33">
        <f t="shared" si="8"/>
        <v>0</v>
      </c>
      <c r="CM110" s="33">
        <f t="shared" si="9"/>
        <v>0</v>
      </c>
      <c r="CN110" s="33">
        <f t="shared" si="10"/>
        <v>0</v>
      </c>
      <c r="CO110" s="33">
        <f t="shared" si="11"/>
        <v>0</v>
      </c>
      <c r="CP110" s="34">
        <f t="shared" si="12"/>
        <v>0</v>
      </c>
      <c r="CQ110" s="34">
        <f t="shared" si="13"/>
        <v>0</v>
      </c>
      <c r="CR110" s="34">
        <f t="shared" si="14"/>
        <v>0</v>
      </c>
      <c r="CS110" s="34">
        <f t="shared" si="15"/>
        <v>0</v>
      </c>
    </row>
    <row r="111" spans="2:97" hidden="1">
      <c r="B111" s="3" t="s">
        <v>226</v>
      </c>
      <c r="C111" s="3" t="s">
        <v>227</v>
      </c>
      <c r="D111" s="3" t="s">
        <v>38</v>
      </c>
      <c r="E111" s="38"/>
      <c r="F111" s="38"/>
      <c r="G111" s="38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8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8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  <c r="BM111" s="37"/>
      <c r="BN111" s="37"/>
      <c r="BO111" s="37"/>
      <c r="BP111" s="38"/>
      <c r="BQ111" s="37"/>
      <c r="BR111" s="37"/>
      <c r="BS111" s="37"/>
      <c r="BT111" s="37"/>
      <c r="BU111" s="37"/>
      <c r="BV111" s="37"/>
      <c r="BW111" s="37"/>
      <c r="BX111" s="37"/>
      <c r="BY111" s="37"/>
      <c r="BZ111" s="37"/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3">
        <f t="shared" si="8"/>
        <v>0</v>
      </c>
      <c r="CL111" s="33">
        <f t="shared" si="8"/>
        <v>0</v>
      </c>
      <c r="CM111" s="33">
        <f t="shared" si="9"/>
        <v>0</v>
      </c>
      <c r="CN111" s="33">
        <f t="shared" si="10"/>
        <v>0</v>
      </c>
      <c r="CO111" s="33">
        <f t="shared" si="11"/>
        <v>0</v>
      </c>
      <c r="CP111" s="34">
        <f t="shared" si="12"/>
        <v>0</v>
      </c>
      <c r="CQ111" s="34">
        <f t="shared" si="13"/>
        <v>0</v>
      </c>
      <c r="CR111" s="34">
        <f t="shared" si="14"/>
        <v>0</v>
      </c>
      <c r="CS111" s="34">
        <f t="shared" si="15"/>
        <v>0</v>
      </c>
    </row>
    <row r="112" spans="2:97" hidden="1">
      <c r="B112" s="3" t="s">
        <v>228</v>
      </c>
      <c r="C112" s="3" t="s">
        <v>229</v>
      </c>
      <c r="D112" s="3" t="s">
        <v>183</v>
      </c>
      <c r="E112" s="38"/>
      <c r="F112" s="38"/>
      <c r="G112" s="38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8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8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  <c r="BM112" s="37"/>
      <c r="BN112" s="37"/>
      <c r="BO112" s="37"/>
      <c r="BP112" s="38"/>
      <c r="BQ112" s="37"/>
      <c r="BR112" s="37"/>
      <c r="BS112" s="37"/>
      <c r="BT112" s="37"/>
      <c r="BU112" s="37"/>
      <c r="BV112" s="37"/>
      <c r="BW112" s="37"/>
      <c r="BX112" s="37"/>
      <c r="BY112" s="37"/>
      <c r="BZ112" s="37"/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3">
        <f t="shared" si="8"/>
        <v>0</v>
      </c>
      <c r="CL112" s="33">
        <f t="shared" si="8"/>
        <v>0</v>
      </c>
      <c r="CM112" s="33">
        <f t="shared" si="9"/>
        <v>0</v>
      </c>
      <c r="CN112" s="33">
        <f t="shared" si="10"/>
        <v>0</v>
      </c>
      <c r="CO112" s="33">
        <f t="shared" si="11"/>
        <v>0</v>
      </c>
      <c r="CP112" s="34">
        <f t="shared" si="12"/>
        <v>0</v>
      </c>
      <c r="CQ112" s="34">
        <f t="shared" si="13"/>
        <v>0</v>
      </c>
      <c r="CR112" s="34">
        <f t="shared" si="14"/>
        <v>0</v>
      </c>
      <c r="CS112" s="34">
        <f t="shared" si="15"/>
        <v>0</v>
      </c>
    </row>
    <row r="113" spans="2:97" hidden="1">
      <c r="B113" s="3" t="s">
        <v>230</v>
      </c>
      <c r="C113" s="3" t="s">
        <v>231</v>
      </c>
      <c r="D113" s="3" t="s">
        <v>232</v>
      </c>
      <c r="E113" s="29"/>
      <c r="G113" s="4" t="s">
        <v>14</v>
      </c>
      <c r="H113" s="42"/>
      <c r="J113" s="4" t="s">
        <v>14</v>
      </c>
      <c r="K113" s="3">
        <v>8</v>
      </c>
      <c r="M113" s="3" t="s">
        <v>12</v>
      </c>
      <c r="N113" s="3">
        <v>8</v>
      </c>
      <c r="P113" s="3" t="s">
        <v>12</v>
      </c>
      <c r="Q113" s="3">
        <v>8</v>
      </c>
      <c r="S113" s="3" t="s">
        <v>12</v>
      </c>
      <c r="T113" s="3">
        <v>8</v>
      </c>
      <c r="V113" s="3" t="s">
        <v>12</v>
      </c>
      <c r="W113" s="3">
        <v>8</v>
      </c>
      <c r="Y113" s="3" t="s">
        <v>12</v>
      </c>
      <c r="Z113" s="42"/>
      <c r="AB113" s="3" t="s">
        <v>14</v>
      </c>
      <c r="AE113" s="3" t="s">
        <v>14</v>
      </c>
      <c r="AF113" s="3">
        <v>8</v>
      </c>
      <c r="AH113" s="3" t="s">
        <v>15</v>
      </c>
      <c r="AI113" s="3">
        <v>8</v>
      </c>
      <c r="AK113" s="3" t="s">
        <v>12</v>
      </c>
      <c r="AL113" s="3">
        <v>8</v>
      </c>
      <c r="AN113" s="3" t="s">
        <v>12</v>
      </c>
      <c r="AO113" s="3">
        <v>8</v>
      </c>
      <c r="AQ113" s="3" t="s">
        <v>12</v>
      </c>
      <c r="AR113" s="3">
        <v>8</v>
      </c>
      <c r="AT113" s="3" t="s">
        <v>12</v>
      </c>
      <c r="AU113" s="42"/>
      <c r="AW113" s="3" t="s">
        <v>14</v>
      </c>
      <c r="AX113" s="43"/>
      <c r="AZ113" s="3" t="s">
        <v>14</v>
      </c>
      <c r="BA113" s="3">
        <v>8</v>
      </c>
      <c r="BC113" s="3" t="s">
        <v>1</v>
      </c>
      <c r="BD113" s="3">
        <v>8</v>
      </c>
      <c r="BF113" s="3" t="s">
        <v>1</v>
      </c>
      <c r="BG113" s="3">
        <v>8</v>
      </c>
      <c r="BI113" s="3" t="s">
        <v>12</v>
      </c>
      <c r="BJ113" s="3">
        <v>8</v>
      </c>
      <c r="BL113" s="3" t="s">
        <v>12</v>
      </c>
      <c r="BM113" s="3">
        <v>8</v>
      </c>
      <c r="BO113" s="3" t="s">
        <v>12</v>
      </c>
      <c r="BP113" s="42"/>
      <c r="BR113" s="3" t="s">
        <v>14</v>
      </c>
      <c r="BS113" s="43"/>
      <c r="BU113" s="3" t="s">
        <v>14</v>
      </c>
      <c r="BV113" s="3">
        <v>8</v>
      </c>
      <c r="BX113" s="3" t="s">
        <v>15</v>
      </c>
      <c r="BY113" s="3">
        <v>8</v>
      </c>
      <c r="CA113" s="3" t="s">
        <v>12</v>
      </c>
      <c r="CB113" s="3">
        <v>8</v>
      </c>
      <c r="CD113" s="3" t="s">
        <v>12</v>
      </c>
      <c r="CE113" s="3">
        <v>8</v>
      </c>
      <c r="CG113" s="3" t="s">
        <v>12</v>
      </c>
      <c r="CH113" s="3">
        <v>8</v>
      </c>
      <c r="CJ113" s="3" t="s">
        <v>12</v>
      </c>
      <c r="CK113" s="33">
        <f t="shared" si="8"/>
        <v>160</v>
      </c>
      <c r="CL113" s="33">
        <f t="shared" si="8"/>
        <v>0</v>
      </c>
      <c r="CM113" s="33">
        <f t="shared" si="9"/>
        <v>16</v>
      </c>
      <c r="CN113" s="33">
        <f t="shared" si="10"/>
        <v>8</v>
      </c>
      <c r="CO113" s="33">
        <f t="shared" si="11"/>
        <v>2</v>
      </c>
      <c r="CP113" s="34">
        <f t="shared" si="12"/>
        <v>0</v>
      </c>
      <c r="CQ113" s="34">
        <f t="shared" si="13"/>
        <v>0</v>
      </c>
      <c r="CR113" s="34">
        <f t="shared" si="14"/>
        <v>0</v>
      </c>
      <c r="CS113" s="34">
        <f t="shared" si="15"/>
        <v>0</v>
      </c>
    </row>
    <row r="114" spans="2:97" hidden="1">
      <c r="B114" s="3" t="s">
        <v>233</v>
      </c>
      <c r="C114" s="3" t="s">
        <v>234</v>
      </c>
      <c r="D114" s="3" t="s">
        <v>38</v>
      </c>
      <c r="E114" s="38"/>
      <c r="F114" s="38"/>
      <c r="G114" s="38"/>
      <c r="H114" s="38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8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8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8"/>
      <c r="BQ114" s="37"/>
      <c r="BR114" s="3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37"/>
      <c r="CD114" s="37"/>
      <c r="CE114" s="37"/>
      <c r="CF114" s="37"/>
      <c r="CG114" s="37"/>
      <c r="CH114" s="37"/>
      <c r="CI114" s="37"/>
      <c r="CJ114" s="37"/>
      <c r="CK114" s="33">
        <f t="shared" si="8"/>
        <v>0</v>
      </c>
      <c r="CL114" s="33">
        <f t="shared" si="8"/>
        <v>0</v>
      </c>
      <c r="CM114" s="33">
        <f t="shared" si="9"/>
        <v>0</v>
      </c>
      <c r="CN114" s="33">
        <f t="shared" si="10"/>
        <v>0</v>
      </c>
      <c r="CO114" s="33">
        <f t="shared" si="11"/>
        <v>0</v>
      </c>
      <c r="CP114" s="34">
        <f t="shared" si="12"/>
        <v>0</v>
      </c>
      <c r="CQ114" s="34">
        <f t="shared" si="13"/>
        <v>0</v>
      </c>
      <c r="CR114" s="34">
        <f t="shared" si="14"/>
        <v>0</v>
      </c>
      <c r="CS114" s="34">
        <f t="shared" si="15"/>
        <v>0</v>
      </c>
    </row>
    <row r="115" spans="2:97" hidden="1">
      <c r="B115" s="3" t="s">
        <v>235</v>
      </c>
      <c r="C115" s="3" t="s">
        <v>236</v>
      </c>
      <c r="D115" s="3" t="s">
        <v>38</v>
      </c>
      <c r="E115" s="38"/>
      <c r="F115" s="38"/>
      <c r="G115" s="38"/>
      <c r="H115" s="38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8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8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38"/>
      <c r="BQ115" s="37"/>
      <c r="BR115" s="37"/>
      <c r="BS115" s="37"/>
      <c r="BT115" s="37"/>
      <c r="BU115" s="37"/>
      <c r="BV115" s="37"/>
      <c r="BW115" s="37"/>
      <c r="BX115" s="37"/>
      <c r="BY115" s="37"/>
      <c r="BZ115" s="37"/>
      <c r="CA115" s="37"/>
      <c r="CB115" s="37"/>
      <c r="CC115" s="37"/>
      <c r="CD115" s="37"/>
      <c r="CE115" s="37"/>
      <c r="CF115" s="37"/>
      <c r="CG115" s="37"/>
      <c r="CH115" s="37"/>
      <c r="CI115" s="37"/>
      <c r="CJ115" s="37"/>
      <c r="CK115" s="33">
        <f t="shared" si="8"/>
        <v>0</v>
      </c>
      <c r="CL115" s="33">
        <f t="shared" si="8"/>
        <v>0</v>
      </c>
      <c r="CM115" s="33">
        <f t="shared" si="9"/>
        <v>0</v>
      </c>
      <c r="CN115" s="33">
        <f t="shared" si="10"/>
        <v>0</v>
      </c>
      <c r="CO115" s="33">
        <f t="shared" si="11"/>
        <v>0</v>
      </c>
      <c r="CP115" s="34">
        <f t="shared" si="12"/>
        <v>0</v>
      </c>
      <c r="CQ115" s="34">
        <f t="shared" si="13"/>
        <v>0</v>
      </c>
      <c r="CR115" s="34">
        <f t="shared" si="14"/>
        <v>0</v>
      </c>
      <c r="CS115" s="34">
        <f t="shared" si="15"/>
        <v>0</v>
      </c>
    </row>
    <row r="116" spans="2:97" hidden="1">
      <c r="B116" s="3" t="s">
        <v>237</v>
      </c>
      <c r="C116" s="3" t="s">
        <v>238</v>
      </c>
      <c r="D116" s="3" t="s">
        <v>63</v>
      </c>
      <c r="E116" s="38"/>
      <c r="F116" s="38"/>
      <c r="G116" s="38"/>
      <c r="H116" s="38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8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8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8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3">
        <f t="shared" si="8"/>
        <v>0</v>
      </c>
      <c r="CL116" s="33">
        <f t="shared" si="8"/>
        <v>0</v>
      </c>
      <c r="CM116" s="33">
        <f t="shared" si="9"/>
        <v>0</v>
      </c>
      <c r="CN116" s="33">
        <f t="shared" si="10"/>
        <v>0</v>
      </c>
      <c r="CO116" s="33">
        <f t="shared" si="11"/>
        <v>0</v>
      </c>
      <c r="CP116" s="34">
        <f t="shared" si="12"/>
        <v>0</v>
      </c>
      <c r="CQ116" s="34">
        <f t="shared" si="13"/>
        <v>0</v>
      </c>
      <c r="CR116" s="34">
        <f t="shared" si="14"/>
        <v>0</v>
      </c>
      <c r="CS116" s="34">
        <f t="shared" si="15"/>
        <v>0</v>
      </c>
    </row>
    <row r="117" spans="2:97" hidden="1">
      <c r="B117" s="3" t="s">
        <v>239</v>
      </c>
      <c r="C117" s="3" t="s">
        <v>240</v>
      </c>
      <c r="D117" s="3" t="s">
        <v>38</v>
      </c>
      <c r="E117" s="38"/>
      <c r="F117" s="38"/>
      <c r="G117" s="38"/>
      <c r="H117" s="38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8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8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38"/>
      <c r="BQ117" s="37"/>
      <c r="BR117" s="37"/>
      <c r="BS117" s="37"/>
      <c r="BT117" s="37"/>
      <c r="BU117" s="37"/>
      <c r="BV117" s="37"/>
      <c r="BW117" s="37"/>
      <c r="BX117" s="37"/>
      <c r="BY117" s="37"/>
      <c r="BZ117" s="37"/>
      <c r="CA117" s="37"/>
      <c r="CB117" s="37"/>
      <c r="CC117" s="37"/>
      <c r="CD117" s="37"/>
      <c r="CE117" s="37"/>
      <c r="CF117" s="37"/>
      <c r="CG117" s="37"/>
      <c r="CH117" s="37"/>
      <c r="CI117" s="37"/>
      <c r="CJ117" s="37"/>
      <c r="CK117" s="33">
        <f t="shared" si="8"/>
        <v>0</v>
      </c>
      <c r="CL117" s="33">
        <f t="shared" si="8"/>
        <v>0</v>
      </c>
      <c r="CM117" s="33">
        <f t="shared" si="9"/>
        <v>0</v>
      </c>
      <c r="CN117" s="33">
        <f t="shared" si="10"/>
        <v>0</v>
      </c>
      <c r="CO117" s="33">
        <f t="shared" si="11"/>
        <v>0</v>
      </c>
      <c r="CP117" s="34">
        <f t="shared" si="12"/>
        <v>0</v>
      </c>
      <c r="CQ117" s="34">
        <f t="shared" si="13"/>
        <v>0</v>
      </c>
      <c r="CR117" s="34">
        <f t="shared" si="14"/>
        <v>0</v>
      </c>
      <c r="CS117" s="34">
        <f t="shared" si="15"/>
        <v>0</v>
      </c>
    </row>
    <row r="118" spans="2:97" hidden="1">
      <c r="B118" s="3" t="s">
        <v>241</v>
      </c>
      <c r="C118" s="3" t="s">
        <v>242</v>
      </c>
      <c r="D118" s="3" t="s">
        <v>86</v>
      </c>
      <c r="E118" s="38"/>
      <c r="F118" s="38"/>
      <c r="G118" s="38"/>
      <c r="H118" s="38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8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8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8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3">
        <f t="shared" si="8"/>
        <v>0</v>
      </c>
      <c r="CL118" s="33">
        <f t="shared" si="8"/>
        <v>0</v>
      </c>
      <c r="CM118" s="33">
        <f t="shared" si="9"/>
        <v>0</v>
      </c>
      <c r="CN118" s="33">
        <f t="shared" si="10"/>
        <v>0</v>
      </c>
      <c r="CO118" s="33">
        <f t="shared" si="11"/>
        <v>0</v>
      </c>
      <c r="CP118" s="34">
        <f t="shared" si="12"/>
        <v>0</v>
      </c>
      <c r="CQ118" s="34">
        <f t="shared" si="13"/>
        <v>0</v>
      </c>
      <c r="CR118" s="34">
        <f t="shared" si="14"/>
        <v>0</v>
      </c>
      <c r="CS118" s="34">
        <f t="shared" si="15"/>
        <v>0</v>
      </c>
    </row>
    <row r="119" spans="2:97" hidden="1">
      <c r="B119" s="3" t="s">
        <v>243</v>
      </c>
      <c r="C119" s="3" t="s">
        <v>244</v>
      </c>
      <c r="D119" s="3" t="s">
        <v>38</v>
      </c>
      <c r="E119" s="38"/>
      <c r="F119" s="38"/>
      <c r="G119" s="38"/>
      <c r="H119" s="38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8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8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8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37"/>
      <c r="CC119" s="37"/>
      <c r="CD119" s="37"/>
      <c r="CE119" s="37"/>
      <c r="CF119" s="37"/>
      <c r="CG119" s="37"/>
      <c r="CH119" s="37"/>
      <c r="CI119" s="37"/>
      <c r="CJ119" s="37"/>
      <c r="CK119" s="33">
        <f t="shared" si="8"/>
        <v>0</v>
      </c>
      <c r="CL119" s="33">
        <f t="shared" si="8"/>
        <v>0</v>
      </c>
      <c r="CM119" s="33">
        <f t="shared" si="9"/>
        <v>0</v>
      </c>
      <c r="CN119" s="33">
        <f t="shared" si="10"/>
        <v>0</v>
      </c>
      <c r="CO119" s="33">
        <f t="shared" si="11"/>
        <v>0</v>
      </c>
      <c r="CP119" s="34">
        <f t="shared" si="12"/>
        <v>0</v>
      </c>
      <c r="CQ119" s="34">
        <f t="shared" si="13"/>
        <v>0</v>
      </c>
      <c r="CR119" s="34">
        <f t="shared" si="14"/>
        <v>0</v>
      </c>
      <c r="CS119" s="34">
        <f t="shared" si="15"/>
        <v>0</v>
      </c>
    </row>
    <row r="120" spans="2:97" hidden="1">
      <c r="B120" s="3" t="s">
        <v>245</v>
      </c>
      <c r="C120" s="3" t="s">
        <v>246</v>
      </c>
      <c r="D120" s="3" t="s">
        <v>86</v>
      </c>
      <c r="E120" s="38"/>
      <c r="F120" s="38"/>
      <c r="G120" s="38"/>
      <c r="H120" s="38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8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8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8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3">
        <f t="shared" si="8"/>
        <v>0</v>
      </c>
      <c r="CL120" s="33">
        <f t="shared" si="8"/>
        <v>0</v>
      </c>
      <c r="CM120" s="33">
        <f t="shared" si="9"/>
        <v>0</v>
      </c>
      <c r="CN120" s="33">
        <f t="shared" si="10"/>
        <v>0</v>
      </c>
      <c r="CO120" s="33">
        <f t="shared" si="11"/>
        <v>0</v>
      </c>
      <c r="CP120" s="34">
        <f t="shared" si="12"/>
        <v>0</v>
      </c>
      <c r="CQ120" s="34">
        <f t="shared" si="13"/>
        <v>0</v>
      </c>
      <c r="CR120" s="34">
        <f t="shared" si="14"/>
        <v>0</v>
      </c>
      <c r="CS120" s="34">
        <f t="shared" si="15"/>
        <v>0</v>
      </c>
    </row>
    <row r="121" spans="2:97" hidden="1">
      <c r="B121" s="3" t="s">
        <v>247</v>
      </c>
      <c r="C121" s="3" t="s">
        <v>248</v>
      </c>
      <c r="D121" s="3" t="s">
        <v>35</v>
      </c>
      <c r="E121" s="38"/>
      <c r="F121" s="38"/>
      <c r="G121" s="38"/>
      <c r="H121" s="38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8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8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38"/>
      <c r="BQ121" s="37"/>
      <c r="BR121" s="37"/>
      <c r="BS121" s="37"/>
      <c r="BT121" s="37"/>
      <c r="BU121" s="37"/>
      <c r="BV121" s="37"/>
      <c r="BW121" s="37"/>
      <c r="BX121" s="37"/>
      <c r="BY121" s="37"/>
      <c r="BZ121" s="37"/>
      <c r="CA121" s="37"/>
      <c r="CB121" s="37"/>
      <c r="CC121" s="37"/>
      <c r="CD121" s="37"/>
      <c r="CE121" s="37"/>
      <c r="CF121" s="37"/>
      <c r="CG121" s="37"/>
      <c r="CH121" s="37"/>
      <c r="CI121" s="37"/>
      <c r="CJ121" s="37"/>
      <c r="CK121" s="33">
        <f t="shared" si="8"/>
        <v>0</v>
      </c>
      <c r="CL121" s="33">
        <f t="shared" si="8"/>
        <v>0</v>
      </c>
      <c r="CM121" s="33">
        <f t="shared" si="9"/>
        <v>0</v>
      </c>
      <c r="CN121" s="33">
        <f t="shared" si="10"/>
        <v>0</v>
      </c>
      <c r="CO121" s="33">
        <f t="shared" si="11"/>
        <v>0</v>
      </c>
      <c r="CP121" s="34">
        <f t="shared" si="12"/>
        <v>0</v>
      </c>
      <c r="CQ121" s="34">
        <f t="shared" si="13"/>
        <v>0</v>
      </c>
      <c r="CR121" s="34">
        <f t="shared" si="14"/>
        <v>0</v>
      </c>
      <c r="CS121" s="34">
        <f t="shared" si="15"/>
        <v>0</v>
      </c>
    </row>
    <row r="122" spans="2:97" hidden="1">
      <c r="B122" s="3" t="s">
        <v>249</v>
      </c>
      <c r="C122" s="3" t="s">
        <v>250</v>
      </c>
      <c r="D122" s="3" t="s">
        <v>38</v>
      </c>
      <c r="E122" s="38"/>
      <c r="F122" s="38"/>
      <c r="G122" s="38"/>
      <c r="H122" s="38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8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8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38"/>
      <c r="BQ122" s="37"/>
      <c r="BR122" s="37"/>
      <c r="BS122" s="37"/>
      <c r="BT122" s="37"/>
      <c r="BU122" s="37"/>
      <c r="BV122" s="37"/>
      <c r="BW122" s="37"/>
      <c r="BX122" s="37"/>
      <c r="BY122" s="37"/>
      <c r="BZ122" s="37"/>
      <c r="CA122" s="37"/>
      <c r="CB122" s="37"/>
      <c r="CC122" s="37"/>
      <c r="CD122" s="37"/>
      <c r="CE122" s="37"/>
      <c r="CF122" s="37"/>
      <c r="CG122" s="37"/>
      <c r="CH122" s="37"/>
      <c r="CI122" s="37"/>
      <c r="CJ122" s="37"/>
      <c r="CK122" s="33">
        <f t="shared" si="8"/>
        <v>0</v>
      </c>
      <c r="CL122" s="33">
        <f t="shared" si="8"/>
        <v>0</v>
      </c>
      <c r="CM122" s="33">
        <f t="shared" si="9"/>
        <v>0</v>
      </c>
      <c r="CN122" s="33">
        <f t="shared" si="10"/>
        <v>0</v>
      </c>
      <c r="CO122" s="33">
        <f t="shared" si="11"/>
        <v>0</v>
      </c>
      <c r="CP122" s="34">
        <f t="shared" si="12"/>
        <v>0</v>
      </c>
      <c r="CQ122" s="34">
        <f t="shared" si="13"/>
        <v>0</v>
      </c>
      <c r="CR122" s="34">
        <f t="shared" si="14"/>
        <v>0</v>
      </c>
      <c r="CS122" s="34">
        <f t="shared" si="15"/>
        <v>0</v>
      </c>
    </row>
    <row r="123" spans="2:97" hidden="1">
      <c r="B123" s="3" t="s">
        <v>251</v>
      </c>
      <c r="C123" s="3" t="s">
        <v>252</v>
      </c>
      <c r="D123" s="3" t="s">
        <v>38</v>
      </c>
      <c r="E123" s="38"/>
      <c r="F123" s="38"/>
      <c r="G123" s="38"/>
      <c r="H123" s="38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8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8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38"/>
      <c r="BQ123" s="37"/>
      <c r="BR123" s="37"/>
      <c r="BS123" s="37"/>
      <c r="BT123" s="37"/>
      <c r="BU123" s="37"/>
      <c r="BV123" s="37"/>
      <c r="BW123" s="37"/>
      <c r="BX123" s="37"/>
      <c r="BY123" s="37"/>
      <c r="BZ123" s="37"/>
      <c r="CA123" s="37"/>
      <c r="CB123" s="37"/>
      <c r="CC123" s="37"/>
      <c r="CD123" s="37"/>
      <c r="CE123" s="37"/>
      <c r="CF123" s="37"/>
      <c r="CG123" s="37"/>
      <c r="CH123" s="37"/>
      <c r="CI123" s="37"/>
      <c r="CJ123" s="37"/>
      <c r="CK123" s="33">
        <f t="shared" si="8"/>
        <v>0</v>
      </c>
      <c r="CL123" s="33">
        <f t="shared" si="8"/>
        <v>0</v>
      </c>
      <c r="CM123" s="33">
        <f t="shared" si="9"/>
        <v>0</v>
      </c>
      <c r="CN123" s="33">
        <f t="shared" si="10"/>
        <v>0</v>
      </c>
      <c r="CO123" s="33">
        <f t="shared" si="11"/>
        <v>0</v>
      </c>
      <c r="CP123" s="34">
        <f t="shared" si="12"/>
        <v>0</v>
      </c>
      <c r="CQ123" s="34">
        <f t="shared" si="13"/>
        <v>0</v>
      </c>
      <c r="CR123" s="34">
        <f t="shared" si="14"/>
        <v>0</v>
      </c>
      <c r="CS123" s="34">
        <f t="shared" si="15"/>
        <v>0</v>
      </c>
    </row>
    <row r="124" spans="2:97" hidden="1">
      <c r="B124" s="3" t="s">
        <v>253</v>
      </c>
      <c r="C124" s="3" t="s">
        <v>254</v>
      </c>
      <c r="D124" s="3" t="s">
        <v>63</v>
      </c>
      <c r="E124" s="38"/>
      <c r="F124" s="38"/>
      <c r="G124" s="38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8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8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8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3">
        <f t="shared" si="8"/>
        <v>0</v>
      </c>
      <c r="CL124" s="33">
        <f t="shared" si="8"/>
        <v>0</v>
      </c>
      <c r="CM124" s="33">
        <f t="shared" si="9"/>
        <v>0</v>
      </c>
      <c r="CN124" s="33">
        <f t="shared" si="10"/>
        <v>0</v>
      </c>
      <c r="CO124" s="33">
        <f t="shared" si="11"/>
        <v>0</v>
      </c>
      <c r="CP124" s="34">
        <f t="shared" si="12"/>
        <v>0</v>
      </c>
      <c r="CQ124" s="34">
        <f t="shared" si="13"/>
        <v>0</v>
      </c>
      <c r="CR124" s="34">
        <f t="shared" si="14"/>
        <v>0</v>
      </c>
      <c r="CS124" s="34">
        <f t="shared" si="15"/>
        <v>0</v>
      </c>
    </row>
    <row r="125" spans="2:97" hidden="1">
      <c r="B125" s="3" t="s">
        <v>255</v>
      </c>
      <c r="C125" s="3" t="s">
        <v>256</v>
      </c>
      <c r="D125" s="3" t="s">
        <v>38</v>
      </c>
      <c r="E125" s="38"/>
      <c r="F125" s="38"/>
      <c r="G125" s="38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8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8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38"/>
      <c r="BQ125" s="37"/>
      <c r="BR125" s="37"/>
      <c r="BS125" s="37"/>
      <c r="BT125" s="37"/>
      <c r="BU125" s="37"/>
      <c r="BV125" s="37"/>
      <c r="BW125" s="37"/>
      <c r="BX125" s="37"/>
      <c r="BY125" s="37"/>
      <c r="BZ125" s="37"/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3">
        <f t="shared" si="8"/>
        <v>0</v>
      </c>
      <c r="CL125" s="33">
        <f t="shared" si="8"/>
        <v>0</v>
      </c>
      <c r="CM125" s="33">
        <f t="shared" si="9"/>
        <v>0</v>
      </c>
      <c r="CN125" s="33">
        <f t="shared" si="10"/>
        <v>0</v>
      </c>
      <c r="CO125" s="33">
        <f t="shared" si="11"/>
        <v>0</v>
      </c>
      <c r="CP125" s="34">
        <f t="shared" si="12"/>
        <v>0</v>
      </c>
      <c r="CQ125" s="34">
        <f t="shared" si="13"/>
        <v>0</v>
      </c>
      <c r="CR125" s="34">
        <f t="shared" si="14"/>
        <v>0</v>
      </c>
      <c r="CS125" s="34">
        <f t="shared" si="15"/>
        <v>0</v>
      </c>
    </row>
    <row r="126" spans="2:97" hidden="1">
      <c r="B126" s="3" t="s">
        <v>257</v>
      </c>
      <c r="C126" s="3" t="s">
        <v>258</v>
      </c>
      <c r="D126" s="3" t="s">
        <v>38</v>
      </c>
      <c r="E126" s="38"/>
      <c r="F126" s="38"/>
      <c r="G126" s="38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8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8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38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7"/>
      <c r="CC126" s="37"/>
      <c r="CD126" s="37"/>
      <c r="CE126" s="37"/>
      <c r="CF126" s="37"/>
      <c r="CG126" s="37"/>
      <c r="CH126" s="37"/>
      <c r="CI126" s="37"/>
      <c r="CJ126" s="37"/>
      <c r="CK126" s="33">
        <f t="shared" si="8"/>
        <v>0</v>
      </c>
      <c r="CL126" s="33">
        <f t="shared" si="8"/>
        <v>0</v>
      </c>
      <c r="CM126" s="33">
        <f t="shared" si="9"/>
        <v>0</v>
      </c>
      <c r="CN126" s="33">
        <f t="shared" si="10"/>
        <v>0</v>
      </c>
      <c r="CO126" s="33">
        <f t="shared" si="11"/>
        <v>0</v>
      </c>
      <c r="CP126" s="34">
        <f t="shared" si="12"/>
        <v>0</v>
      </c>
      <c r="CQ126" s="34">
        <f t="shared" si="13"/>
        <v>0</v>
      </c>
      <c r="CR126" s="34">
        <f t="shared" si="14"/>
        <v>0</v>
      </c>
      <c r="CS126" s="34">
        <f t="shared" si="15"/>
        <v>0</v>
      </c>
    </row>
    <row r="127" spans="2:97" hidden="1">
      <c r="B127" s="3" t="s">
        <v>259</v>
      </c>
      <c r="C127" s="3" t="s">
        <v>260</v>
      </c>
      <c r="D127" s="3" t="s">
        <v>183</v>
      </c>
      <c r="E127" s="38"/>
      <c r="F127" s="38"/>
      <c r="G127" s="38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8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8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8"/>
      <c r="BQ127" s="37"/>
      <c r="BR127" s="37"/>
      <c r="BS127" s="37"/>
      <c r="BT127" s="37"/>
      <c r="BU127" s="37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33">
        <f t="shared" si="8"/>
        <v>0</v>
      </c>
      <c r="CL127" s="33">
        <f t="shared" si="8"/>
        <v>0</v>
      </c>
      <c r="CM127" s="33">
        <f t="shared" si="9"/>
        <v>0</v>
      </c>
      <c r="CN127" s="33">
        <f t="shared" si="10"/>
        <v>0</v>
      </c>
      <c r="CO127" s="33">
        <f t="shared" si="11"/>
        <v>0</v>
      </c>
      <c r="CP127" s="34">
        <f t="shared" si="12"/>
        <v>0</v>
      </c>
      <c r="CQ127" s="34">
        <f t="shared" si="13"/>
        <v>0</v>
      </c>
      <c r="CR127" s="34">
        <f t="shared" si="14"/>
        <v>0</v>
      </c>
      <c r="CS127" s="34">
        <f t="shared" si="15"/>
        <v>0</v>
      </c>
    </row>
    <row r="128" spans="2:97" hidden="1">
      <c r="B128" s="3" t="s">
        <v>261</v>
      </c>
      <c r="C128" s="3" t="s">
        <v>262</v>
      </c>
      <c r="D128" s="3" t="s">
        <v>38</v>
      </c>
      <c r="E128" s="38"/>
      <c r="F128" s="38"/>
      <c r="G128" s="38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8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8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38"/>
      <c r="BQ128" s="37"/>
      <c r="BR128" s="37"/>
      <c r="BS128" s="37"/>
      <c r="BT128" s="37"/>
      <c r="BU128" s="37"/>
      <c r="BV128" s="37"/>
      <c r="BW128" s="37"/>
      <c r="BX128" s="37"/>
      <c r="BY128" s="37"/>
      <c r="BZ128" s="37"/>
      <c r="CA128" s="37"/>
      <c r="CB128" s="37"/>
      <c r="CC128" s="37"/>
      <c r="CD128" s="37"/>
      <c r="CE128" s="37"/>
      <c r="CF128" s="37"/>
      <c r="CG128" s="37"/>
      <c r="CH128" s="37"/>
      <c r="CI128" s="37"/>
      <c r="CJ128" s="37"/>
      <c r="CK128" s="33">
        <f t="shared" si="8"/>
        <v>0</v>
      </c>
      <c r="CL128" s="33">
        <f t="shared" si="8"/>
        <v>0</v>
      </c>
      <c r="CM128" s="33">
        <f t="shared" si="9"/>
        <v>0</v>
      </c>
      <c r="CN128" s="33">
        <f t="shared" si="10"/>
        <v>0</v>
      </c>
      <c r="CO128" s="33">
        <f t="shared" si="11"/>
        <v>0</v>
      </c>
      <c r="CP128" s="34">
        <f t="shared" si="12"/>
        <v>0</v>
      </c>
      <c r="CQ128" s="34">
        <f t="shared" si="13"/>
        <v>0</v>
      </c>
      <c r="CR128" s="34">
        <f t="shared" si="14"/>
        <v>0</v>
      </c>
      <c r="CS128" s="34">
        <f t="shared" si="15"/>
        <v>0</v>
      </c>
    </row>
    <row r="129" spans="2:97" hidden="1">
      <c r="B129" s="3" t="s">
        <v>263</v>
      </c>
      <c r="C129" s="3" t="s">
        <v>264</v>
      </c>
      <c r="D129" s="3" t="s">
        <v>38</v>
      </c>
      <c r="E129" s="38"/>
      <c r="F129" s="38"/>
      <c r="G129" s="38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8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8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38"/>
      <c r="BQ129" s="37"/>
      <c r="BR129" s="37"/>
      <c r="BS129" s="37"/>
      <c r="BT129" s="37"/>
      <c r="BU129" s="37"/>
      <c r="BV129" s="37"/>
      <c r="BW129" s="37"/>
      <c r="BX129" s="37"/>
      <c r="BY129" s="37"/>
      <c r="BZ129" s="37"/>
      <c r="CA129" s="37"/>
      <c r="CB129" s="37"/>
      <c r="CC129" s="37"/>
      <c r="CD129" s="37"/>
      <c r="CE129" s="37"/>
      <c r="CF129" s="37"/>
      <c r="CG129" s="37"/>
      <c r="CH129" s="37"/>
      <c r="CI129" s="37"/>
      <c r="CJ129" s="37"/>
      <c r="CK129" s="33">
        <f t="shared" si="8"/>
        <v>0</v>
      </c>
      <c r="CL129" s="33">
        <f t="shared" si="8"/>
        <v>0</v>
      </c>
      <c r="CM129" s="33">
        <f t="shared" si="9"/>
        <v>0</v>
      </c>
      <c r="CN129" s="33">
        <f t="shared" si="10"/>
        <v>0</v>
      </c>
      <c r="CO129" s="33">
        <f t="shared" si="11"/>
        <v>0</v>
      </c>
      <c r="CP129" s="34">
        <f t="shared" si="12"/>
        <v>0</v>
      </c>
      <c r="CQ129" s="34">
        <f t="shared" si="13"/>
        <v>0</v>
      </c>
      <c r="CR129" s="34">
        <f t="shared" si="14"/>
        <v>0</v>
      </c>
      <c r="CS129" s="34">
        <f t="shared" si="15"/>
        <v>0</v>
      </c>
    </row>
    <row r="130" spans="2:97" hidden="1">
      <c r="B130" s="3" t="s">
        <v>265</v>
      </c>
      <c r="C130" s="3" t="s">
        <v>266</v>
      </c>
      <c r="D130" s="3" t="s">
        <v>38</v>
      </c>
      <c r="E130" s="38"/>
      <c r="F130" s="38"/>
      <c r="G130" s="38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8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8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38"/>
      <c r="BQ130" s="37"/>
      <c r="BR130" s="37"/>
      <c r="BS130" s="37"/>
      <c r="BT130" s="37"/>
      <c r="BU130" s="37"/>
      <c r="BV130" s="37"/>
      <c r="BW130" s="37"/>
      <c r="BX130" s="37"/>
      <c r="BY130" s="37"/>
      <c r="BZ130" s="37"/>
      <c r="CA130" s="37"/>
      <c r="CB130" s="37"/>
      <c r="CC130" s="37"/>
      <c r="CD130" s="37"/>
      <c r="CE130" s="37"/>
      <c r="CF130" s="37"/>
      <c r="CG130" s="37"/>
      <c r="CH130" s="37"/>
      <c r="CI130" s="37"/>
      <c r="CJ130" s="37"/>
      <c r="CK130" s="33">
        <f t="shared" si="8"/>
        <v>0</v>
      </c>
      <c r="CL130" s="33">
        <f t="shared" si="8"/>
        <v>0</v>
      </c>
      <c r="CM130" s="33">
        <f t="shared" si="9"/>
        <v>0</v>
      </c>
      <c r="CN130" s="33">
        <f t="shared" si="10"/>
        <v>0</v>
      </c>
      <c r="CO130" s="33">
        <f t="shared" si="11"/>
        <v>0</v>
      </c>
      <c r="CP130" s="34">
        <f t="shared" si="12"/>
        <v>0</v>
      </c>
      <c r="CQ130" s="34">
        <f t="shared" si="13"/>
        <v>0</v>
      </c>
      <c r="CR130" s="34">
        <f t="shared" si="14"/>
        <v>0</v>
      </c>
      <c r="CS130" s="34">
        <f t="shared" si="15"/>
        <v>0</v>
      </c>
    </row>
    <row r="131" spans="2:97" hidden="1">
      <c r="B131" s="3" t="s">
        <v>267</v>
      </c>
      <c r="C131" s="3" t="s">
        <v>268</v>
      </c>
      <c r="D131" s="3" t="s">
        <v>38</v>
      </c>
      <c r="E131" s="38"/>
      <c r="F131" s="38"/>
      <c r="G131" s="38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8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8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38"/>
      <c r="BQ131" s="37"/>
      <c r="BR131" s="37"/>
      <c r="BS131" s="37"/>
      <c r="BT131" s="37"/>
      <c r="BU131" s="37"/>
      <c r="BV131" s="37"/>
      <c r="BW131" s="37"/>
      <c r="BX131" s="37"/>
      <c r="BY131" s="37"/>
      <c r="BZ131" s="37"/>
      <c r="CA131" s="37"/>
      <c r="CB131" s="37"/>
      <c r="CC131" s="37"/>
      <c r="CD131" s="37"/>
      <c r="CE131" s="37"/>
      <c r="CF131" s="37"/>
      <c r="CG131" s="37"/>
      <c r="CH131" s="37"/>
      <c r="CI131" s="37"/>
      <c r="CJ131" s="37"/>
      <c r="CK131" s="33">
        <f t="shared" si="8"/>
        <v>0</v>
      </c>
      <c r="CL131" s="33">
        <f t="shared" si="8"/>
        <v>0</v>
      </c>
      <c r="CM131" s="33">
        <f t="shared" si="9"/>
        <v>0</v>
      </c>
      <c r="CN131" s="33">
        <f t="shared" si="10"/>
        <v>0</v>
      </c>
      <c r="CO131" s="33">
        <f t="shared" si="11"/>
        <v>0</v>
      </c>
      <c r="CP131" s="34">
        <f t="shared" si="12"/>
        <v>0</v>
      </c>
      <c r="CQ131" s="34">
        <f t="shared" si="13"/>
        <v>0</v>
      </c>
      <c r="CR131" s="34">
        <f t="shared" si="14"/>
        <v>0</v>
      </c>
      <c r="CS131" s="34">
        <f t="shared" si="15"/>
        <v>0</v>
      </c>
    </row>
    <row r="132" spans="2:97" hidden="1">
      <c r="B132" s="3" t="s">
        <v>269</v>
      </c>
      <c r="C132" s="3" t="s">
        <v>270</v>
      </c>
      <c r="D132" s="3" t="s">
        <v>97</v>
      </c>
      <c r="E132" s="38"/>
      <c r="F132" s="38"/>
      <c r="G132" s="38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8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8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38"/>
      <c r="BQ132" s="37"/>
      <c r="BR132" s="37"/>
      <c r="BS132" s="37"/>
      <c r="BT132" s="37"/>
      <c r="BU132" s="37"/>
      <c r="BV132" s="37"/>
      <c r="BW132" s="37"/>
      <c r="BX132" s="37"/>
      <c r="BY132" s="37"/>
      <c r="BZ132" s="37"/>
      <c r="CA132" s="37"/>
      <c r="CB132" s="37"/>
      <c r="CC132" s="37"/>
      <c r="CD132" s="37"/>
      <c r="CE132" s="37"/>
      <c r="CF132" s="37"/>
      <c r="CG132" s="37"/>
      <c r="CH132" s="37"/>
      <c r="CI132" s="37"/>
      <c r="CJ132" s="37"/>
      <c r="CK132" s="33">
        <f t="shared" si="8"/>
        <v>0</v>
      </c>
      <c r="CL132" s="33">
        <f t="shared" si="8"/>
        <v>0</v>
      </c>
      <c r="CM132" s="33">
        <f t="shared" si="9"/>
        <v>0</v>
      </c>
      <c r="CN132" s="33">
        <f t="shared" si="10"/>
        <v>0</v>
      </c>
      <c r="CO132" s="33">
        <f t="shared" si="11"/>
        <v>0</v>
      </c>
      <c r="CP132" s="34">
        <f t="shared" si="12"/>
        <v>0</v>
      </c>
      <c r="CQ132" s="34">
        <f t="shared" si="13"/>
        <v>0</v>
      </c>
      <c r="CR132" s="34">
        <f t="shared" si="14"/>
        <v>0</v>
      </c>
      <c r="CS132" s="34">
        <f t="shared" si="15"/>
        <v>0</v>
      </c>
    </row>
    <row r="133" spans="2:97" hidden="1">
      <c r="B133" s="3" t="s">
        <v>271</v>
      </c>
      <c r="C133" s="3" t="s">
        <v>272</v>
      </c>
      <c r="D133" s="3" t="s">
        <v>114</v>
      </c>
      <c r="E133" s="38"/>
      <c r="F133" s="38"/>
      <c r="G133" s="36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8"/>
      <c r="AA133" s="37"/>
      <c r="AB133" s="36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8"/>
      <c r="AV133" s="37"/>
      <c r="AW133" s="36"/>
      <c r="AX133" s="37"/>
      <c r="AY133" s="37"/>
      <c r="AZ133" s="36"/>
      <c r="BA133" s="37"/>
      <c r="BB133" s="37"/>
      <c r="BC133" s="36"/>
      <c r="BD133" s="37"/>
      <c r="BE133" s="37"/>
      <c r="BF133" s="36"/>
      <c r="BG133" s="37"/>
      <c r="BH133" s="37"/>
      <c r="BI133" s="36"/>
      <c r="BJ133" s="37"/>
      <c r="BK133" s="37"/>
      <c r="BL133" s="36"/>
      <c r="BM133" s="37"/>
      <c r="BN133" s="37"/>
      <c r="BO133" s="36"/>
      <c r="BP133" s="38"/>
      <c r="BQ133" s="37"/>
      <c r="BR133" s="36"/>
      <c r="BS133" s="37"/>
      <c r="BT133" s="37"/>
      <c r="BU133" s="36"/>
      <c r="BV133" s="37"/>
      <c r="BW133" s="37"/>
      <c r="BX133" s="36"/>
      <c r="BY133" s="37"/>
      <c r="BZ133" s="37"/>
      <c r="CA133" s="36"/>
      <c r="CB133" s="37"/>
      <c r="CC133" s="37"/>
      <c r="CD133" s="36"/>
      <c r="CE133" s="37"/>
      <c r="CF133" s="37"/>
      <c r="CG133" s="36"/>
      <c r="CH133" s="37"/>
      <c r="CI133" s="37"/>
      <c r="CJ133" s="36"/>
      <c r="CK133" s="33">
        <f t="shared" si="8"/>
        <v>0</v>
      </c>
      <c r="CL133" s="33">
        <f t="shared" si="8"/>
        <v>0</v>
      </c>
      <c r="CM133" s="33">
        <f t="shared" si="9"/>
        <v>0</v>
      </c>
      <c r="CN133" s="33">
        <f t="shared" si="10"/>
        <v>0</v>
      </c>
      <c r="CO133" s="33">
        <f t="shared" si="11"/>
        <v>0</v>
      </c>
      <c r="CP133" s="34">
        <f t="shared" si="12"/>
        <v>0</v>
      </c>
      <c r="CQ133" s="34">
        <f t="shared" si="13"/>
        <v>0</v>
      </c>
      <c r="CR133" s="34">
        <f t="shared" si="14"/>
        <v>0</v>
      </c>
      <c r="CS133" s="34">
        <f t="shared" si="15"/>
        <v>0</v>
      </c>
    </row>
    <row r="134" spans="2:97" hidden="1">
      <c r="B134" s="3" t="s">
        <v>273</v>
      </c>
      <c r="C134" s="3" t="s">
        <v>274</v>
      </c>
      <c r="D134" s="3" t="s">
        <v>183</v>
      </c>
      <c r="E134" s="38"/>
      <c r="F134" s="38"/>
      <c r="G134" s="38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8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8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37"/>
      <c r="BL134" s="37"/>
      <c r="BM134" s="37"/>
      <c r="BN134" s="37"/>
      <c r="BO134" s="37"/>
      <c r="BP134" s="38"/>
      <c r="BQ134" s="37"/>
      <c r="BR134" s="37"/>
      <c r="BS134" s="37"/>
      <c r="BT134" s="37"/>
      <c r="BU134" s="37"/>
      <c r="BV134" s="37"/>
      <c r="BW134" s="37"/>
      <c r="BX134" s="37"/>
      <c r="BY134" s="37"/>
      <c r="BZ134" s="37"/>
      <c r="CA134" s="37"/>
      <c r="CB134" s="37"/>
      <c r="CC134" s="37"/>
      <c r="CD134" s="37"/>
      <c r="CE134" s="37"/>
      <c r="CF134" s="37"/>
      <c r="CG134" s="37"/>
      <c r="CH134" s="37"/>
      <c r="CI134" s="37"/>
      <c r="CJ134" s="37"/>
      <c r="CK134" s="33">
        <f t="shared" si="8"/>
        <v>0</v>
      </c>
      <c r="CL134" s="33">
        <f t="shared" si="8"/>
        <v>0</v>
      </c>
      <c r="CM134" s="33">
        <f t="shared" si="9"/>
        <v>0</v>
      </c>
      <c r="CN134" s="33">
        <f t="shared" si="10"/>
        <v>0</v>
      </c>
      <c r="CO134" s="33">
        <f t="shared" si="11"/>
        <v>0</v>
      </c>
      <c r="CP134" s="34">
        <f t="shared" si="12"/>
        <v>0</v>
      </c>
      <c r="CQ134" s="34">
        <f t="shared" si="13"/>
        <v>0</v>
      </c>
      <c r="CR134" s="34">
        <f t="shared" si="14"/>
        <v>0</v>
      </c>
      <c r="CS134" s="34">
        <f t="shared" si="15"/>
        <v>0</v>
      </c>
    </row>
    <row r="135" spans="2:97" hidden="1">
      <c r="B135" s="3" t="s">
        <v>275</v>
      </c>
      <c r="C135" s="3" t="s">
        <v>276</v>
      </c>
      <c r="D135" s="3" t="s">
        <v>277</v>
      </c>
      <c r="E135" s="29"/>
      <c r="G135" s="4" t="s">
        <v>278</v>
      </c>
      <c r="H135" s="39"/>
      <c r="I135" s="16"/>
      <c r="J135" s="3" t="s">
        <v>14</v>
      </c>
      <c r="K135" s="3">
        <v>8</v>
      </c>
      <c r="L135" s="16"/>
      <c r="M135" s="3" t="s">
        <v>12</v>
      </c>
      <c r="N135" s="3">
        <v>8</v>
      </c>
      <c r="P135" s="16" t="s">
        <v>12</v>
      </c>
      <c r="Q135" s="3">
        <v>8</v>
      </c>
      <c r="S135" s="16" t="s">
        <v>15</v>
      </c>
      <c r="T135" s="3">
        <v>8</v>
      </c>
      <c r="V135" s="16" t="s">
        <v>15</v>
      </c>
      <c r="W135" s="3">
        <v>8</v>
      </c>
      <c r="Y135" s="3" t="s">
        <v>1</v>
      </c>
      <c r="Z135" s="40"/>
      <c r="AB135" s="3" t="s">
        <v>14</v>
      </c>
      <c r="AC135" s="39"/>
      <c r="AE135" s="3" t="s">
        <v>14</v>
      </c>
      <c r="AF135" s="3">
        <v>8</v>
      </c>
      <c r="AH135" s="3" t="s">
        <v>12</v>
      </c>
      <c r="AI135" s="3">
        <v>8</v>
      </c>
      <c r="AK135" s="3" t="s">
        <v>12</v>
      </c>
      <c r="AL135" s="3">
        <v>8</v>
      </c>
      <c r="AN135" s="3" t="s">
        <v>12</v>
      </c>
      <c r="AO135" s="3">
        <v>8</v>
      </c>
      <c r="AQ135" s="3" t="s">
        <v>15</v>
      </c>
      <c r="AR135" s="3">
        <v>8</v>
      </c>
      <c r="AT135" s="3" t="s">
        <v>15</v>
      </c>
      <c r="AU135" s="40"/>
      <c r="AW135" s="3" t="s">
        <v>14</v>
      </c>
      <c r="AX135" s="39"/>
      <c r="AZ135" s="3" t="s">
        <v>14</v>
      </c>
      <c r="BA135" s="3">
        <v>8</v>
      </c>
      <c r="BC135" s="3" t="s">
        <v>12</v>
      </c>
      <c r="BD135" s="3">
        <v>8</v>
      </c>
      <c r="BF135" s="3" t="s">
        <v>12</v>
      </c>
      <c r="BG135" s="3">
        <v>8</v>
      </c>
      <c r="BI135" s="3" t="s">
        <v>12</v>
      </c>
      <c r="BJ135" s="3">
        <v>8</v>
      </c>
      <c r="BL135" s="3" t="s">
        <v>12</v>
      </c>
      <c r="BM135" s="3">
        <v>8</v>
      </c>
      <c r="BO135" s="3" t="s">
        <v>12</v>
      </c>
      <c r="BP135" s="40"/>
      <c r="BR135" s="3" t="s">
        <v>14</v>
      </c>
      <c r="BS135" s="39"/>
      <c r="BU135" s="3" t="s">
        <v>14</v>
      </c>
      <c r="BV135" s="3">
        <v>8</v>
      </c>
      <c r="BX135" s="3" t="s">
        <v>12</v>
      </c>
      <c r="BY135" s="3">
        <v>8</v>
      </c>
      <c r="CA135" s="3" t="s">
        <v>12</v>
      </c>
      <c r="CB135" s="3">
        <v>8</v>
      </c>
      <c r="CD135" s="3" t="s">
        <v>12</v>
      </c>
      <c r="CE135" s="3">
        <v>8</v>
      </c>
      <c r="CG135" s="3" t="s">
        <v>12</v>
      </c>
      <c r="CH135" s="3">
        <v>8</v>
      </c>
      <c r="CJ135" s="3" t="s">
        <v>15</v>
      </c>
      <c r="CK135" s="33">
        <f t="shared" si="8"/>
        <v>160</v>
      </c>
      <c r="CL135" s="33">
        <f t="shared" si="8"/>
        <v>0</v>
      </c>
      <c r="CM135" s="33">
        <f t="shared" si="9"/>
        <v>14</v>
      </c>
      <c r="CN135" s="33">
        <f t="shared" si="10"/>
        <v>8</v>
      </c>
      <c r="CO135" s="33">
        <f t="shared" si="11"/>
        <v>5</v>
      </c>
      <c r="CP135" s="34">
        <f t="shared" si="12"/>
        <v>0</v>
      </c>
      <c r="CQ135" s="34">
        <f t="shared" si="13"/>
        <v>0</v>
      </c>
      <c r="CR135" s="34">
        <f t="shared" si="14"/>
        <v>0</v>
      </c>
      <c r="CS135" s="34">
        <f t="shared" si="15"/>
        <v>0</v>
      </c>
    </row>
    <row r="136" spans="2:97" hidden="1">
      <c r="B136" s="3" t="s">
        <v>279</v>
      </c>
      <c r="C136" s="3" t="s">
        <v>280</v>
      </c>
      <c r="D136" s="3" t="s">
        <v>86</v>
      </c>
      <c r="E136" s="38"/>
      <c r="F136" s="38"/>
      <c r="G136" s="38"/>
      <c r="H136" s="37"/>
      <c r="I136" s="41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8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8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37"/>
      <c r="BL136" s="37"/>
      <c r="BM136" s="37"/>
      <c r="BN136" s="37"/>
      <c r="BO136" s="37"/>
      <c r="BP136" s="38"/>
      <c r="BQ136" s="37"/>
      <c r="BR136" s="37"/>
      <c r="BS136" s="37"/>
      <c r="BT136" s="37"/>
      <c r="BU136" s="37"/>
      <c r="BV136" s="37"/>
      <c r="BW136" s="37"/>
      <c r="BX136" s="37"/>
      <c r="BY136" s="37"/>
      <c r="BZ136" s="37"/>
      <c r="CA136" s="37"/>
      <c r="CB136" s="37"/>
      <c r="CC136" s="37"/>
      <c r="CD136" s="37"/>
      <c r="CE136" s="37"/>
      <c r="CF136" s="37"/>
      <c r="CG136" s="37"/>
      <c r="CH136" s="37"/>
      <c r="CI136" s="37"/>
      <c r="CJ136" s="37"/>
      <c r="CK136" s="33">
        <f t="shared" si="8"/>
        <v>0</v>
      </c>
      <c r="CL136" s="33">
        <f t="shared" si="8"/>
        <v>0</v>
      </c>
      <c r="CM136" s="33">
        <f t="shared" si="9"/>
        <v>0</v>
      </c>
      <c r="CN136" s="33">
        <f t="shared" si="10"/>
        <v>0</v>
      </c>
      <c r="CO136" s="33">
        <f t="shared" si="11"/>
        <v>0</v>
      </c>
      <c r="CP136" s="34">
        <f t="shared" si="12"/>
        <v>0</v>
      </c>
      <c r="CQ136" s="34">
        <f t="shared" si="13"/>
        <v>0</v>
      </c>
      <c r="CR136" s="34">
        <f t="shared" si="14"/>
        <v>0</v>
      </c>
      <c r="CS136" s="34">
        <f t="shared" si="15"/>
        <v>0</v>
      </c>
    </row>
    <row r="137" spans="2:97" hidden="1">
      <c r="B137" s="3" t="s">
        <v>281</v>
      </c>
      <c r="C137" s="3" t="s">
        <v>282</v>
      </c>
      <c r="D137" s="3" t="s">
        <v>38</v>
      </c>
      <c r="E137" s="38"/>
      <c r="F137" s="38"/>
      <c r="G137" s="38"/>
      <c r="H137" s="37"/>
      <c r="I137" s="41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8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8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37"/>
      <c r="BL137" s="37"/>
      <c r="BM137" s="37"/>
      <c r="BN137" s="37"/>
      <c r="BO137" s="37"/>
      <c r="BP137" s="38"/>
      <c r="BQ137" s="37"/>
      <c r="BR137" s="37"/>
      <c r="BS137" s="37"/>
      <c r="BT137" s="37"/>
      <c r="BU137" s="37"/>
      <c r="BV137" s="37"/>
      <c r="BW137" s="37"/>
      <c r="BX137" s="37"/>
      <c r="BY137" s="37"/>
      <c r="BZ137" s="37"/>
      <c r="CA137" s="37"/>
      <c r="CB137" s="37"/>
      <c r="CC137" s="37"/>
      <c r="CD137" s="37"/>
      <c r="CE137" s="37"/>
      <c r="CF137" s="37"/>
      <c r="CG137" s="37"/>
      <c r="CH137" s="37"/>
      <c r="CI137" s="37"/>
      <c r="CJ137" s="37"/>
      <c r="CK137" s="33">
        <f t="shared" si="8"/>
        <v>0</v>
      </c>
      <c r="CL137" s="33">
        <f t="shared" si="8"/>
        <v>0</v>
      </c>
      <c r="CM137" s="33">
        <f t="shared" si="9"/>
        <v>0</v>
      </c>
      <c r="CN137" s="33">
        <f t="shared" si="10"/>
        <v>0</v>
      </c>
      <c r="CO137" s="33">
        <f t="shared" si="11"/>
        <v>0</v>
      </c>
      <c r="CP137" s="34">
        <f t="shared" si="12"/>
        <v>0</v>
      </c>
      <c r="CQ137" s="34">
        <f t="shared" si="13"/>
        <v>0</v>
      </c>
      <c r="CR137" s="34">
        <f t="shared" si="14"/>
        <v>0</v>
      </c>
      <c r="CS137" s="34">
        <f t="shared" si="15"/>
        <v>0</v>
      </c>
    </row>
    <row r="138" spans="2:97" hidden="1">
      <c r="B138" s="3" t="s">
        <v>283</v>
      </c>
      <c r="C138" s="3" t="s">
        <v>284</v>
      </c>
      <c r="D138" s="3" t="s">
        <v>38</v>
      </c>
      <c r="E138" s="38"/>
      <c r="F138" s="38"/>
      <c r="G138" s="38"/>
      <c r="H138" s="37"/>
      <c r="I138" s="41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8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8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37"/>
      <c r="BL138" s="37"/>
      <c r="BM138" s="37"/>
      <c r="BN138" s="37"/>
      <c r="BO138" s="37"/>
      <c r="BP138" s="38"/>
      <c r="BQ138" s="37"/>
      <c r="BR138" s="37"/>
      <c r="BS138" s="37"/>
      <c r="BT138" s="37"/>
      <c r="BU138" s="37"/>
      <c r="BV138" s="37"/>
      <c r="BW138" s="37"/>
      <c r="BX138" s="37"/>
      <c r="BY138" s="37"/>
      <c r="BZ138" s="37"/>
      <c r="CA138" s="37"/>
      <c r="CB138" s="37"/>
      <c r="CC138" s="37"/>
      <c r="CD138" s="37"/>
      <c r="CE138" s="37"/>
      <c r="CF138" s="37"/>
      <c r="CG138" s="37"/>
      <c r="CH138" s="37"/>
      <c r="CI138" s="37"/>
      <c r="CJ138" s="37"/>
      <c r="CK138" s="33">
        <f t="shared" si="8"/>
        <v>0</v>
      </c>
      <c r="CL138" s="33">
        <f t="shared" si="8"/>
        <v>0</v>
      </c>
      <c r="CM138" s="33">
        <f t="shared" si="9"/>
        <v>0</v>
      </c>
      <c r="CN138" s="33">
        <f t="shared" si="10"/>
        <v>0</v>
      </c>
      <c r="CO138" s="33">
        <f t="shared" si="11"/>
        <v>0</v>
      </c>
      <c r="CP138" s="34">
        <f t="shared" si="12"/>
        <v>0</v>
      </c>
      <c r="CQ138" s="34">
        <f t="shared" si="13"/>
        <v>0</v>
      </c>
      <c r="CR138" s="34">
        <f t="shared" si="14"/>
        <v>0</v>
      </c>
      <c r="CS138" s="34">
        <f t="shared" si="15"/>
        <v>0</v>
      </c>
    </row>
    <row r="139" spans="2:97" hidden="1">
      <c r="B139" s="3" t="s">
        <v>285</v>
      </c>
      <c r="C139" s="3" t="s">
        <v>286</v>
      </c>
      <c r="D139" s="3" t="s">
        <v>63</v>
      </c>
      <c r="E139" s="38"/>
      <c r="F139" s="38"/>
      <c r="G139" s="38"/>
      <c r="H139" s="37"/>
      <c r="I139" s="41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8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8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37"/>
      <c r="BL139" s="37"/>
      <c r="BM139" s="37"/>
      <c r="BN139" s="37"/>
      <c r="BO139" s="37"/>
      <c r="BP139" s="38"/>
      <c r="BQ139" s="37"/>
      <c r="BR139" s="37"/>
      <c r="BS139" s="37"/>
      <c r="BT139" s="37"/>
      <c r="BU139" s="37"/>
      <c r="BV139" s="37"/>
      <c r="BW139" s="37"/>
      <c r="BX139" s="37"/>
      <c r="BY139" s="37"/>
      <c r="BZ139" s="37"/>
      <c r="CA139" s="37"/>
      <c r="CB139" s="37"/>
      <c r="CC139" s="37"/>
      <c r="CD139" s="37"/>
      <c r="CE139" s="37"/>
      <c r="CF139" s="37"/>
      <c r="CG139" s="37"/>
      <c r="CH139" s="37"/>
      <c r="CI139" s="37"/>
      <c r="CJ139" s="37"/>
      <c r="CK139" s="33">
        <f t="shared" si="8"/>
        <v>0</v>
      </c>
      <c r="CL139" s="33">
        <f t="shared" si="8"/>
        <v>0</v>
      </c>
      <c r="CM139" s="33">
        <f t="shared" si="9"/>
        <v>0</v>
      </c>
      <c r="CN139" s="33">
        <f t="shared" si="10"/>
        <v>0</v>
      </c>
      <c r="CO139" s="33">
        <f t="shared" si="11"/>
        <v>0</v>
      </c>
      <c r="CP139" s="34">
        <f t="shared" si="12"/>
        <v>0</v>
      </c>
      <c r="CQ139" s="34">
        <f t="shared" si="13"/>
        <v>0</v>
      </c>
      <c r="CR139" s="34">
        <f t="shared" si="14"/>
        <v>0</v>
      </c>
      <c r="CS139" s="34">
        <f t="shared" si="15"/>
        <v>0</v>
      </c>
    </row>
    <row r="140" spans="2:97" hidden="1">
      <c r="B140" s="3" t="s">
        <v>287</v>
      </c>
      <c r="C140" s="3" t="s">
        <v>288</v>
      </c>
      <c r="D140" s="3" t="s">
        <v>63</v>
      </c>
      <c r="E140" s="38"/>
      <c r="F140" s="38"/>
      <c r="G140" s="38"/>
      <c r="H140" s="37"/>
      <c r="I140" s="41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8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8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37"/>
      <c r="BL140" s="37"/>
      <c r="BM140" s="37"/>
      <c r="BN140" s="37"/>
      <c r="BO140" s="37"/>
      <c r="BP140" s="38"/>
      <c r="BQ140" s="37"/>
      <c r="BR140" s="37"/>
      <c r="BS140" s="37"/>
      <c r="BT140" s="37"/>
      <c r="BU140" s="37"/>
      <c r="BV140" s="37"/>
      <c r="BW140" s="37"/>
      <c r="BX140" s="37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3">
        <f t="shared" si="8"/>
        <v>0</v>
      </c>
      <c r="CL140" s="33">
        <f t="shared" si="8"/>
        <v>0</v>
      </c>
      <c r="CM140" s="33">
        <f t="shared" si="9"/>
        <v>0</v>
      </c>
      <c r="CN140" s="33">
        <f t="shared" si="10"/>
        <v>0</v>
      </c>
      <c r="CO140" s="33">
        <f t="shared" si="11"/>
        <v>0</v>
      </c>
      <c r="CP140" s="34">
        <f t="shared" si="12"/>
        <v>0</v>
      </c>
      <c r="CQ140" s="34">
        <f t="shared" si="13"/>
        <v>0</v>
      </c>
      <c r="CR140" s="34">
        <f t="shared" si="14"/>
        <v>0</v>
      </c>
      <c r="CS140" s="34">
        <f t="shared" si="15"/>
        <v>0</v>
      </c>
    </row>
    <row r="141" spans="2:97" hidden="1">
      <c r="B141" s="3" t="s">
        <v>289</v>
      </c>
      <c r="C141" s="3" t="s">
        <v>290</v>
      </c>
      <c r="D141" s="3" t="s">
        <v>35</v>
      </c>
      <c r="E141" s="38"/>
      <c r="F141" s="38"/>
      <c r="G141" s="38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8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8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37"/>
      <c r="BL141" s="37"/>
      <c r="BM141" s="37"/>
      <c r="BN141" s="37"/>
      <c r="BO141" s="37"/>
      <c r="BP141" s="38"/>
      <c r="BQ141" s="37"/>
      <c r="BR141" s="37"/>
      <c r="BS141" s="37"/>
      <c r="BT141" s="37"/>
      <c r="BU141" s="37"/>
      <c r="BV141" s="37"/>
      <c r="BW141" s="37"/>
      <c r="BX141" s="37"/>
      <c r="BY141" s="37"/>
      <c r="BZ141" s="37"/>
      <c r="CA141" s="37"/>
      <c r="CB141" s="37"/>
      <c r="CC141" s="37"/>
      <c r="CD141" s="37"/>
      <c r="CE141" s="37"/>
      <c r="CF141" s="37"/>
      <c r="CG141" s="37"/>
      <c r="CH141" s="37"/>
      <c r="CI141" s="37"/>
      <c r="CJ141" s="37"/>
      <c r="CK141" s="33">
        <f t="shared" si="8"/>
        <v>0</v>
      </c>
      <c r="CL141" s="33">
        <f t="shared" si="8"/>
        <v>0</v>
      </c>
      <c r="CM141" s="33">
        <f t="shared" si="9"/>
        <v>0</v>
      </c>
      <c r="CN141" s="33">
        <f t="shared" si="10"/>
        <v>0</v>
      </c>
      <c r="CO141" s="33">
        <f t="shared" si="11"/>
        <v>0</v>
      </c>
      <c r="CP141" s="34">
        <f t="shared" si="12"/>
        <v>0</v>
      </c>
      <c r="CQ141" s="34">
        <f t="shared" si="13"/>
        <v>0</v>
      </c>
      <c r="CR141" s="34">
        <f t="shared" si="14"/>
        <v>0</v>
      </c>
      <c r="CS141" s="34">
        <f t="shared" si="15"/>
        <v>0</v>
      </c>
    </row>
    <row r="142" spans="2:97" hidden="1">
      <c r="B142" s="3" t="s">
        <v>291</v>
      </c>
      <c r="C142" s="3" t="s">
        <v>292</v>
      </c>
      <c r="D142" s="3" t="s">
        <v>201</v>
      </c>
      <c r="E142" s="38"/>
      <c r="F142" s="38"/>
      <c r="G142" s="38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8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8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37"/>
      <c r="BL142" s="37"/>
      <c r="BM142" s="37"/>
      <c r="BN142" s="37"/>
      <c r="BO142" s="37"/>
      <c r="BP142" s="38"/>
      <c r="BQ142" s="37"/>
      <c r="BR142" s="37"/>
      <c r="BS142" s="37"/>
      <c r="BT142" s="37"/>
      <c r="BU142" s="37"/>
      <c r="BV142" s="37"/>
      <c r="BW142" s="37"/>
      <c r="BX142" s="37"/>
      <c r="BY142" s="37"/>
      <c r="BZ142" s="37"/>
      <c r="CA142" s="37"/>
      <c r="CB142" s="37"/>
      <c r="CC142" s="37"/>
      <c r="CD142" s="37"/>
      <c r="CE142" s="37"/>
      <c r="CF142" s="37"/>
      <c r="CG142" s="37"/>
      <c r="CH142" s="37"/>
      <c r="CI142" s="37"/>
      <c r="CJ142" s="37"/>
      <c r="CK142" s="33">
        <f t="shared" si="8"/>
        <v>0</v>
      </c>
      <c r="CL142" s="33">
        <f t="shared" si="8"/>
        <v>0</v>
      </c>
      <c r="CM142" s="33">
        <f t="shared" si="9"/>
        <v>0</v>
      </c>
      <c r="CN142" s="33">
        <f t="shared" si="10"/>
        <v>0</v>
      </c>
      <c r="CO142" s="33">
        <f t="shared" si="11"/>
        <v>0</v>
      </c>
      <c r="CP142" s="34">
        <f t="shared" si="12"/>
        <v>0</v>
      </c>
      <c r="CQ142" s="34">
        <f t="shared" si="13"/>
        <v>0</v>
      </c>
      <c r="CR142" s="34">
        <f t="shared" si="14"/>
        <v>0</v>
      </c>
      <c r="CS142" s="34">
        <f t="shared" si="15"/>
        <v>0</v>
      </c>
    </row>
    <row r="143" spans="2:97" hidden="1">
      <c r="B143" s="3" t="s">
        <v>293</v>
      </c>
      <c r="C143" s="3" t="s">
        <v>294</v>
      </c>
      <c r="D143" s="3" t="s">
        <v>232</v>
      </c>
      <c r="E143" s="29"/>
      <c r="G143" s="4" t="s">
        <v>14</v>
      </c>
      <c r="H143" s="43"/>
      <c r="J143" s="4" t="s">
        <v>14</v>
      </c>
      <c r="K143" s="3">
        <v>8</v>
      </c>
      <c r="M143" s="3" t="s">
        <v>12</v>
      </c>
      <c r="N143" s="3">
        <v>8</v>
      </c>
      <c r="P143" s="3" t="s">
        <v>12</v>
      </c>
      <c r="Q143" s="3">
        <v>8</v>
      </c>
      <c r="S143" s="3" t="s">
        <v>12</v>
      </c>
      <c r="T143" s="3">
        <v>8</v>
      </c>
      <c r="V143" s="3" t="s">
        <v>12</v>
      </c>
      <c r="W143" s="3">
        <v>8</v>
      </c>
      <c r="Y143" s="3" t="s">
        <v>12</v>
      </c>
      <c r="Z143" s="42"/>
      <c r="AB143" s="3" t="s">
        <v>14</v>
      </c>
      <c r="AE143" s="3" t="s">
        <v>14</v>
      </c>
      <c r="AF143" s="3">
        <v>8</v>
      </c>
      <c r="AH143" s="3" t="s">
        <v>15</v>
      </c>
      <c r="AI143" s="3">
        <v>8</v>
      </c>
      <c r="AK143" s="3" t="s">
        <v>12</v>
      </c>
      <c r="AL143" s="3">
        <v>8</v>
      </c>
      <c r="AN143" s="3" t="s">
        <v>12</v>
      </c>
      <c r="AO143" s="3">
        <v>8</v>
      </c>
      <c r="AQ143" s="3" t="s">
        <v>12</v>
      </c>
      <c r="AR143" s="3">
        <v>8</v>
      </c>
      <c r="AT143" s="3" t="s">
        <v>12</v>
      </c>
      <c r="AU143" s="42"/>
      <c r="AW143" s="3" t="s">
        <v>14</v>
      </c>
      <c r="AX143" s="43"/>
      <c r="AZ143" s="3" t="s">
        <v>14</v>
      </c>
      <c r="BA143" s="3">
        <v>8</v>
      </c>
      <c r="BC143" s="3" t="s">
        <v>1</v>
      </c>
      <c r="BD143" s="3">
        <v>8</v>
      </c>
      <c r="BF143" s="3" t="s">
        <v>1</v>
      </c>
      <c r="BG143" s="3">
        <v>8</v>
      </c>
      <c r="BI143" s="3" t="s">
        <v>12</v>
      </c>
      <c r="BJ143" s="3">
        <v>8</v>
      </c>
      <c r="BL143" s="3" t="s">
        <v>12</v>
      </c>
      <c r="BM143" s="3">
        <v>8</v>
      </c>
      <c r="BO143" s="3" t="s">
        <v>12</v>
      </c>
      <c r="BP143" s="42"/>
      <c r="BR143" s="3" t="s">
        <v>14</v>
      </c>
      <c r="BS143" s="43"/>
      <c r="BU143" s="3" t="s">
        <v>14</v>
      </c>
      <c r="BV143" s="3">
        <v>8</v>
      </c>
      <c r="BX143" s="3" t="s">
        <v>15</v>
      </c>
      <c r="BY143" s="3">
        <v>8</v>
      </c>
      <c r="CA143" s="3" t="s">
        <v>12</v>
      </c>
      <c r="CB143" s="3">
        <v>8</v>
      </c>
      <c r="CD143" s="3" t="s">
        <v>12</v>
      </c>
      <c r="CE143" s="3">
        <v>8</v>
      </c>
      <c r="CG143" s="3" t="s">
        <v>12</v>
      </c>
      <c r="CH143" s="3">
        <v>8</v>
      </c>
      <c r="CJ143" s="3" t="s">
        <v>12</v>
      </c>
      <c r="CK143" s="33">
        <f t="shared" si="8"/>
        <v>160</v>
      </c>
      <c r="CL143" s="33">
        <f t="shared" si="8"/>
        <v>0</v>
      </c>
      <c r="CM143" s="33">
        <f t="shared" si="9"/>
        <v>16</v>
      </c>
      <c r="CN143" s="33">
        <f t="shared" si="10"/>
        <v>8</v>
      </c>
      <c r="CO143" s="33">
        <f t="shared" si="11"/>
        <v>2</v>
      </c>
      <c r="CP143" s="34">
        <f t="shared" si="12"/>
        <v>0</v>
      </c>
      <c r="CQ143" s="34">
        <f t="shared" si="13"/>
        <v>0</v>
      </c>
      <c r="CR143" s="34">
        <f t="shared" si="14"/>
        <v>0</v>
      </c>
      <c r="CS143" s="34">
        <f t="shared" si="15"/>
        <v>0</v>
      </c>
    </row>
    <row r="144" spans="2:97" hidden="1">
      <c r="B144" s="3" t="s">
        <v>295</v>
      </c>
      <c r="C144" s="3" t="s">
        <v>296</v>
      </c>
      <c r="D144" s="3" t="s">
        <v>60</v>
      </c>
      <c r="E144" s="38"/>
      <c r="F144" s="38"/>
      <c r="G144" s="38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8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8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38"/>
      <c r="BQ144" s="37"/>
      <c r="BR144" s="37"/>
      <c r="BS144" s="37"/>
      <c r="BT144" s="37"/>
      <c r="BU144" s="37"/>
      <c r="BV144" s="37"/>
      <c r="BW144" s="37"/>
      <c r="BX144" s="37"/>
      <c r="BY144" s="37"/>
      <c r="BZ144" s="37"/>
      <c r="CA144" s="37"/>
      <c r="CB144" s="37"/>
      <c r="CC144" s="37"/>
      <c r="CD144" s="37"/>
      <c r="CE144" s="37"/>
      <c r="CF144" s="37"/>
      <c r="CG144" s="37"/>
      <c r="CH144" s="37"/>
      <c r="CI144" s="37"/>
      <c r="CJ144" s="37"/>
      <c r="CK144" s="33">
        <f t="shared" si="8"/>
        <v>0</v>
      </c>
      <c r="CL144" s="33">
        <f t="shared" si="8"/>
        <v>0</v>
      </c>
      <c r="CM144" s="33">
        <f t="shared" si="9"/>
        <v>0</v>
      </c>
      <c r="CN144" s="33">
        <f t="shared" si="10"/>
        <v>0</v>
      </c>
      <c r="CO144" s="33">
        <f t="shared" si="11"/>
        <v>0</v>
      </c>
      <c r="CP144" s="34">
        <f t="shared" si="12"/>
        <v>0</v>
      </c>
      <c r="CQ144" s="34">
        <f t="shared" si="13"/>
        <v>0</v>
      </c>
      <c r="CR144" s="34">
        <f t="shared" si="14"/>
        <v>0</v>
      </c>
      <c r="CS144" s="34">
        <f t="shared" si="15"/>
        <v>0</v>
      </c>
    </row>
    <row r="145" spans="2:97" hidden="1">
      <c r="B145" s="3" t="s">
        <v>297</v>
      </c>
      <c r="C145" s="3" t="s">
        <v>298</v>
      </c>
      <c r="D145" s="3" t="s">
        <v>38</v>
      </c>
      <c r="E145" s="38"/>
      <c r="F145" s="38"/>
      <c r="G145" s="38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8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8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37"/>
      <c r="BL145" s="37"/>
      <c r="BM145" s="37"/>
      <c r="BN145" s="37"/>
      <c r="BO145" s="37"/>
      <c r="BP145" s="38"/>
      <c r="BQ145" s="37"/>
      <c r="BR145" s="37"/>
      <c r="BS145" s="37"/>
      <c r="BT145" s="37"/>
      <c r="BU145" s="37"/>
      <c r="BV145" s="37"/>
      <c r="BW145" s="37"/>
      <c r="BX145" s="37"/>
      <c r="BY145" s="37"/>
      <c r="BZ145" s="37"/>
      <c r="CA145" s="37"/>
      <c r="CB145" s="37"/>
      <c r="CC145" s="37"/>
      <c r="CD145" s="37"/>
      <c r="CE145" s="37"/>
      <c r="CF145" s="37"/>
      <c r="CG145" s="37"/>
      <c r="CH145" s="37"/>
      <c r="CI145" s="37"/>
      <c r="CJ145" s="37"/>
      <c r="CK145" s="33">
        <f t="shared" si="8"/>
        <v>0</v>
      </c>
      <c r="CL145" s="33">
        <f t="shared" si="8"/>
        <v>0</v>
      </c>
      <c r="CM145" s="33">
        <f t="shared" si="9"/>
        <v>0</v>
      </c>
      <c r="CN145" s="33">
        <f t="shared" si="10"/>
        <v>0</v>
      </c>
      <c r="CO145" s="33">
        <f t="shared" si="11"/>
        <v>0</v>
      </c>
      <c r="CP145" s="34">
        <f t="shared" si="12"/>
        <v>0</v>
      </c>
      <c r="CQ145" s="34">
        <f t="shared" si="13"/>
        <v>0</v>
      </c>
      <c r="CR145" s="34">
        <f t="shared" si="14"/>
        <v>0</v>
      </c>
      <c r="CS145" s="34">
        <f t="shared" si="15"/>
        <v>0</v>
      </c>
    </row>
    <row r="146" spans="2:97" hidden="1">
      <c r="B146" s="3" t="s">
        <v>299</v>
      </c>
      <c r="C146" s="3" t="s">
        <v>300</v>
      </c>
      <c r="D146" s="3" t="s">
        <v>38</v>
      </c>
      <c r="E146" s="38"/>
      <c r="F146" s="38"/>
      <c r="G146" s="38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8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8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37"/>
      <c r="BL146" s="37"/>
      <c r="BM146" s="37"/>
      <c r="BN146" s="37"/>
      <c r="BO146" s="37"/>
      <c r="BP146" s="38"/>
      <c r="BQ146" s="37"/>
      <c r="BR146" s="37"/>
      <c r="BS146" s="37"/>
      <c r="BT146" s="37"/>
      <c r="BU146" s="37"/>
      <c r="BV146" s="37"/>
      <c r="BW146" s="37"/>
      <c r="BX146" s="37"/>
      <c r="BY146" s="37"/>
      <c r="BZ146" s="37"/>
      <c r="CA146" s="37"/>
      <c r="CB146" s="37"/>
      <c r="CC146" s="37"/>
      <c r="CD146" s="37"/>
      <c r="CE146" s="37"/>
      <c r="CF146" s="37"/>
      <c r="CG146" s="37"/>
      <c r="CH146" s="37"/>
      <c r="CI146" s="37"/>
      <c r="CJ146" s="37"/>
      <c r="CK146" s="33">
        <f t="shared" si="8"/>
        <v>0</v>
      </c>
      <c r="CL146" s="33">
        <f t="shared" si="8"/>
        <v>0</v>
      </c>
      <c r="CM146" s="33">
        <f t="shared" si="9"/>
        <v>0</v>
      </c>
      <c r="CN146" s="33">
        <f t="shared" si="10"/>
        <v>0</v>
      </c>
      <c r="CO146" s="33">
        <f t="shared" si="11"/>
        <v>0</v>
      </c>
      <c r="CP146" s="34">
        <f t="shared" si="12"/>
        <v>0</v>
      </c>
      <c r="CQ146" s="34">
        <f t="shared" si="13"/>
        <v>0</v>
      </c>
      <c r="CR146" s="34">
        <f t="shared" si="14"/>
        <v>0</v>
      </c>
      <c r="CS146" s="34">
        <f t="shared" si="15"/>
        <v>0</v>
      </c>
    </row>
    <row r="147" spans="2:97" hidden="1">
      <c r="B147" s="3" t="s">
        <v>301</v>
      </c>
      <c r="C147" s="3" t="s">
        <v>302</v>
      </c>
      <c r="D147" s="3" t="s">
        <v>38</v>
      </c>
      <c r="E147" s="38"/>
      <c r="F147" s="38"/>
      <c r="G147" s="38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8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8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37"/>
      <c r="BL147" s="37"/>
      <c r="BM147" s="37"/>
      <c r="BN147" s="37"/>
      <c r="BO147" s="37"/>
      <c r="BP147" s="38"/>
      <c r="BQ147" s="37"/>
      <c r="BR147" s="37"/>
      <c r="BS147" s="37"/>
      <c r="BT147" s="37"/>
      <c r="BU147" s="37"/>
      <c r="BV147" s="37"/>
      <c r="BW147" s="37"/>
      <c r="BX147" s="37"/>
      <c r="BY147" s="37"/>
      <c r="BZ147" s="37"/>
      <c r="CA147" s="37"/>
      <c r="CB147" s="37"/>
      <c r="CC147" s="37"/>
      <c r="CD147" s="37"/>
      <c r="CE147" s="37"/>
      <c r="CF147" s="37"/>
      <c r="CG147" s="37"/>
      <c r="CH147" s="37"/>
      <c r="CI147" s="37"/>
      <c r="CJ147" s="37"/>
      <c r="CK147" s="33">
        <f t="shared" si="8"/>
        <v>0</v>
      </c>
      <c r="CL147" s="33">
        <f t="shared" si="8"/>
        <v>0</v>
      </c>
      <c r="CM147" s="33">
        <f t="shared" si="9"/>
        <v>0</v>
      </c>
      <c r="CN147" s="33">
        <f t="shared" si="10"/>
        <v>0</v>
      </c>
      <c r="CO147" s="33">
        <f t="shared" si="11"/>
        <v>0</v>
      </c>
      <c r="CP147" s="34">
        <f t="shared" si="12"/>
        <v>0</v>
      </c>
      <c r="CQ147" s="34">
        <f t="shared" si="13"/>
        <v>0</v>
      </c>
      <c r="CR147" s="34">
        <f t="shared" si="14"/>
        <v>0</v>
      </c>
      <c r="CS147" s="34">
        <f t="shared" si="15"/>
        <v>0</v>
      </c>
    </row>
    <row r="148" spans="2:97" hidden="1">
      <c r="B148" s="3" t="s">
        <v>303</v>
      </c>
      <c r="C148" s="3" t="s">
        <v>304</v>
      </c>
      <c r="D148" s="3" t="s">
        <v>38</v>
      </c>
      <c r="E148" s="38"/>
      <c r="F148" s="38"/>
      <c r="G148" s="38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8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8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37"/>
      <c r="BL148" s="37"/>
      <c r="BM148" s="37"/>
      <c r="BN148" s="37"/>
      <c r="BO148" s="37"/>
      <c r="BP148" s="38"/>
      <c r="BQ148" s="37"/>
      <c r="BR148" s="37"/>
      <c r="BS148" s="37"/>
      <c r="BT148" s="37"/>
      <c r="BU148" s="37"/>
      <c r="BV148" s="37"/>
      <c r="BW148" s="37"/>
      <c r="BX148" s="37"/>
      <c r="BY148" s="37"/>
      <c r="BZ148" s="37"/>
      <c r="CA148" s="37"/>
      <c r="CB148" s="37"/>
      <c r="CC148" s="37"/>
      <c r="CD148" s="37"/>
      <c r="CE148" s="37"/>
      <c r="CF148" s="37"/>
      <c r="CG148" s="37"/>
      <c r="CH148" s="37"/>
      <c r="CI148" s="37"/>
      <c r="CJ148" s="37"/>
      <c r="CK148" s="33">
        <f t="shared" si="8"/>
        <v>0</v>
      </c>
      <c r="CL148" s="33">
        <f t="shared" si="8"/>
        <v>0</v>
      </c>
      <c r="CM148" s="33">
        <f t="shared" si="9"/>
        <v>0</v>
      </c>
      <c r="CN148" s="33">
        <f t="shared" si="10"/>
        <v>0</v>
      </c>
      <c r="CO148" s="33">
        <f t="shared" si="11"/>
        <v>0</v>
      </c>
      <c r="CP148" s="34">
        <f t="shared" si="12"/>
        <v>0</v>
      </c>
      <c r="CQ148" s="34">
        <f t="shared" si="13"/>
        <v>0</v>
      </c>
      <c r="CR148" s="34">
        <f t="shared" si="14"/>
        <v>0</v>
      </c>
      <c r="CS148" s="34">
        <f t="shared" si="15"/>
        <v>0</v>
      </c>
    </row>
    <row r="149" spans="2:97" hidden="1">
      <c r="B149" s="3" t="s">
        <v>305</v>
      </c>
      <c r="C149" s="3" t="s">
        <v>306</v>
      </c>
      <c r="D149" s="3" t="s">
        <v>38</v>
      </c>
      <c r="E149" s="38"/>
      <c r="F149" s="38"/>
      <c r="G149" s="38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8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8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37"/>
      <c r="BL149" s="37"/>
      <c r="BM149" s="37"/>
      <c r="BN149" s="37"/>
      <c r="BO149" s="37"/>
      <c r="BP149" s="38"/>
      <c r="BQ149" s="37"/>
      <c r="BR149" s="37"/>
      <c r="BS149" s="37"/>
      <c r="BT149" s="37"/>
      <c r="BU149" s="37"/>
      <c r="BV149" s="37"/>
      <c r="BW149" s="37"/>
      <c r="BX149" s="37"/>
      <c r="BY149" s="37"/>
      <c r="BZ149" s="37"/>
      <c r="CA149" s="37"/>
      <c r="CB149" s="37"/>
      <c r="CC149" s="37"/>
      <c r="CD149" s="37"/>
      <c r="CE149" s="37"/>
      <c r="CF149" s="37"/>
      <c r="CG149" s="37"/>
      <c r="CH149" s="37"/>
      <c r="CI149" s="37"/>
      <c r="CJ149" s="37"/>
      <c r="CK149" s="33">
        <f t="shared" ref="CK149:CL212" si="16">E149+H149+K149+N149+Q149+T149+W149+Z149+AC149+AF149+AI149+AL149+AO149+AR149+AU149+AX149+BA149+BD149+BG149+BJ149+BM149+BP149+BS149+BV149+BY149+CB149+CE149+CH149</f>
        <v>0</v>
      </c>
      <c r="CL149" s="33">
        <f t="shared" si="16"/>
        <v>0</v>
      </c>
      <c r="CM149" s="33">
        <f t="shared" ref="CM149:CM212" si="17">COUNTIF(E149:CJ149,"Present")</f>
        <v>0</v>
      </c>
      <c r="CN149" s="33">
        <f t="shared" ref="CN149:CN212" si="18">COUNTIF(E149:CJ149,"Weekend")</f>
        <v>0</v>
      </c>
      <c r="CO149" s="33">
        <f t="shared" ref="CO149:CO212" si="19">COUNTIF(E149:CJ149,"Security day")</f>
        <v>0</v>
      </c>
      <c r="CP149" s="34">
        <f t="shared" ref="CP149:CP212" si="20">COUNTIF(E149:CJ149,"Sick leave 70%")</f>
        <v>0</v>
      </c>
      <c r="CQ149" s="34">
        <f t="shared" ref="CQ149:CQ212" si="21">COUNTIF(E149:CJ149,"Unpaid")</f>
        <v>0</v>
      </c>
      <c r="CR149" s="34">
        <f t="shared" ref="CR149:CR212" si="22">COUNTIF(E149:CJ149,"illegal  absence")</f>
        <v>0</v>
      </c>
      <c r="CS149" s="34">
        <f t="shared" ref="CS149:CS212" si="23">COUNTIF(E149:CJ149,"Long Unpaid leave ")</f>
        <v>0</v>
      </c>
    </row>
    <row r="150" spans="2:97" hidden="1">
      <c r="B150" s="3" t="s">
        <v>307</v>
      </c>
      <c r="C150" s="3" t="s">
        <v>308</v>
      </c>
      <c r="D150" s="3" t="s">
        <v>38</v>
      </c>
      <c r="E150" s="38"/>
      <c r="F150" s="38"/>
      <c r="G150" s="38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8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8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7"/>
      <c r="BJ150" s="37"/>
      <c r="BK150" s="37"/>
      <c r="BL150" s="37"/>
      <c r="BM150" s="37"/>
      <c r="BN150" s="37"/>
      <c r="BO150" s="37"/>
      <c r="BP150" s="38"/>
      <c r="BQ150" s="37"/>
      <c r="BR150" s="37"/>
      <c r="BS150" s="37"/>
      <c r="BT150" s="37"/>
      <c r="BU150" s="37"/>
      <c r="BV150" s="37"/>
      <c r="BW150" s="37"/>
      <c r="BX150" s="37"/>
      <c r="BY150" s="37"/>
      <c r="BZ150" s="37"/>
      <c r="CA150" s="37"/>
      <c r="CB150" s="37"/>
      <c r="CC150" s="37"/>
      <c r="CD150" s="37"/>
      <c r="CE150" s="37"/>
      <c r="CF150" s="37"/>
      <c r="CG150" s="37"/>
      <c r="CH150" s="37"/>
      <c r="CI150" s="37"/>
      <c r="CJ150" s="37"/>
      <c r="CK150" s="33">
        <f t="shared" si="16"/>
        <v>0</v>
      </c>
      <c r="CL150" s="33">
        <f t="shared" si="16"/>
        <v>0</v>
      </c>
      <c r="CM150" s="33">
        <f t="shared" si="17"/>
        <v>0</v>
      </c>
      <c r="CN150" s="33">
        <f t="shared" si="18"/>
        <v>0</v>
      </c>
      <c r="CO150" s="33">
        <f t="shared" si="19"/>
        <v>0</v>
      </c>
      <c r="CP150" s="34">
        <f t="shared" si="20"/>
        <v>0</v>
      </c>
      <c r="CQ150" s="34">
        <f t="shared" si="21"/>
        <v>0</v>
      </c>
      <c r="CR150" s="34">
        <f t="shared" si="22"/>
        <v>0</v>
      </c>
      <c r="CS150" s="34">
        <f t="shared" si="23"/>
        <v>0</v>
      </c>
    </row>
    <row r="151" spans="2:97" hidden="1">
      <c r="B151" s="3" t="s">
        <v>309</v>
      </c>
      <c r="C151" s="3" t="s">
        <v>310</v>
      </c>
      <c r="D151" s="3" t="s">
        <v>38</v>
      </c>
      <c r="E151" s="38"/>
      <c r="F151" s="38"/>
      <c r="G151" s="38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8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8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37"/>
      <c r="BL151" s="37"/>
      <c r="BM151" s="37"/>
      <c r="BN151" s="37"/>
      <c r="BO151" s="37"/>
      <c r="BP151" s="38"/>
      <c r="BQ151" s="37"/>
      <c r="BR151" s="37"/>
      <c r="BS151" s="37"/>
      <c r="BT151" s="37"/>
      <c r="BU151" s="37"/>
      <c r="BV151" s="37"/>
      <c r="BW151" s="37"/>
      <c r="BX151" s="37"/>
      <c r="BY151" s="37"/>
      <c r="BZ151" s="37"/>
      <c r="CA151" s="37"/>
      <c r="CB151" s="37"/>
      <c r="CC151" s="37"/>
      <c r="CD151" s="37"/>
      <c r="CE151" s="37"/>
      <c r="CF151" s="37"/>
      <c r="CG151" s="37"/>
      <c r="CH151" s="37"/>
      <c r="CI151" s="37"/>
      <c r="CJ151" s="37"/>
      <c r="CK151" s="33">
        <f t="shared" si="16"/>
        <v>0</v>
      </c>
      <c r="CL151" s="33">
        <f t="shared" si="16"/>
        <v>0</v>
      </c>
      <c r="CM151" s="33">
        <f t="shared" si="17"/>
        <v>0</v>
      </c>
      <c r="CN151" s="33">
        <f t="shared" si="18"/>
        <v>0</v>
      </c>
      <c r="CO151" s="33">
        <f t="shared" si="19"/>
        <v>0</v>
      </c>
      <c r="CP151" s="34">
        <f t="shared" si="20"/>
        <v>0</v>
      </c>
      <c r="CQ151" s="34">
        <f t="shared" si="21"/>
        <v>0</v>
      </c>
      <c r="CR151" s="34">
        <f t="shared" si="22"/>
        <v>0</v>
      </c>
      <c r="CS151" s="34">
        <f t="shared" si="23"/>
        <v>0</v>
      </c>
    </row>
    <row r="152" spans="2:97" hidden="1">
      <c r="B152" s="3" t="s">
        <v>311</v>
      </c>
      <c r="C152" s="3" t="s">
        <v>312</v>
      </c>
      <c r="D152" s="3" t="s">
        <v>232</v>
      </c>
      <c r="E152" s="29"/>
      <c r="G152" s="4" t="s">
        <v>14</v>
      </c>
      <c r="H152" s="43"/>
      <c r="J152" s="4" t="s">
        <v>14</v>
      </c>
      <c r="K152" s="3">
        <v>8</v>
      </c>
      <c r="M152" s="3" t="s">
        <v>12</v>
      </c>
      <c r="N152" s="3">
        <v>8</v>
      </c>
      <c r="P152" s="3" t="s">
        <v>12</v>
      </c>
      <c r="Q152" s="3">
        <v>8</v>
      </c>
      <c r="S152" s="3" t="s">
        <v>12</v>
      </c>
      <c r="T152" s="3">
        <v>8</v>
      </c>
      <c r="V152" s="3" t="s">
        <v>12</v>
      </c>
      <c r="W152" s="3">
        <v>8</v>
      </c>
      <c r="Y152" s="3" t="s">
        <v>12</v>
      </c>
      <c r="Z152" s="42"/>
      <c r="AB152" s="3" t="s">
        <v>14</v>
      </c>
      <c r="AE152" s="3" t="s">
        <v>14</v>
      </c>
      <c r="AF152" s="3">
        <v>8</v>
      </c>
      <c r="AH152" s="3" t="s">
        <v>15</v>
      </c>
      <c r="AI152" s="3">
        <v>8</v>
      </c>
      <c r="AK152" s="3" t="s">
        <v>12</v>
      </c>
      <c r="AL152" s="3">
        <v>8</v>
      </c>
      <c r="AN152" s="3" t="s">
        <v>12</v>
      </c>
      <c r="AO152" s="3">
        <v>8</v>
      </c>
      <c r="AQ152" s="3" t="s">
        <v>12</v>
      </c>
      <c r="AR152" s="3">
        <v>8</v>
      </c>
      <c r="AT152" s="3" t="s">
        <v>12</v>
      </c>
      <c r="AU152" s="42"/>
      <c r="AW152" s="3" t="s">
        <v>14</v>
      </c>
      <c r="AX152" s="43"/>
      <c r="AZ152" s="3" t="s">
        <v>14</v>
      </c>
      <c r="BA152" s="3">
        <v>8</v>
      </c>
      <c r="BC152" s="3" t="s">
        <v>12</v>
      </c>
      <c r="BD152" s="3">
        <v>8</v>
      </c>
      <c r="BF152" s="3" t="s">
        <v>12</v>
      </c>
      <c r="BG152" s="3">
        <v>8</v>
      </c>
      <c r="BI152" s="3" t="s">
        <v>12</v>
      </c>
      <c r="BJ152" s="3">
        <v>8</v>
      </c>
      <c r="BL152" s="3" t="s">
        <v>12</v>
      </c>
      <c r="BM152" s="3">
        <v>8</v>
      </c>
      <c r="BO152" s="3" t="s">
        <v>12</v>
      </c>
      <c r="BP152" s="42"/>
      <c r="BR152" s="3" t="s">
        <v>14</v>
      </c>
      <c r="BS152" s="43"/>
      <c r="BU152" s="3" t="s">
        <v>14</v>
      </c>
      <c r="BV152" s="3">
        <v>8</v>
      </c>
      <c r="BX152" s="3" t="s">
        <v>15</v>
      </c>
      <c r="BY152" s="3">
        <v>8</v>
      </c>
      <c r="CA152" s="3" t="s">
        <v>12</v>
      </c>
      <c r="CB152" s="3">
        <v>8</v>
      </c>
      <c r="CD152" s="3" t="s">
        <v>2</v>
      </c>
      <c r="CE152" s="3">
        <v>8</v>
      </c>
      <c r="CG152" s="3" t="s">
        <v>2</v>
      </c>
      <c r="CH152" s="3">
        <v>8</v>
      </c>
      <c r="CJ152" s="3" t="s">
        <v>15</v>
      </c>
      <c r="CK152" s="33">
        <f t="shared" si="16"/>
        <v>160</v>
      </c>
      <c r="CL152" s="33">
        <f t="shared" si="16"/>
        <v>0</v>
      </c>
      <c r="CM152" s="33">
        <f t="shared" si="17"/>
        <v>15</v>
      </c>
      <c r="CN152" s="33">
        <f t="shared" si="18"/>
        <v>8</v>
      </c>
      <c r="CO152" s="33">
        <f t="shared" si="19"/>
        <v>3</v>
      </c>
      <c r="CP152" s="34">
        <f t="shared" si="20"/>
        <v>0</v>
      </c>
      <c r="CQ152" s="34">
        <f t="shared" si="21"/>
        <v>0</v>
      </c>
      <c r="CR152" s="34">
        <f t="shared" si="22"/>
        <v>0</v>
      </c>
      <c r="CS152" s="34">
        <f t="shared" si="23"/>
        <v>0</v>
      </c>
    </row>
    <row r="153" spans="2:97" hidden="1">
      <c r="B153" s="3" t="s">
        <v>313</v>
      </c>
      <c r="C153" s="3" t="s">
        <v>314</v>
      </c>
      <c r="D153" s="3" t="s">
        <v>38</v>
      </c>
      <c r="E153" s="38"/>
      <c r="F153" s="38"/>
      <c r="G153" s="38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8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  <c r="AO153" s="37"/>
      <c r="AP153" s="37"/>
      <c r="AQ153" s="37"/>
      <c r="AR153" s="37"/>
      <c r="AS153" s="37"/>
      <c r="AT153" s="37"/>
      <c r="AU153" s="38"/>
      <c r="AV153" s="37"/>
      <c r="AW153" s="37"/>
      <c r="AX153" s="37"/>
      <c r="AY153" s="37"/>
      <c r="AZ153" s="37"/>
      <c r="BA153" s="37"/>
      <c r="BB153" s="37"/>
      <c r="BC153" s="37"/>
      <c r="BD153" s="37"/>
      <c r="BE153" s="37"/>
      <c r="BF153" s="37"/>
      <c r="BG153" s="37"/>
      <c r="BH153" s="37"/>
      <c r="BI153" s="37"/>
      <c r="BJ153" s="37"/>
      <c r="BK153" s="37"/>
      <c r="BL153" s="37"/>
      <c r="BM153" s="37"/>
      <c r="BN153" s="37"/>
      <c r="BO153" s="37"/>
      <c r="BP153" s="38"/>
      <c r="BQ153" s="37"/>
      <c r="BR153" s="37"/>
      <c r="BS153" s="37"/>
      <c r="BT153" s="37"/>
      <c r="BU153" s="37"/>
      <c r="BV153" s="37"/>
      <c r="BW153" s="37"/>
      <c r="BX153" s="37"/>
      <c r="BY153" s="37"/>
      <c r="BZ153" s="37"/>
      <c r="CA153" s="37"/>
      <c r="CB153" s="37"/>
      <c r="CC153" s="37"/>
      <c r="CD153" s="37"/>
      <c r="CE153" s="37"/>
      <c r="CF153" s="37"/>
      <c r="CG153" s="37"/>
      <c r="CH153" s="37"/>
      <c r="CI153" s="37"/>
      <c r="CJ153" s="37"/>
      <c r="CK153" s="33">
        <f t="shared" si="16"/>
        <v>0</v>
      </c>
      <c r="CL153" s="33">
        <f t="shared" si="16"/>
        <v>0</v>
      </c>
      <c r="CM153" s="33">
        <f t="shared" si="17"/>
        <v>0</v>
      </c>
      <c r="CN153" s="33">
        <f t="shared" si="18"/>
        <v>0</v>
      </c>
      <c r="CO153" s="33">
        <f t="shared" si="19"/>
        <v>0</v>
      </c>
      <c r="CP153" s="34">
        <f t="shared" si="20"/>
        <v>0</v>
      </c>
      <c r="CQ153" s="34">
        <f t="shared" si="21"/>
        <v>0</v>
      </c>
      <c r="CR153" s="34">
        <f t="shared" si="22"/>
        <v>0</v>
      </c>
      <c r="CS153" s="34">
        <f t="shared" si="23"/>
        <v>0</v>
      </c>
    </row>
    <row r="154" spans="2:97" hidden="1">
      <c r="B154" s="3" t="s">
        <v>315</v>
      </c>
      <c r="C154" s="3" t="s">
        <v>316</v>
      </c>
      <c r="D154" s="3" t="s">
        <v>38</v>
      </c>
      <c r="E154" s="38"/>
      <c r="F154" s="38"/>
      <c r="G154" s="38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8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37"/>
      <c r="AS154" s="37"/>
      <c r="AT154" s="37"/>
      <c r="AU154" s="38"/>
      <c r="AV154" s="37"/>
      <c r="AW154" s="37"/>
      <c r="AX154" s="37"/>
      <c r="AY154" s="37"/>
      <c r="AZ154" s="37"/>
      <c r="BA154" s="37"/>
      <c r="BB154" s="37"/>
      <c r="BC154" s="37"/>
      <c r="BD154" s="37"/>
      <c r="BE154" s="37"/>
      <c r="BF154" s="37"/>
      <c r="BG154" s="37"/>
      <c r="BH154" s="37"/>
      <c r="BI154" s="37"/>
      <c r="BJ154" s="37"/>
      <c r="BK154" s="37"/>
      <c r="BL154" s="37"/>
      <c r="BM154" s="37"/>
      <c r="BN154" s="37"/>
      <c r="BO154" s="37"/>
      <c r="BP154" s="38"/>
      <c r="BQ154" s="37"/>
      <c r="BR154" s="37"/>
      <c r="BS154" s="37"/>
      <c r="BT154" s="37"/>
      <c r="BU154" s="37"/>
      <c r="BV154" s="37"/>
      <c r="BW154" s="37"/>
      <c r="BX154" s="37"/>
      <c r="BY154" s="37"/>
      <c r="BZ154" s="37"/>
      <c r="CA154" s="37"/>
      <c r="CB154" s="37"/>
      <c r="CC154" s="37"/>
      <c r="CD154" s="37"/>
      <c r="CE154" s="37"/>
      <c r="CF154" s="37"/>
      <c r="CG154" s="37"/>
      <c r="CH154" s="37"/>
      <c r="CI154" s="37"/>
      <c r="CJ154" s="37"/>
      <c r="CK154" s="33">
        <f t="shared" si="16"/>
        <v>0</v>
      </c>
      <c r="CL154" s="33">
        <f t="shared" si="16"/>
        <v>0</v>
      </c>
      <c r="CM154" s="33">
        <f t="shared" si="17"/>
        <v>0</v>
      </c>
      <c r="CN154" s="33">
        <f t="shared" si="18"/>
        <v>0</v>
      </c>
      <c r="CO154" s="33">
        <f t="shared" si="19"/>
        <v>0</v>
      </c>
      <c r="CP154" s="34">
        <f t="shared" si="20"/>
        <v>0</v>
      </c>
      <c r="CQ154" s="34">
        <f t="shared" si="21"/>
        <v>0</v>
      </c>
      <c r="CR154" s="34">
        <f t="shared" si="22"/>
        <v>0</v>
      </c>
      <c r="CS154" s="34">
        <f t="shared" si="23"/>
        <v>0</v>
      </c>
    </row>
    <row r="155" spans="2:97" hidden="1">
      <c r="B155" s="3" t="s">
        <v>317</v>
      </c>
      <c r="C155" s="3" t="s">
        <v>318</v>
      </c>
      <c r="D155" s="3" t="s">
        <v>38</v>
      </c>
      <c r="E155" s="38"/>
      <c r="F155" s="38"/>
      <c r="G155" s="38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8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  <c r="AT155" s="37"/>
      <c r="AU155" s="38"/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37"/>
      <c r="BG155" s="37"/>
      <c r="BH155" s="37"/>
      <c r="BI155" s="37"/>
      <c r="BJ155" s="37"/>
      <c r="BK155" s="37"/>
      <c r="BL155" s="37"/>
      <c r="BM155" s="37"/>
      <c r="BN155" s="37"/>
      <c r="BO155" s="37"/>
      <c r="BP155" s="38"/>
      <c r="BQ155" s="37"/>
      <c r="BR155" s="37"/>
      <c r="BS155" s="37"/>
      <c r="BT155" s="37"/>
      <c r="BU155" s="37"/>
      <c r="BV155" s="37"/>
      <c r="BW155" s="37"/>
      <c r="BX155" s="37"/>
      <c r="BY155" s="37"/>
      <c r="BZ155" s="37"/>
      <c r="CA155" s="37"/>
      <c r="CB155" s="37"/>
      <c r="CC155" s="37"/>
      <c r="CD155" s="37"/>
      <c r="CE155" s="37"/>
      <c r="CF155" s="37"/>
      <c r="CG155" s="37"/>
      <c r="CH155" s="37"/>
      <c r="CI155" s="37"/>
      <c r="CJ155" s="37"/>
      <c r="CK155" s="33">
        <f t="shared" si="16"/>
        <v>0</v>
      </c>
      <c r="CL155" s="33">
        <f t="shared" si="16"/>
        <v>0</v>
      </c>
      <c r="CM155" s="33">
        <f t="shared" si="17"/>
        <v>0</v>
      </c>
      <c r="CN155" s="33">
        <f t="shared" si="18"/>
        <v>0</v>
      </c>
      <c r="CO155" s="33">
        <f t="shared" si="19"/>
        <v>0</v>
      </c>
      <c r="CP155" s="34">
        <f t="shared" si="20"/>
        <v>0</v>
      </c>
      <c r="CQ155" s="34">
        <f t="shared" si="21"/>
        <v>0</v>
      </c>
      <c r="CR155" s="34">
        <f t="shared" si="22"/>
        <v>0</v>
      </c>
      <c r="CS155" s="34">
        <f t="shared" si="23"/>
        <v>0</v>
      </c>
    </row>
    <row r="156" spans="2:97" hidden="1">
      <c r="B156" s="3" t="s">
        <v>319</v>
      </c>
      <c r="C156" s="3" t="s">
        <v>320</v>
      </c>
      <c r="D156" s="3" t="s">
        <v>38</v>
      </c>
      <c r="E156" s="38"/>
      <c r="F156" s="38"/>
      <c r="G156" s="38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8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8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  <c r="BI156" s="37"/>
      <c r="BJ156" s="37"/>
      <c r="BK156" s="37"/>
      <c r="BL156" s="37"/>
      <c r="BM156" s="37"/>
      <c r="BN156" s="37"/>
      <c r="BO156" s="37"/>
      <c r="BP156" s="38"/>
      <c r="BQ156" s="37"/>
      <c r="BR156" s="37"/>
      <c r="BS156" s="37"/>
      <c r="BT156" s="37"/>
      <c r="BU156" s="37"/>
      <c r="BV156" s="37"/>
      <c r="BW156" s="37"/>
      <c r="BX156" s="37"/>
      <c r="BY156" s="37"/>
      <c r="BZ156" s="37"/>
      <c r="CA156" s="37"/>
      <c r="CB156" s="37"/>
      <c r="CC156" s="37"/>
      <c r="CD156" s="37"/>
      <c r="CE156" s="37"/>
      <c r="CF156" s="37"/>
      <c r="CG156" s="37"/>
      <c r="CH156" s="37"/>
      <c r="CI156" s="37"/>
      <c r="CJ156" s="37"/>
      <c r="CK156" s="33">
        <f t="shared" si="16"/>
        <v>0</v>
      </c>
      <c r="CL156" s="33">
        <f t="shared" si="16"/>
        <v>0</v>
      </c>
      <c r="CM156" s="33">
        <f t="shared" si="17"/>
        <v>0</v>
      </c>
      <c r="CN156" s="33">
        <f t="shared" si="18"/>
        <v>0</v>
      </c>
      <c r="CO156" s="33">
        <f t="shared" si="19"/>
        <v>0</v>
      </c>
      <c r="CP156" s="34">
        <f t="shared" si="20"/>
        <v>0</v>
      </c>
      <c r="CQ156" s="34">
        <f t="shared" si="21"/>
        <v>0</v>
      </c>
      <c r="CR156" s="34">
        <f t="shared" si="22"/>
        <v>0</v>
      </c>
      <c r="CS156" s="34">
        <f t="shared" si="23"/>
        <v>0</v>
      </c>
    </row>
    <row r="157" spans="2:97" hidden="1">
      <c r="B157" s="3" t="s">
        <v>321</v>
      </c>
      <c r="C157" s="3" t="s">
        <v>322</v>
      </c>
      <c r="D157" s="3" t="s">
        <v>38</v>
      </c>
      <c r="E157" s="38"/>
      <c r="F157" s="38"/>
      <c r="G157" s="38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8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8"/>
      <c r="AV157" s="37"/>
      <c r="AW157" s="37"/>
      <c r="AX157" s="37"/>
      <c r="AY157" s="37"/>
      <c r="AZ157" s="37"/>
      <c r="BA157" s="37"/>
      <c r="BB157" s="37"/>
      <c r="BC157" s="37"/>
      <c r="BD157" s="37"/>
      <c r="BE157" s="37"/>
      <c r="BF157" s="37"/>
      <c r="BG157" s="37"/>
      <c r="BH157" s="37"/>
      <c r="BI157" s="37"/>
      <c r="BJ157" s="37"/>
      <c r="BK157" s="37"/>
      <c r="BL157" s="37"/>
      <c r="BM157" s="37"/>
      <c r="BN157" s="37"/>
      <c r="BO157" s="37"/>
      <c r="BP157" s="38"/>
      <c r="BQ157" s="37"/>
      <c r="BR157" s="37"/>
      <c r="BS157" s="37"/>
      <c r="BT157" s="37"/>
      <c r="BU157" s="37"/>
      <c r="BV157" s="37"/>
      <c r="BW157" s="37"/>
      <c r="BX157" s="37"/>
      <c r="BY157" s="37"/>
      <c r="BZ157" s="37"/>
      <c r="CA157" s="37"/>
      <c r="CB157" s="37"/>
      <c r="CC157" s="37"/>
      <c r="CD157" s="37"/>
      <c r="CE157" s="37"/>
      <c r="CF157" s="37"/>
      <c r="CG157" s="37"/>
      <c r="CH157" s="37"/>
      <c r="CI157" s="37"/>
      <c r="CJ157" s="37"/>
      <c r="CK157" s="33">
        <f t="shared" si="16"/>
        <v>0</v>
      </c>
      <c r="CL157" s="33">
        <f t="shared" si="16"/>
        <v>0</v>
      </c>
      <c r="CM157" s="33">
        <f t="shared" si="17"/>
        <v>0</v>
      </c>
      <c r="CN157" s="33">
        <f t="shared" si="18"/>
        <v>0</v>
      </c>
      <c r="CO157" s="33">
        <f t="shared" si="19"/>
        <v>0</v>
      </c>
      <c r="CP157" s="34">
        <f t="shared" si="20"/>
        <v>0</v>
      </c>
      <c r="CQ157" s="34">
        <f t="shared" si="21"/>
        <v>0</v>
      </c>
      <c r="CR157" s="34">
        <f t="shared" si="22"/>
        <v>0</v>
      </c>
      <c r="CS157" s="34">
        <f t="shared" si="23"/>
        <v>0</v>
      </c>
    </row>
    <row r="158" spans="2:97" hidden="1">
      <c r="B158" s="3" t="s">
        <v>323</v>
      </c>
      <c r="C158" s="3" t="s">
        <v>324</v>
      </c>
      <c r="D158" s="3" t="s">
        <v>114</v>
      </c>
      <c r="E158" s="38"/>
      <c r="F158" s="38"/>
      <c r="G158" s="36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8"/>
      <c r="AA158" s="37"/>
      <c r="AB158" s="36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8"/>
      <c r="AV158" s="37"/>
      <c r="AW158" s="36"/>
      <c r="AX158" s="37"/>
      <c r="AY158" s="37"/>
      <c r="AZ158" s="36"/>
      <c r="BA158" s="37"/>
      <c r="BB158" s="37"/>
      <c r="BC158" s="36"/>
      <c r="BD158" s="37"/>
      <c r="BE158" s="37"/>
      <c r="BF158" s="36"/>
      <c r="BG158" s="37"/>
      <c r="BH158" s="37"/>
      <c r="BI158" s="36"/>
      <c r="BJ158" s="37"/>
      <c r="BK158" s="37"/>
      <c r="BL158" s="36"/>
      <c r="BM158" s="37"/>
      <c r="BN158" s="37"/>
      <c r="BO158" s="36"/>
      <c r="BP158" s="38"/>
      <c r="BQ158" s="37"/>
      <c r="BR158" s="36"/>
      <c r="BS158" s="37"/>
      <c r="BT158" s="37"/>
      <c r="BU158" s="36"/>
      <c r="BV158" s="37"/>
      <c r="BW158" s="37"/>
      <c r="BX158" s="36"/>
      <c r="BY158" s="37"/>
      <c r="BZ158" s="37"/>
      <c r="CA158" s="36"/>
      <c r="CB158" s="37"/>
      <c r="CC158" s="37"/>
      <c r="CD158" s="36"/>
      <c r="CE158" s="37"/>
      <c r="CF158" s="37"/>
      <c r="CG158" s="36"/>
      <c r="CH158" s="37"/>
      <c r="CI158" s="37"/>
      <c r="CJ158" s="36"/>
      <c r="CK158" s="33">
        <f t="shared" si="16"/>
        <v>0</v>
      </c>
      <c r="CL158" s="33">
        <f t="shared" si="16"/>
        <v>0</v>
      </c>
      <c r="CM158" s="33">
        <f t="shared" si="17"/>
        <v>0</v>
      </c>
      <c r="CN158" s="33">
        <f t="shared" si="18"/>
        <v>0</v>
      </c>
      <c r="CO158" s="33">
        <f t="shared" si="19"/>
        <v>0</v>
      </c>
      <c r="CP158" s="34">
        <f t="shared" si="20"/>
        <v>0</v>
      </c>
      <c r="CQ158" s="34">
        <f t="shared" si="21"/>
        <v>0</v>
      </c>
      <c r="CR158" s="34">
        <f t="shared" si="22"/>
        <v>0</v>
      </c>
      <c r="CS158" s="34">
        <f t="shared" si="23"/>
        <v>0</v>
      </c>
    </row>
    <row r="159" spans="2:97" hidden="1">
      <c r="B159" s="3" t="s">
        <v>325</v>
      </c>
      <c r="C159" s="3" t="s">
        <v>326</v>
      </c>
      <c r="D159" s="3" t="s">
        <v>38</v>
      </c>
      <c r="E159" s="38"/>
      <c r="F159" s="38"/>
      <c r="G159" s="38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8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8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  <c r="BI159" s="37"/>
      <c r="BJ159" s="37"/>
      <c r="BK159" s="37"/>
      <c r="BL159" s="37"/>
      <c r="BM159" s="37"/>
      <c r="BN159" s="37"/>
      <c r="BO159" s="37"/>
      <c r="BP159" s="38"/>
      <c r="BQ159" s="37"/>
      <c r="BR159" s="37"/>
      <c r="BS159" s="37"/>
      <c r="BT159" s="37"/>
      <c r="BU159" s="37"/>
      <c r="BV159" s="37"/>
      <c r="BW159" s="37"/>
      <c r="BX159" s="37"/>
      <c r="BY159" s="37"/>
      <c r="BZ159" s="37"/>
      <c r="CA159" s="37"/>
      <c r="CB159" s="37"/>
      <c r="CC159" s="37"/>
      <c r="CD159" s="37"/>
      <c r="CE159" s="37"/>
      <c r="CF159" s="37"/>
      <c r="CG159" s="37"/>
      <c r="CH159" s="37"/>
      <c r="CI159" s="37"/>
      <c r="CJ159" s="37"/>
      <c r="CK159" s="33">
        <f t="shared" si="16"/>
        <v>0</v>
      </c>
      <c r="CL159" s="33">
        <f t="shared" si="16"/>
        <v>0</v>
      </c>
      <c r="CM159" s="33">
        <f t="shared" si="17"/>
        <v>0</v>
      </c>
      <c r="CN159" s="33">
        <f t="shared" si="18"/>
        <v>0</v>
      </c>
      <c r="CO159" s="33">
        <f t="shared" si="19"/>
        <v>0</v>
      </c>
      <c r="CP159" s="34">
        <f t="shared" si="20"/>
        <v>0</v>
      </c>
      <c r="CQ159" s="34">
        <f t="shared" si="21"/>
        <v>0</v>
      </c>
      <c r="CR159" s="34">
        <f t="shared" si="22"/>
        <v>0</v>
      </c>
      <c r="CS159" s="34">
        <f t="shared" si="23"/>
        <v>0</v>
      </c>
    </row>
    <row r="160" spans="2:97" hidden="1">
      <c r="B160" s="3" t="s">
        <v>327</v>
      </c>
      <c r="C160" s="3" t="s">
        <v>328</v>
      </c>
      <c r="D160" s="3" t="s">
        <v>183</v>
      </c>
      <c r="E160" s="38"/>
      <c r="F160" s="38"/>
      <c r="G160" s="38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8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8"/>
      <c r="AV160" s="37"/>
      <c r="AW160" s="37"/>
      <c r="AX160" s="37"/>
      <c r="AY160" s="37"/>
      <c r="AZ160" s="37"/>
      <c r="BA160" s="37"/>
      <c r="BB160" s="37"/>
      <c r="BC160" s="37"/>
      <c r="BD160" s="37"/>
      <c r="BE160" s="37"/>
      <c r="BF160" s="37"/>
      <c r="BG160" s="37"/>
      <c r="BH160" s="37"/>
      <c r="BI160" s="37"/>
      <c r="BJ160" s="37"/>
      <c r="BK160" s="37"/>
      <c r="BL160" s="37"/>
      <c r="BM160" s="37"/>
      <c r="BN160" s="37"/>
      <c r="BO160" s="37"/>
      <c r="BP160" s="38"/>
      <c r="BQ160" s="37"/>
      <c r="BR160" s="37"/>
      <c r="BS160" s="37"/>
      <c r="BT160" s="37"/>
      <c r="BU160" s="37"/>
      <c r="BV160" s="37"/>
      <c r="BW160" s="37"/>
      <c r="BX160" s="37"/>
      <c r="BY160" s="37"/>
      <c r="BZ160" s="37"/>
      <c r="CA160" s="37"/>
      <c r="CB160" s="37"/>
      <c r="CC160" s="37"/>
      <c r="CD160" s="37"/>
      <c r="CE160" s="37"/>
      <c r="CF160" s="37"/>
      <c r="CG160" s="37"/>
      <c r="CH160" s="37"/>
      <c r="CI160" s="37"/>
      <c r="CJ160" s="37"/>
      <c r="CK160" s="33">
        <f t="shared" si="16"/>
        <v>0</v>
      </c>
      <c r="CL160" s="33">
        <f t="shared" si="16"/>
        <v>0</v>
      </c>
      <c r="CM160" s="33">
        <f t="shared" si="17"/>
        <v>0</v>
      </c>
      <c r="CN160" s="33">
        <f t="shared" si="18"/>
        <v>0</v>
      </c>
      <c r="CO160" s="33">
        <f t="shared" si="19"/>
        <v>0</v>
      </c>
      <c r="CP160" s="34">
        <f t="shared" si="20"/>
        <v>0</v>
      </c>
      <c r="CQ160" s="34">
        <f t="shared" si="21"/>
        <v>0</v>
      </c>
      <c r="CR160" s="34">
        <f t="shared" si="22"/>
        <v>0</v>
      </c>
      <c r="CS160" s="34">
        <f t="shared" si="23"/>
        <v>0</v>
      </c>
    </row>
    <row r="161" spans="2:98" s="44" customFormat="1" hidden="1">
      <c r="B161" s="44" t="s">
        <v>329</v>
      </c>
      <c r="C161" s="44" t="s">
        <v>330</v>
      </c>
      <c r="D161" s="44" t="s">
        <v>114</v>
      </c>
      <c r="E161" s="29"/>
      <c r="F161" s="45"/>
      <c r="G161" s="46" t="s">
        <v>14</v>
      </c>
      <c r="H161" s="47">
        <v>8</v>
      </c>
      <c r="I161" s="47"/>
      <c r="J161" s="47" t="s">
        <v>11</v>
      </c>
      <c r="K161" s="47">
        <v>8</v>
      </c>
      <c r="L161" s="47"/>
      <c r="M161" s="47" t="s">
        <v>11</v>
      </c>
      <c r="N161" s="47">
        <v>8</v>
      </c>
      <c r="O161" s="47"/>
      <c r="P161" s="47" t="s">
        <v>11</v>
      </c>
      <c r="Q161" s="47">
        <v>8</v>
      </c>
      <c r="R161" s="47"/>
      <c r="S161" s="47" t="s">
        <v>11</v>
      </c>
      <c r="T161" s="47">
        <v>8</v>
      </c>
      <c r="U161" s="47"/>
      <c r="V161" s="47" t="s">
        <v>11</v>
      </c>
      <c r="W161" s="47">
        <v>8</v>
      </c>
      <c r="X161" s="47"/>
      <c r="Y161" s="47" t="s">
        <v>11</v>
      </c>
      <c r="Z161" s="48"/>
      <c r="AA161" s="47"/>
      <c r="AB161" s="46" t="s">
        <v>14</v>
      </c>
      <c r="AC161" s="47">
        <v>8</v>
      </c>
      <c r="AD161" s="47"/>
      <c r="AE161" s="47" t="s">
        <v>11</v>
      </c>
      <c r="AF161" s="47">
        <v>8</v>
      </c>
      <c r="AG161" s="47"/>
      <c r="AH161" s="47" t="s">
        <v>11</v>
      </c>
      <c r="AI161" s="47">
        <v>8</v>
      </c>
      <c r="AJ161" s="47"/>
      <c r="AK161" s="47" t="s">
        <v>11</v>
      </c>
      <c r="AL161" s="47">
        <v>8</v>
      </c>
      <c r="AM161" s="47"/>
      <c r="AN161" s="47" t="s">
        <v>11</v>
      </c>
      <c r="AO161" s="47">
        <v>8</v>
      </c>
      <c r="AP161" s="47"/>
      <c r="AQ161" s="47" t="s">
        <v>11</v>
      </c>
      <c r="AR161" s="47">
        <v>8</v>
      </c>
      <c r="AS161" s="47"/>
      <c r="AT161" s="47" t="s">
        <v>11</v>
      </c>
      <c r="AU161" s="48"/>
      <c r="AV161" s="47"/>
      <c r="AW161" s="46" t="s">
        <v>14</v>
      </c>
      <c r="AX161" s="47">
        <v>8</v>
      </c>
      <c r="AY161" s="47"/>
      <c r="AZ161" s="46" t="s">
        <v>11</v>
      </c>
      <c r="BA161" s="47">
        <v>8</v>
      </c>
      <c r="BB161" s="47"/>
      <c r="BC161" s="46" t="s">
        <v>11</v>
      </c>
      <c r="BD161" s="47">
        <v>8</v>
      </c>
      <c r="BE161" s="47"/>
      <c r="BF161" s="46" t="s">
        <v>11</v>
      </c>
      <c r="BG161" s="47">
        <v>8</v>
      </c>
      <c r="BH161" s="47"/>
      <c r="BI161" s="46" t="s">
        <v>11</v>
      </c>
      <c r="BJ161" s="47">
        <v>8</v>
      </c>
      <c r="BK161" s="47"/>
      <c r="BL161" s="46" t="s">
        <v>11</v>
      </c>
      <c r="BM161" s="47">
        <v>8</v>
      </c>
      <c r="BN161" s="47"/>
      <c r="BO161" s="46" t="s">
        <v>11</v>
      </c>
      <c r="BP161" s="48"/>
      <c r="BQ161" s="47"/>
      <c r="BR161" s="46" t="s">
        <v>14</v>
      </c>
      <c r="BS161" s="47">
        <v>8</v>
      </c>
      <c r="BT161" s="47"/>
      <c r="BU161" s="46" t="s">
        <v>11</v>
      </c>
      <c r="BV161" s="47">
        <v>8</v>
      </c>
      <c r="BW161" s="47"/>
      <c r="BX161" s="46" t="s">
        <v>11</v>
      </c>
      <c r="BY161" s="47">
        <v>8</v>
      </c>
      <c r="BZ161" s="47"/>
      <c r="CA161" s="46" t="s">
        <v>11</v>
      </c>
      <c r="CB161" s="47">
        <v>8</v>
      </c>
      <c r="CC161" s="47"/>
      <c r="CD161" s="46" t="s">
        <v>11</v>
      </c>
      <c r="CE161" s="47">
        <v>8</v>
      </c>
      <c r="CF161" s="47"/>
      <c r="CG161" s="46" t="s">
        <v>11</v>
      </c>
      <c r="CH161" s="47">
        <v>8</v>
      </c>
      <c r="CI161" s="47"/>
      <c r="CJ161" s="46" t="s">
        <v>11</v>
      </c>
      <c r="CK161" s="49">
        <f t="shared" si="16"/>
        <v>192</v>
      </c>
      <c r="CL161" s="49">
        <f t="shared" si="16"/>
        <v>0</v>
      </c>
      <c r="CM161" s="49">
        <f t="shared" si="17"/>
        <v>0</v>
      </c>
      <c r="CN161" s="49">
        <f t="shared" si="18"/>
        <v>4</v>
      </c>
      <c r="CO161" s="49">
        <f t="shared" si="19"/>
        <v>0</v>
      </c>
      <c r="CP161" s="34">
        <f t="shared" si="20"/>
        <v>0</v>
      </c>
      <c r="CQ161" s="34">
        <f t="shared" si="21"/>
        <v>0</v>
      </c>
      <c r="CR161" s="34">
        <f t="shared" si="22"/>
        <v>0</v>
      </c>
      <c r="CS161" s="34">
        <f t="shared" si="23"/>
        <v>24</v>
      </c>
      <c r="CT161" s="50">
        <f>CS161+CN161</f>
        <v>28</v>
      </c>
    </row>
    <row r="162" spans="2:98" hidden="1">
      <c r="B162" s="3" t="s">
        <v>331</v>
      </c>
      <c r="C162" s="3" t="s">
        <v>332</v>
      </c>
      <c r="D162" s="3" t="s">
        <v>60</v>
      </c>
      <c r="E162" s="38"/>
      <c r="F162" s="38"/>
      <c r="G162" s="38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8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8"/>
      <c r="AV162" s="37"/>
      <c r="AW162" s="37"/>
      <c r="AX162" s="37"/>
      <c r="AY162" s="37"/>
      <c r="AZ162" s="37"/>
      <c r="BA162" s="37"/>
      <c r="BB162" s="37"/>
      <c r="BC162" s="37"/>
      <c r="BD162" s="37"/>
      <c r="BE162" s="37"/>
      <c r="BF162" s="37"/>
      <c r="BG162" s="37"/>
      <c r="BH162" s="37"/>
      <c r="BI162" s="37"/>
      <c r="BJ162" s="37"/>
      <c r="BK162" s="37"/>
      <c r="BL162" s="37"/>
      <c r="BM162" s="37"/>
      <c r="BN162" s="37"/>
      <c r="BO162" s="37"/>
      <c r="BP162" s="38"/>
      <c r="BQ162" s="37"/>
      <c r="BR162" s="37"/>
      <c r="BS162" s="37"/>
      <c r="BT162" s="37"/>
      <c r="BU162" s="37"/>
      <c r="BV162" s="37"/>
      <c r="BW162" s="37"/>
      <c r="BX162" s="37"/>
      <c r="BY162" s="37"/>
      <c r="BZ162" s="37"/>
      <c r="CA162" s="37"/>
      <c r="CB162" s="37"/>
      <c r="CC162" s="37"/>
      <c r="CD162" s="37"/>
      <c r="CE162" s="37"/>
      <c r="CF162" s="37"/>
      <c r="CG162" s="37"/>
      <c r="CH162" s="37"/>
      <c r="CI162" s="37"/>
      <c r="CJ162" s="37"/>
      <c r="CK162" s="33">
        <f t="shared" si="16"/>
        <v>0</v>
      </c>
      <c r="CL162" s="33">
        <f t="shared" si="16"/>
        <v>0</v>
      </c>
      <c r="CM162" s="33">
        <f t="shared" si="17"/>
        <v>0</v>
      </c>
      <c r="CN162" s="33">
        <f t="shared" si="18"/>
        <v>0</v>
      </c>
      <c r="CO162" s="33">
        <f t="shared" si="19"/>
        <v>0</v>
      </c>
      <c r="CP162" s="34">
        <f t="shared" si="20"/>
        <v>0</v>
      </c>
      <c r="CQ162" s="34">
        <f t="shared" si="21"/>
        <v>0</v>
      </c>
      <c r="CR162" s="34">
        <f t="shared" si="22"/>
        <v>0</v>
      </c>
      <c r="CS162" s="34">
        <f t="shared" si="23"/>
        <v>0</v>
      </c>
    </row>
    <row r="163" spans="2:98" hidden="1">
      <c r="B163" s="3" t="s">
        <v>333</v>
      </c>
      <c r="C163" s="3" t="s">
        <v>334</v>
      </c>
      <c r="D163" s="3" t="s">
        <v>38</v>
      </c>
      <c r="E163" s="38"/>
      <c r="F163" s="38"/>
      <c r="G163" s="38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8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8"/>
      <c r="AV163" s="37"/>
      <c r="AW163" s="37"/>
      <c r="AX163" s="37"/>
      <c r="AY163" s="37"/>
      <c r="AZ163" s="37"/>
      <c r="BA163" s="37"/>
      <c r="BB163" s="37"/>
      <c r="BC163" s="37"/>
      <c r="BD163" s="37"/>
      <c r="BE163" s="37"/>
      <c r="BF163" s="37"/>
      <c r="BG163" s="37"/>
      <c r="BH163" s="37"/>
      <c r="BI163" s="37"/>
      <c r="BJ163" s="37"/>
      <c r="BK163" s="37"/>
      <c r="BL163" s="37"/>
      <c r="BM163" s="37"/>
      <c r="BN163" s="37"/>
      <c r="BO163" s="37"/>
      <c r="BP163" s="38"/>
      <c r="BQ163" s="37"/>
      <c r="BR163" s="37"/>
      <c r="BS163" s="37"/>
      <c r="BT163" s="37"/>
      <c r="BU163" s="37"/>
      <c r="BV163" s="37"/>
      <c r="BW163" s="37"/>
      <c r="BX163" s="37"/>
      <c r="BY163" s="37"/>
      <c r="BZ163" s="37"/>
      <c r="CA163" s="37"/>
      <c r="CB163" s="37"/>
      <c r="CC163" s="37"/>
      <c r="CD163" s="37"/>
      <c r="CE163" s="37"/>
      <c r="CF163" s="37"/>
      <c r="CG163" s="37"/>
      <c r="CH163" s="37"/>
      <c r="CI163" s="37"/>
      <c r="CJ163" s="37"/>
      <c r="CK163" s="33">
        <f t="shared" si="16"/>
        <v>0</v>
      </c>
      <c r="CL163" s="33">
        <f t="shared" si="16"/>
        <v>0</v>
      </c>
      <c r="CM163" s="33">
        <f t="shared" si="17"/>
        <v>0</v>
      </c>
      <c r="CN163" s="33">
        <f t="shared" si="18"/>
        <v>0</v>
      </c>
      <c r="CO163" s="33">
        <f t="shared" si="19"/>
        <v>0</v>
      </c>
      <c r="CP163" s="34">
        <f t="shared" si="20"/>
        <v>0</v>
      </c>
      <c r="CQ163" s="34">
        <f t="shared" si="21"/>
        <v>0</v>
      </c>
      <c r="CR163" s="34">
        <f t="shared" si="22"/>
        <v>0</v>
      </c>
      <c r="CS163" s="34">
        <f t="shared" si="23"/>
        <v>0</v>
      </c>
    </row>
    <row r="164" spans="2:98" hidden="1">
      <c r="B164" s="3" t="s">
        <v>335</v>
      </c>
      <c r="C164" s="3" t="s">
        <v>336</v>
      </c>
      <c r="D164" s="3" t="s">
        <v>141</v>
      </c>
      <c r="E164" s="38"/>
      <c r="F164" s="38"/>
      <c r="G164" s="38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8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7"/>
      <c r="AU164" s="38"/>
      <c r="AV164" s="37"/>
      <c r="AW164" s="37"/>
      <c r="AX164" s="37"/>
      <c r="AY164" s="37"/>
      <c r="AZ164" s="37"/>
      <c r="BA164" s="37"/>
      <c r="BB164" s="37"/>
      <c r="BC164" s="37"/>
      <c r="BD164" s="37"/>
      <c r="BE164" s="37"/>
      <c r="BF164" s="37"/>
      <c r="BG164" s="37"/>
      <c r="BH164" s="37"/>
      <c r="BI164" s="37"/>
      <c r="BJ164" s="37"/>
      <c r="BK164" s="37"/>
      <c r="BL164" s="37"/>
      <c r="BM164" s="37"/>
      <c r="BN164" s="37"/>
      <c r="BO164" s="37"/>
      <c r="BP164" s="38"/>
      <c r="BQ164" s="37"/>
      <c r="BR164" s="37"/>
      <c r="BS164" s="37"/>
      <c r="BT164" s="37"/>
      <c r="BU164" s="37"/>
      <c r="BV164" s="37"/>
      <c r="BW164" s="37"/>
      <c r="BX164" s="37"/>
      <c r="BY164" s="37"/>
      <c r="BZ164" s="37"/>
      <c r="CA164" s="37"/>
      <c r="CB164" s="37"/>
      <c r="CC164" s="37"/>
      <c r="CD164" s="37"/>
      <c r="CE164" s="37"/>
      <c r="CF164" s="37"/>
      <c r="CG164" s="37"/>
      <c r="CH164" s="37"/>
      <c r="CI164" s="37"/>
      <c r="CJ164" s="37"/>
      <c r="CK164" s="33">
        <f t="shared" si="16"/>
        <v>0</v>
      </c>
      <c r="CL164" s="33">
        <f t="shared" si="16"/>
        <v>0</v>
      </c>
      <c r="CM164" s="33">
        <f t="shared" si="17"/>
        <v>0</v>
      </c>
      <c r="CN164" s="33">
        <f t="shared" si="18"/>
        <v>0</v>
      </c>
      <c r="CO164" s="33">
        <f t="shared" si="19"/>
        <v>0</v>
      </c>
      <c r="CP164" s="34">
        <f t="shared" si="20"/>
        <v>0</v>
      </c>
      <c r="CQ164" s="34">
        <f t="shared" si="21"/>
        <v>0</v>
      </c>
      <c r="CR164" s="34">
        <f t="shared" si="22"/>
        <v>0</v>
      </c>
      <c r="CS164" s="34">
        <f t="shared" si="23"/>
        <v>0</v>
      </c>
    </row>
    <row r="165" spans="2:98" hidden="1">
      <c r="B165" s="3" t="s">
        <v>337</v>
      </c>
      <c r="C165" s="3" t="s">
        <v>338</v>
      </c>
      <c r="D165" s="3" t="s">
        <v>114</v>
      </c>
      <c r="E165" s="38"/>
      <c r="F165" s="38"/>
      <c r="G165" s="36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8"/>
      <c r="AA165" s="37"/>
      <c r="AB165" s="36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8"/>
      <c r="AV165" s="37"/>
      <c r="AW165" s="36"/>
      <c r="AX165" s="37"/>
      <c r="AY165" s="37"/>
      <c r="AZ165" s="36"/>
      <c r="BA165" s="37"/>
      <c r="BB165" s="37"/>
      <c r="BC165" s="36"/>
      <c r="BD165" s="37"/>
      <c r="BE165" s="37"/>
      <c r="BF165" s="36"/>
      <c r="BG165" s="37"/>
      <c r="BH165" s="37"/>
      <c r="BI165" s="36"/>
      <c r="BJ165" s="37"/>
      <c r="BK165" s="37"/>
      <c r="BL165" s="36"/>
      <c r="BM165" s="37"/>
      <c r="BN165" s="37"/>
      <c r="BO165" s="36"/>
      <c r="BP165" s="38"/>
      <c r="BQ165" s="37"/>
      <c r="BR165" s="36"/>
      <c r="BS165" s="37"/>
      <c r="BT165" s="37"/>
      <c r="BU165" s="36"/>
      <c r="BV165" s="37"/>
      <c r="BW165" s="37"/>
      <c r="BX165" s="36"/>
      <c r="BY165" s="37"/>
      <c r="BZ165" s="37"/>
      <c r="CA165" s="36"/>
      <c r="CB165" s="37"/>
      <c r="CC165" s="37"/>
      <c r="CD165" s="36"/>
      <c r="CE165" s="37"/>
      <c r="CF165" s="37"/>
      <c r="CG165" s="36"/>
      <c r="CH165" s="37"/>
      <c r="CI165" s="37"/>
      <c r="CJ165" s="36"/>
      <c r="CK165" s="33">
        <f t="shared" si="16"/>
        <v>0</v>
      </c>
      <c r="CL165" s="33">
        <f t="shared" si="16"/>
        <v>0</v>
      </c>
      <c r="CM165" s="33">
        <f t="shared" si="17"/>
        <v>0</v>
      </c>
      <c r="CN165" s="33">
        <f t="shared" si="18"/>
        <v>0</v>
      </c>
      <c r="CO165" s="33">
        <f t="shared" si="19"/>
        <v>0</v>
      </c>
      <c r="CP165" s="34">
        <f t="shared" si="20"/>
        <v>0</v>
      </c>
      <c r="CQ165" s="34">
        <f t="shared" si="21"/>
        <v>0</v>
      </c>
      <c r="CR165" s="34">
        <f t="shared" si="22"/>
        <v>0</v>
      </c>
      <c r="CS165" s="34">
        <f t="shared" si="23"/>
        <v>0</v>
      </c>
    </row>
    <row r="166" spans="2:98" s="44" customFormat="1" hidden="1">
      <c r="B166" s="44" t="s">
        <v>339</v>
      </c>
      <c r="C166" s="44" t="s">
        <v>340</v>
      </c>
      <c r="D166" s="44" t="s">
        <v>183</v>
      </c>
      <c r="E166" s="29"/>
      <c r="F166" s="45"/>
      <c r="G166" s="46" t="s">
        <v>14</v>
      </c>
      <c r="H166" s="47">
        <v>8</v>
      </c>
      <c r="I166" s="47"/>
      <c r="J166" s="47" t="s">
        <v>11</v>
      </c>
      <c r="K166" s="47">
        <v>8</v>
      </c>
      <c r="L166" s="47"/>
      <c r="M166" s="47" t="s">
        <v>11</v>
      </c>
      <c r="N166" s="47">
        <v>8</v>
      </c>
      <c r="O166" s="47"/>
      <c r="P166" s="47" t="s">
        <v>11</v>
      </c>
      <c r="Q166" s="47">
        <v>8</v>
      </c>
      <c r="R166" s="47"/>
      <c r="S166" s="47" t="s">
        <v>11</v>
      </c>
      <c r="T166" s="47">
        <v>8</v>
      </c>
      <c r="U166" s="47"/>
      <c r="V166" s="47" t="s">
        <v>11</v>
      </c>
      <c r="W166" s="47">
        <v>8</v>
      </c>
      <c r="X166" s="47"/>
      <c r="Y166" s="47" t="s">
        <v>11</v>
      </c>
      <c r="Z166" s="48"/>
      <c r="AA166" s="47"/>
      <c r="AB166" s="46" t="s">
        <v>14</v>
      </c>
      <c r="AC166" s="47">
        <v>8</v>
      </c>
      <c r="AD166" s="47"/>
      <c r="AE166" s="47" t="s">
        <v>11</v>
      </c>
      <c r="AF166" s="47">
        <v>8</v>
      </c>
      <c r="AG166" s="47"/>
      <c r="AH166" s="47" t="s">
        <v>11</v>
      </c>
      <c r="AI166" s="47">
        <v>8</v>
      </c>
      <c r="AJ166" s="47"/>
      <c r="AK166" s="47" t="s">
        <v>11</v>
      </c>
      <c r="AL166" s="47">
        <v>8</v>
      </c>
      <c r="AM166" s="47"/>
      <c r="AN166" s="47" t="s">
        <v>11</v>
      </c>
      <c r="AO166" s="47">
        <v>8</v>
      </c>
      <c r="AP166" s="47"/>
      <c r="AQ166" s="47" t="s">
        <v>11</v>
      </c>
      <c r="AR166" s="47">
        <v>8</v>
      </c>
      <c r="AS166" s="47"/>
      <c r="AT166" s="47" t="s">
        <v>11</v>
      </c>
      <c r="AU166" s="48"/>
      <c r="AV166" s="47"/>
      <c r="AW166" s="46" t="s">
        <v>14</v>
      </c>
      <c r="AX166" s="47">
        <v>8</v>
      </c>
      <c r="AY166" s="47"/>
      <c r="AZ166" s="46" t="s">
        <v>11</v>
      </c>
      <c r="BA166" s="47">
        <v>8</v>
      </c>
      <c r="BB166" s="47"/>
      <c r="BC166" s="46" t="s">
        <v>11</v>
      </c>
      <c r="BD166" s="47">
        <v>8</v>
      </c>
      <c r="BE166" s="47"/>
      <c r="BF166" s="46" t="s">
        <v>11</v>
      </c>
      <c r="BG166" s="47">
        <v>8</v>
      </c>
      <c r="BH166" s="47"/>
      <c r="BI166" s="46" t="s">
        <v>11</v>
      </c>
      <c r="BJ166" s="47">
        <v>8</v>
      </c>
      <c r="BK166" s="47"/>
      <c r="BL166" s="46" t="s">
        <v>11</v>
      </c>
      <c r="BM166" s="47">
        <v>8</v>
      </c>
      <c r="BN166" s="47"/>
      <c r="BO166" s="46" t="s">
        <v>11</v>
      </c>
      <c r="BP166" s="48"/>
      <c r="BQ166" s="47"/>
      <c r="BR166" s="46" t="s">
        <v>14</v>
      </c>
      <c r="BS166" s="47">
        <v>8</v>
      </c>
      <c r="BT166" s="47"/>
      <c r="BU166" s="46" t="s">
        <v>11</v>
      </c>
      <c r="BV166" s="47">
        <v>8</v>
      </c>
      <c r="BW166" s="47"/>
      <c r="BX166" s="46" t="s">
        <v>11</v>
      </c>
      <c r="BY166" s="47">
        <v>8</v>
      </c>
      <c r="BZ166" s="47"/>
      <c r="CA166" s="46" t="s">
        <v>11</v>
      </c>
      <c r="CB166" s="47">
        <v>8</v>
      </c>
      <c r="CC166" s="47"/>
      <c r="CD166" s="46" t="s">
        <v>11</v>
      </c>
      <c r="CE166" s="47">
        <v>8</v>
      </c>
      <c r="CF166" s="47"/>
      <c r="CG166" s="46" t="s">
        <v>11</v>
      </c>
      <c r="CH166" s="47">
        <v>8</v>
      </c>
      <c r="CI166" s="47"/>
      <c r="CJ166" s="46" t="s">
        <v>11</v>
      </c>
      <c r="CK166" s="49">
        <f t="shared" si="16"/>
        <v>192</v>
      </c>
      <c r="CL166" s="49">
        <f t="shared" si="16"/>
        <v>0</v>
      </c>
      <c r="CM166" s="49">
        <f t="shared" si="17"/>
        <v>0</v>
      </c>
      <c r="CN166" s="49">
        <f t="shared" si="18"/>
        <v>4</v>
      </c>
      <c r="CO166" s="49">
        <f t="shared" si="19"/>
        <v>0</v>
      </c>
      <c r="CP166" s="34">
        <f t="shared" si="20"/>
        <v>0</v>
      </c>
      <c r="CQ166" s="34">
        <f t="shared" si="21"/>
        <v>0</v>
      </c>
      <c r="CR166" s="34">
        <f t="shared" si="22"/>
        <v>0</v>
      </c>
      <c r="CS166" s="34">
        <f t="shared" si="23"/>
        <v>24</v>
      </c>
      <c r="CT166" s="50">
        <f>CS166+CN166</f>
        <v>28</v>
      </c>
    </row>
    <row r="167" spans="2:98" hidden="1">
      <c r="B167" s="3" t="s">
        <v>341</v>
      </c>
      <c r="C167" s="3" t="s">
        <v>342</v>
      </c>
      <c r="D167" s="3" t="s">
        <v>38</v>
      </c>
      <c r="E167" s="38"/>
      <c r="F167" s="38"/>
      <c r="G167" s="38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8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  <c r="AT167" s="37"/>
      <c r="AU167" s="38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  <c r="BH167" s="37"/>
      <c r="BI167" s="37"/>
      <c r="BJ167" s="37"/>
      <c r="BK167" s="37"/>
      <c r="BL167" s="37"/>
      <c r="BM167" s="37"/>
      <c r="BN167" s="37"/>
      <c r="BO167" s="37"/>
      <c r="BP167" s="38"/>
      <c r="BQ167" s="37"/>
      <c r="BR167" s="37"/>
      <c r="BS167" s="37"/>
      <c r="BT167" s="37"/>
      <c r="BU167" s="37"/>
      <c r="BV167" s="37"/>
      <c r="BW167" s="37"/>
      <c r="BX167" s="37"/>
      <c r="BY167" s="37"/>
      <c r="BZ167" s="37"/>
      <c r="CA167" s="37"/>
      <c r="CB167" s="37"/>
      <c r="CC167" s="37"/>
      <c r="CD167" s="37"/>
      <c r="CE167" s="37"/>
      <c r="CF167" s="37"/>
      <c r="CG167" s="37"/>
      <c r="CH167" s="37"/>
      <c r="CI167" s="37"/>
      <c r="CJ167" s="37"/>
      <c r="CK167" s="33">
        <f t="shared" si="16"/>
        <v>0</v>
      </c>
      <c r="CL167" s="33">
        <f t="shared" si="16"/>
        <v>0</v>
      </c>
      <c r="CM167" s="33">
        <f t="shared" si="17"/>
        <v>0</v>
      </c>
      <c r="CN167" s="33">
        <f t="shared" si="18"/>
        <v>0</v>
      </c>
      <c r="CO167" s="33">
        <f t="shared" si="19"/>
        <v>0</v>
      </c>
      <c r="CP167" s="34">
        <f t="shared" si="20"/>
        <v>0</v>
      </c>
      <c r="CQ167" s="34">
        <f t="shared" si="21"/>
        <v>0</v>
      </c>
      <c r="CR167" s="34">
        <f t="shared" si="22"/>
        <v>0</v>
      </c>
      <c r="CS167" s="34">
        <f t="shared" si="23"/>
        <v>0</v>
      </c>
    </row>
    <row r="168" spans="2:98" hidden="1">
      <c r="B168" s="3" t="s">
        <v>343</v>
      </c>
      <c r="C168" s="3" t="s">
        <v>344</v>
      </c>
      <c r="D168" s="3" t="s">
        <v>38</v>
      </c>
      <c r="E168" s="38"/>
      <c r="F168" s="38"/>
      <c r="G168" s="38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8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  <c r="AT168" s="37"/>
      <c r="AU168" s="38"/>
      <c r="AV168" s="37"/>
      <c r="AW168" s="37"/>
      <c r="AX168" s="37"/>
      <c r="AY168" s="37"/>
      <c r="AZ168" s="37"/>
      <c r="BA168" s="37"/>
      <c r="BB168" s="37"/>
      <c r="BC168" s="37"/>
      <c r="BD168" s="37"/>
      <c r="BE168" s="37"/>
      <c r="BF168" s="37"/>
      <c r="BG168" s="37"/>
      <c r="BH168" s="37"/>
      <c r="BI168" s="37"/>
      <c r="BJ168" s="37"/>
      <c r="BK168" s="37"/>
      <c r="BL168" s="37"/>
      <c r="BM168" s="37"/>
      <c r="BN168" s="37"/>
      <c r="BO168" s="37"/>
      <c r="BP168" s="38"/>
      <c r="BQ168" s="37"/>
      <c r="BR168" s="37"/>
      <c r="BS168" s="37"/>
      <c r="BT168" s="37"/>
      <c r="BU168" s="37"/>
      <c r="BV168" s="37"/>
      <c r="BW168" s="37"/>
      <c r="BX168" s="37"/>
      <c r="BY168" s="37"/>
      <c r="BZ168" s="37"/>
      <c r="CA168" s="37"/>
      <c r="CB168" s="37"/>
      <c r="CC168" s="37"/>
      <c r="CD168" s="37"/>
      <c r="CE168" s="37"/>
      <c r="CF168" s="37"/>
      <c r="CG168" s="37"/>
      <c r="CH168" s="37"/>
      <c r="CI168" s="37"/>
      <c r="CJ168" s="37"/>
      <c r="CK168" s="33">
        <f t="shared" si="16"/>
        <v>0</v>
      </c>
      <c r="CL168" s="33">
        <f t="shared" si="16"/>
        <v>0</v>
      </c>
      <c r="CM168" s="33">
        <f t="shared" si="17"/>
        <v>0</v>
      </c>
      <c r="CN168" s="33">
        <f t="shared" si="18"/>
        <v>0</v>
      </c>
      <c r="CO168" s="33">
        <f t="shared" si="19"/>
        <v>0</v>
      </c>
      <c r="CP168" s="34">
        <f t="shared" si="20"/>
        <v>0</v>
      </c>
      <c r="CQ168" s="34">
        <f t="shared" si="21"/>
        <v>0</v>
      </c>
      <c r="CR168" s="34">
        <f t="shared" si="22"/>
        <v>0</v>
      </c>
      <c r="CS168" s="34">
        <f t="shared" si="23"/>
        <v>0</v>
      </c>
    </row>
    <row r="169" spans="2:98" hidden="1">
      <c r="B169" s="3" t="s">
        <v>345</v>
      </c>
      <c r="C169" s="3" t="s">
        <v>346</v>
      </c>
      <c r="D169" s="3" t="s">
        <v>38</v>
      </c>
      <c r="E169" s="38"/>
      <c r="F169" s="38"/>
      <c r="G169" s="38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8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/>
      <c r="AP169" s="37"/>
      <c r="AQ169" s="37"/>
      <c r="AR169" s="37"/>
      <c r="AS169" s="37"/>
      <c r="AT169" s="37"/>
      <c r="AU169" s="38"/>
      <c r="AV169" s="37"/>
      <c r="AW169" s="37"/>
      <c r="AX169" s="37"/>
      <c r="AY169" s="37"/>
      <c r="AZ169" s="37"/>
      <c r="BA169" s="37"/>
      <c r="BB169" s="37"/>
      <c r="BC169" s="37"/>
      <c r="BD169" s="37"/>
      <c r="BE169" s="37"/>
      <c r="BF169" s="37"/>
      <c r="BG169" s="37"/>
      <c r="BH169" s="37"/>
      <c r="BI169" s="37"/>
      <c r="BJ169" s="37"/>
      <c r="BK169" s="37"/>
      <c r="BL169" s="37"/>
      <c r="BM169" s="37"/>
      <c r="BN169" s="37"/>
      <c r="BO169" s="37"/>
      <c r="BP169" s="38"/>
      <c r="BQ169" s="37"/>
      <c r="BR169" s="37"/>
      <c r="BS169" s="37"/>
      <c r="BT169" s="37"/>
      <c r="BU169" s="37"/>
      <c r="BV169" s="37"/>
      <c r="BW169" s="37"/>
      <c r="BX169" s="37"/>
      <c r="BY169" s="37"/>
      <c r="BZ169" s="37"/>
      <c r="CA169" s="37"/>
      <c r="CB169" s="37"/>
      <c r="CC169" s="37"/>
      <c r="CD169" s="37"/>
      <c r="CE169" s="37"/>
      <c r="CF169" s="37"/>
      <c r="CG169" s="37"/>
      <c r="CH169" s="37"/>
      <c r="CI169" s="37"/>
      <c r="CJ169" s="37"/>
      <c r="CK169" s="33">
        <f t="shared" si="16"/>
        <v>0</v>
      </c>
      <c r="CL169" s="33">
        <f t="shared" si="16"/>
        <v>0</v>
      </c>
      <c r="CM169" s="33">
        <f t="shared" si="17"/>
        <v>0</v>
      </c>
      <c r="CN169" s="33">
        <f t="shared" si="18"/>
        <v>0</v>
      </c>
      <c r="CO169" s="33">
        <f t="shared" si="19"/>
        <v>0</v>
      </c>
      <c r="CP169" s="34">
        <f t="shared" si="20"/>
        <v>0</v>
      </c>
      <c r="CQ169" s="34">
        <f t="shared" si="21"/>
        <v>0</v>
      </c>
      <c r="CR169" s="34">
        <f t="shared" si="22"/>
        <v>0</v>
      </c>
      <c r="CS169" s="34">
        <f t="shared" si="23"/>
        <v>0</v>
      </c>
    </row>
    <row r="170" spans="2:98" hidden="1">
      <c r="B170" s="3" t="s">
        <v>347</v>
      </c>
      <c r="C170" s="3" t="s">
        <v>348</v>
      </c>
      <c r="D170" s="3" t="s">
        <v>38</v>
      </c>
      <c r="E170" s="38"/>
      <c r="F170" s="38"/>
      <c r="G170" s="38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8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37"/>
      <c r="AP170" s="37"/>
      <c r="AQ170" s="37"/>
      <c r="AR170" s="37"/>
      <c r="AS170" s="37"/>
      <c r="AT170" s="37"/>
      <c r="AU170" s="38"/>
      <c r="AV170" s="37"/>
      <c r="AW170" s="37"/>
      <c r="AX170" s="37"/>
      <c r="AY170" s="37"/>
      <c r="AZ170" s="37"/>
      <c r="BA170" s="37"/>
      <c r="BB170" s="37"/>
      <c r="BC170" s="37"/>
      <c r="BD170" s="37"/>
      <c r="BE170" s="37"/>
      <c r="BF170" s="37"/>
      <c r="BG170" s="37"/>
      <c r="BH170" s="37"/>
      <c r="BI170" s="37"/>
      <c r="BJ170" s="37"/>
      <c r="BK170" s="37"/>
      <c r="BL170" s="37"/>
      <c r="BM170" s="37"/>
      <c r="BN170" s="37"/>
      <c r="BO170" s="37"/>
      <c r="BP170" s="38"/>
      <c r="BQ170" s="37"/>
      <c r="BR170" s="37"/>
      <c r="BS170" s="37"/>
      <c r="BT170" s="37"/>
      <c r="BU170" s="37"/>
      <c r="BV170" s="37"/>
      <c r="BW170" s="37"/>
      <c r="BX170" s="37"/>
      <c r="BY170" s="37"/>
      <c r="BZ170" s="37"/>
      <c r="CA170" s="37"/>
      <c r="CB170" s="37"/>
      <c r="CC170" s="37"/>
      <c r="CD170" s="37"/>
      <c r="CE170" s="37"/>
      <c r="CF170" s="37"/>
      <c r="CG170" s="37"/>
      <c r="CH170" s="37"/>
      <c r="CI170" s="37"/>
      <c r="CJ170" s="37"/>
      <c r="CK170" s="33">
        <f t="shared" si="16"/>
        <v>0</v>
      </c>
      <c r="CL170" s="33">
        <f t="shared" si="16"/>
        <v>0</v>
      </c>
      <c r="CM170" s="33">
        <f t="shared" si="17"/>
        <v>0</v>
      </c>
      <c r="CN170" s="33">
        <f t="shared" si="18"/>
        <v>0</v>
      </c>
      <c r="CO170" s="33">
        <f t="shared" si="19"/>
        <v>0</v>
      </c>
      <c r="CP170" s="34">
        <f t="shared" si="20"/>
        <v>0</v>
      </c>
      <c r="CQ170" s="34">
        <f t="shared" si="21"/>
        <v>0</v>
      </c>
      <c r="CR170" s="34">
        <f t="shared" si="22"/>
        <v>0</v>
      </c>
      <c r="CS170" s="34">
        <f t="shared" si="23"/>
        <v>0</v>
      </c>
    </row>
    <row r="171" spans="2:98" hidden="1">
      <c r="B171" s="3" t="s">
        <v>349</v>
      </c>
      <c r="C171" s="3" t="s">
        <v>350</v>
      </c>
      <c r="D171" s="3" t="s">
        <v>141</v>
      </c>
      <c r="E171" s="38"/>
      <c r="F171" s="38"/>
      <c r="G171" s="38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8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8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37"/>
      <c r="BL171" s="37"/>
      <c r="BM171" s="37"/>
      <c r="BN171" s="37"/>
      <c r="BO171" s="37"/>
      <c r="BP171" s="38"/>
      <c r="BQ171" s="37"/>
      <c r="BR171" s="37"/>
      <c r="BS171" s="37"/>
      <c r="BT171" s="37"/>
      <c r="BU171" s="37"/>
      <c r="BV171" s="37"/>
      <c r="BW171" s="37"/>
      <c r="BX171" s="37"/>
      <c r="BY171" s="37"/>
      <c r="BZ171" s="37"/>
      <c r="CA171" s="37"/>
      <c r="CB171" s="37"/>
      <c r="CC171" s="37"/>
      <c r="CD171" s="37"/>
      <c r="CE171" s="37"/>
      <c r="CF171" s="37"/>
      <c r="CG171" s="37"/>
      <c r="CH171" s="37"/>
      <c r="CI171" s="37"/>
      <c r="CJ171" s="37"/>
      <c r="CK171" s="33">
        <f t="shared" si="16"/>
        <v>0</v>
      </c>
      <c r="CL171" s="33">
        <f t="shared" si="16"/>
        <v>0</v>
      </c>
      <c r="CM171" s="33">
        <f t="shared" si="17"/>
        <v>0</v>
      </c>
      <c r="CN171" s="33">
        <f t="shared" si="18"/>
        <v>0</v>
      </c>
      <c r="CO171" s="33">
        <f t="shared" si="19"/>
        <v>0</v>
      </c>
      <c r="CP171" s="34">
        <f t="shared" si="20"/>
        <v>0</v>
      </c>
      <c r="CQ171" s="34">
        <f t="shared" si="21"/>
        <v>0</v>
      </c>
      <c r="CR171" s="34">
        <f t="shared" si="22"/>
        <v>0</v>
      </c>
      <c r="CS171" s="34">
        <f t="shared" si="23"/>
        <v>0</v>
      </c>
    </row>
    <row r="172" spans="2:98" hidden="1">
      <c r="B172" s="3" t="s">
        <v>351</v>
      </c>
      <c r="C172" s="3" t="s">
        <v>352</v>
      </c>
      <c r="D172" s="3" t="s">
        <v>141</v>
      </c>
      <c r="E172" s="38"/>
      <c r="F172" s="38"/>
      <c r="G172" s="38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8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7"/>
      <c r="AO172" s="37"/>
      <c r="AP172" s="37"/>
      <c r="AQ172" s="37"/>
      <c r="AR172" s="37"/>
      <c r="AS172" s="37"/>
      <c r="AT172" s="37"/>
      <c r="AU172" s="38"/>
      <c r="AV172" s="37"/>
      <c r="AW172" s="37"/>
      <c r="AX172" s="37"/>
      <c r="AY172" s="37"/>
      <c r="AZ172" s="37"/>
      <c r="BA172" s="37"/>
      <c r="BB172" s="37"/>
      <c r="BC172" s="37"/>
      <c r="BD172" s="37"/>
      <c r="BE172" s="37"/>
      <c r="BF172" s="37"/>
      <c r="BG172" s="37"/>
      <c r="BH172" s="37"/>
      <c r="BI172" s="37"/>
      <c r="BJ172" s="37"/>
      <c r="BK172" s="37"/>
      <c r="BL172" s="37"/>
      <c r="BM172" s="37"/>
      <c r="BN172" s="37"/>
      <c r="BO172" s="37"/>
      <c r="BP172" s="38"/>
      <c r="BQ172" s="37"/>
      <c r="BR172" s="37"/>
      <c r="BS172" s="37"/>
      <c r="BT172" s="37"/>
      <c r="BU172" s="37"/>
      <c r="BV172" s="37"/>
      <c r="BW172" s="37"/>
      <c r="BX172" s="37"/>
      <c r="BY172" s="37"/>
      <c r="BZ172" s="37"/>
      <c r="CA172" s="37"/>
      <c r="CB172" s="37"/>
      <c r="CC172" s="37"/>
      <c r="CD172" s="37"/>
      <c r="CE172" s="37"/>
      <c r="CF172" s="37"/>
      <c r="CG172" s="37"/>
      <c r="CH172" s="37"/>
      <c r="CI172" s="37"/>
      <c r="CJ172" s="37"/>
      <c r="CK172" s="33">
        <f t="shared" si="16"/>
        <v>0</v>
      </c>
      <c r="CL172" s="33">
        <f t="shared" si="16"/>
        <v>0</v>
      </c>
      <c r="CM172" s="33">
        <f t="shared" si="17"/>
        <v>0</v>
      </c>
      <c r="CN172" s="33">
        <f t="shared" si="18"/>
        <v>0</v>
      </c>
      <c r="CO172" s="33">
        <f t="shared" si="19"/>
        <v>0</v>
      </c>
      <c r="CP172" s="34">
        <f t="shared" si="20"/>
        <v>0</v>
      </c>
      <c r="CQ172" s="34">
        <f t="shared" si="21"/>
        <v>0</v>
      </c>
      <c r="CR172" s="34">
        <f t="shared" si="22"/>
        <v>0</v>
      </c>
      <c r="CS172" s="34">
        <f t="shared" si="23"/>
        <v>0</v>
      </c>
    </row>
    <row r="173" spans="2:98" hidden="1">
      <c r="B173" s="3" t="s">
        <v>353</v>
      </c>
      <c r="C173" s="3" t="s">
        <v>354</v>
      </c>
      <c r="D173" s="3" t="s">
        <v>38</v>
      </c>
      <c r="E173" s="38"/>
      <c r="F173" s="38"/>
      <c r="G173" s="38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8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  <c r="AO173" s="37"/>
      <c r="AP173" s="37"/>
      <c r="AQ173" s="37"/>
      <c r="AR173" s="37"/>
      <c r="AS173" s="37"/>
      <c r="AT173" s="37"/>
      <c r="AU173" s="38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  <c r="BH173" s="37"/>
      <c r="BI173" s="37"/>
      <c r="BJ173" s="37"/>
      <c r="BK173" s="37"/>
      <c r="BL173" s="37"/>
      <c r="BM173" s="37"/>
      <c r="BN173" s="37"/>
      <c r="BO173" s="37"/>
      <c r="BP173" s="38"/>
      <c r="BQ173" s="37"/>
      <c r="BR173" s="37"/>
      <c r="BS173" s="37"/>
      <c r="BT173" s="37"/>
      <c r="BU173" s="37"/>
      <c r="BV173" s="37"/>
      <c r="BW173" s="37"/>
      <c r="BX173" s="37"/>
      <c r="BY173" s="37"/>
      <c r="BZ173" s="37"/>
      <c r="CA173" s="37"/>
      <c r="CB173" s="37"/>
      <c r="CC173" s="37"/>
      <c r="CD173" s="37"/>
      <c r="CE173" s="37"/>
      <c r="CF173" s="37"/>
      <c r="CG173" s="37"/>
      <c r="CH173" s="37"/>
      <c r="CI173" s="37"/>
      <c r="CJ173" s="37"/>
      <c r="CK173" s="33">
        <f t="shared" si="16"/>
        <v>0</v>
      </c>
      <c r="CL173" s="33">
        <f t="shared" si="16"/>
        <v>0</v>
      </c>
      <c r="CM173" s="33">
        <f t="shared" si="17"/>
        <v>0</v>
      </c>
      <c r="CN173" s="33">
        <f t="shared" si="18"/>
        <v>0</v>
      </c>
      <c r="CO173" s="33">
        <f t="shared" si="19"/>
        <v>0</v>
      </c>
      <c r="CP173" s="34">
        <f t="shared" si="20"/>
        <v>0</v>
      </c>
      <c r="CQ173" s="34">
        <f t="shared" si="21"/>
        <v>0</v>
      </c>
      <c r="CR173" s="34">
        <f t="shared" si="22"/>
        <v>0</v>
      </c>
      <c r="CS173" s="34">
        <f t="shared" si="23"/>
        <v>0</v>
      </c>
    </row>
    <row r="174" spans="2:98" hidden="1">
      <c r="B174" s="3" t="s">
        <v>355</v>
      </c>
      <c r="C174" s="3" t="s">
        <v>356</v>
      </c>
      <c r="D174" s="3" t="s">
        <v>38</v>
      </c>
      <c r="E174" s="38"/>
      <c r="F174" s="38"/>
      <c r="G174" s="38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8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  <c r="AO174" s="37"/>
      <c r="AP174" s="37"/>
      <c r="AQ174" s="37"/>
      <c r="AR174" s="37"/>
      <c r="AS174" s="37"/>
      <c r="AT174" s="37"/>
      <c r="AU174" s="38"/>
      <c r="AV174" s="37"/>
      <c r="AW174" s="37"/>
      <c r="AX174" s="37"/>
      <c r="AY174" s="37"/>
      <c r="AZ174" s="37"/>
      <c r="BA174" s="37"/>
      <c r="BB174" s="37"/>
      <c r="BC174" s="37"/>
      <c r="BD174" s="37"/>
      <c r="BE174" s="37"/>
      <c r="BF174" s="37"/>
      <c r="BG174" s="37"/>
      <c r="BH174" s="37"/>
      <c r="BI174" s="37"/>
      <c r="BJ174" s="37"/>
      <c r="BK174" s="37"/>
      <c r="BL174" s="37"/>
      <c r="BM174" s="37"/>
      <c r="BN174" s="37"/>
      <c r="BO174" s="37"/>
      <c r="BP174" s="38"/>
      <c r="BQ174" s="37"/>
      <c r="BR174" s="37"/>
      <c r="BS174" s="37"/>
      <c r="BT174" s="37"/>
      <c r="BU174" s="37"/>
      <c r="BV174" s="37"/>
      <c r="BW174" s="37"/>
      <c r="BX174" s="37"/>
      <c r="BY174" s="37"/>
      <c r="BZ174" s="37"/>
      <c r="CA174" s="37"/>
      <c r="CB174" s="37"/>
      <c r="CC174" s="37"/>
      <c r="CD174" s="37"/>
      <c r="CE174" s="37"/>
      <c r="CF174" s="37"/>
      <c r="CG174" s="37"/>
      <c r="CH174" s="37"/>
      <c r="CI174" s="37"/>
      <c r="CJ174" s="37"/>
      <c r="CK174" s="33">
        <f t="shared" si="16"/>
        <v>0</v>
      </c>
      <c r="CL174" s="33">
        <f t="shared" si="16"/>
        <v>0</v>
      </c>
      <c r="CM174" s="33">
        <f t="shared" si="17"/>
        <v>0</v>
      </c>
      <c r="CN174" s="33">
        <f t="shared" si="18"/>
        <v>0</v>
      </c>
      <c r="CO174" s="33">
        <f t="shared" si="19"/>
        <v>0</v>
      </c>
      <c r="CP174" s="34">
        <f t="shared" si="20"/>
        <v>0</v>
      </c>
      <c r="CQ174" s="34">
        <f t="shared" si="21"/>
        <v>0</v>
      </c>
      <c r="CR174" s="34">
        <f t="shared" si="22"/>
        <v>0</v>
      </c>
      <c r="CS174" s="34">
        <f t="shared" si="23"/>
        <v>0</v>
      </c>
    </row>
    <row r="175" spans="2:98" hidden="1">
      <c r="B175" s="3" t="s">
        <v>357</v>
      </c>
      <c r="C175" s="3" t="s">
        <v>358</v>
      </c>
      <c r="D175" s="3" t="s">
        <v>38</v>
      </c>
      <c r="E175" s="38"/>
      <c r="F175" s="38"/>
      <c r="G175" s="38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8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7"/>
      <c r="AN175" s="37"/>
      <c r="AO175" s="37"/>
      <c r="AP175" s="37"/>
      <c r="AQ175" s="37"/>
      <c r="AR175" s="37"/>
      <c r="AS175" s="37"/>
      <c r="AT175" s="37"/>
      <c r="AU175" s="38"/>
      <c r="AV175" s="37"/>
      <c r="AW175" s="37"/>
      <c r="AX175" s="37"/>
      <c r="AY175" s="37"/>
      <c r="AZ175" s="37"/>
      <c r="BA175" s="37"/>
      <c r="BB175" s="37"/>
      <c r="BC175" s="37"/>
      <c r="BD175" s="37"/>
      <c r="BE175" s="37"/>
      <c r="BF175" s="37"/>
      <c r="BG175" s="37"/>
      <c r="BH175" s="37"/>
      <c r="BI175" s="37"/>
      <c r="BJ175" s="37"/>
      <c r="BK175" s="37"/>
      <c r="BL175" s="37"/>
      <c r="BM175" s="37"/>
      <c r="BN175" s="37"/>
      <c r="BO175" s="37"/>
      <c r="BP175" s="38"/>
      <c r="BQ175" s="37"/>
      <c r="BR175" s="37"/>
      <c r="BS175" s="37"/>
      <c r="BT175" s="37"/>
      <c r="BU175" s="37"/>
      <c r="BV175" s="37"/>
      <c r="BW175" s="37"/>
      <c r="BX175" s="37"/>
      <c r="BY175" s="37"/>
      <c r="BZ175" s="37"/>
      <c r="CA175" s="37"/>
      <c r="CB175" s="37"/>
      <c r="CC175" s="37"/>
      <c r="CD175" s="37"/>
      <c r="CE175" s="37"/>
      <c r="CF175" s="37"/>
      <c r="CG175" s="37"/>
      <c r="CH175" s="37"/>
      <c r="CI175" s="37"/>
      <c r="CJ175" s="37"/>
      <c r="CK175" s="33">
        <f t="shared" si="16"/>
        <v>0</v>
      </c>
      <c r="CL175" s="33">
        <f t="shared" si="16"/>
        <v>0</v>
      </c>
      <c r="CM175" s="33">
        <f t="shared" si="17"/>
        <v>0</v>
      </c>
      <c r="CN175" s="33">
        <f t="shared" si="18"/>
        <v>0</v>
      </c>
      <c r="CO175" s="33">
        <f t="shared" si="19"/>
        <v>0</v>
      </c>
      <c r="CP175" s="34">
        <f t="shared" si="20"/>
        <v>0</v>
      </c>
      <c r="CQ175" s="34">
        <f t="shared" si="21"/>
        <v>0</v>
      </c>
      <c r="CR175" s="34">
        <f t="shared" si="22"/>
        <v>0</v>
      </c>
      <c r="CS175" s="34">
        <f t="shared" si="23"/>
        <v>0</v>
      </c>
    </row>
    <row r="176" spans="2:98" hidden="1">
      <c r="B176" s="3" t="s">
        <v>359</v>
      </c>
      <c r="C176" s="3" t="s">
        <v>360</v>
      </c>
      <c r="D176" s="3" t="s">
        <v>38</v>
      </c>
      <c r="E176" s="38"/>
      <c r="F176" s="38"/>
      <c r="G176" s="38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8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8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  <c r="BH176" s="37"/>
      <c r="BI176" s="37"/>
      <c r="BJ176" s="37"/>
      <c r="BK176" s="37"/>
      <c r="BL176" s="37"/>
      <c r="BM176" s="37"/>
      <c r="BN176" s="37"/>
      <c r="BO176" s="37"/>
      <c r="BP176" s="38"/>
      <c r="BQ176" s="37"/>
      <c r="BR176" s="37"/>
      <c r="BS176" s="37"/>
      <c r="BT176" s="37"/>
      <c r="BU176" s="37"/>
      <c r="BV176" s="37"/>
      <c r="BW176" s="37"/>
      <c r="BX176" s="37"/>
      <c r="BY176" s="37"/>
      <c r="BZ176" s="37"/>
      <c r="CA176" s="37"/>
      <c r="CB176" s="37"/>
      <c r="CC176" s="37"/>
      <c r="CD176" s="37"/>
      <c r="CE176" s="37"/>
      <c r="CF176" s="37"/>
      <c r="CG176" s="37"/>
      <c r="CH176" s="37"/>
      <c r="CI176" s="37"/>
      <c r="CJ176" s="37"/>
      <c r="CK176" s="33">
        <f t="shared" si="16"/>
        <v>0</v>
      </c>
      <c r="CL176" s="33">
        <f t="shared" si="16"/>
        <v>0</v>
      </c>
      <c r="CM176" s="33">
        <f t="shared" si="17"/>
        <v>0</v>
      </c>
      <c r="CN176" s="33">
        <f t="shared" si="18"/>
        <v>0</v>
      </c>
      <c r="CO176" s="33">
        <f t="shared" si="19"/>
        <v>0</v>
      </c>
      <c r="CP176" s="34">
        <f t="shared" si="20"/>
        <v>0</v>
      </c>
      <c r="CQ176" s="34">
        <f t="shared" si="21"/>
        <v>0</v>
      </c>
      <c r="CR176" s="34">
        <f t="shared" si="22"/>
        <v>0</v>
      </c>
      <c r="CS176" s="34">
        <f t="shared" si="23"/>
        <v>0</v>
      </c>
    </row>
    <row r="177" spans="2:97" hidden="1">
      <c r="B177" s="3" t="s">
        <v>361</v>
      </c>
      <c r="C177" s="3" t="s">
        <v>362</v>
      </c>
      <c r="D177" s="3" t="s">
        <v>38</v>
      </c>
      <c r="E177" s="38"/>
      <c r="F177" s="38"/>
      <c r="G177" s="38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8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  <c r="AL177" s="37"/>
      <c r="AM177" s="37"/>
      <c r="AN177" s="37"/>
      <c r="AO177" s="37"/>
      <c r="AP177" s="37"/>
      <c r="AQ177" s="37"/>
      <c r="AR177" s="37"/>
      <c r="AS177" s="37"/>
      <c r="AT177" s="37"/>
      <c r="AU177" s="38"/>
      <c r="AV177" s="37"/>
      <c r="AW177" s="37"/>
      <c r="AX177" s="37"/>
      <c r="AY177" s="37"/>
      <c r="AZ177" s="37"/>
      <c r="BA177" s="37"/>
      <c r="BB177" s="37"/>
      <c r="BC177" s="37"/>
      <c r="BD177" s="37"/>
      <c r="BE177" s="37"/>
      <c r="BF177" s="37"/>
      <c r="BG177" s="37"/>
      <c r="BH177" s="37"/>
      <c r="BI177" s="37"/>
      <c r="BJ177" s="37"/>
      <c r="BK177" s="37"/>
      <c r="BL177" s="37"/>
      <c r="BM177" s="37"/>
      <c r="BN177" s="37"/>
      <c r="BO177" s="37"/>
      <c r="BP177" s="38"/>
      <c r="BQ177" s="37"/>
      <c r="BR177" s="37"/>
      <c r="BS177" s="37"/>
      <c r="BT177" s="37"/>
      <c r="BU177" s="37"/>
      <c r="BV177" s="37"/>
      <c r="BW177" s="37"/>
      <c r="BX177" s="37"/>
      <c r="BY177" s="37"/>
      <c r="BZ177" s="37"/>
      <c r="CA177" s="37"/>
      <c r="CB177" s="37"/>
      <c r="CC177" s="37"/>
      <c r="CD177" s="37"/>
      <c r="CE177" s="37"/>
      <c r="CF177" s="37"/>
      <c r="CG177" s="37"/>
      <c r="CH177" s="37"/>
      <c r="CI177" s="37"/>
      <c r="CJ177" s="37"/>
      <c r="CK177" s="33">
        <f t="shared" si="16"/>
        <v>0</v>
      </c>
      <c r="CL177" s="33">
        <f t="shared" si="16"/>
        <v>0</v>
      </c>
      <c r="CM177" s="33">
        <f t="shared" si="17"/>
        <v>0</v>
      </c>
      <c r="CN177" s="33">
        <f t="shared" si="18"/>
        <v>0</v>
      </c>
      <c r="CO177" s="33">
        <f t="shared" si="19"/>
        <v>0</v>
      </c>
      <c r="CP177" s="34">
        <f t="shared" si="20"/>
        <v>0</v>
      </c>
      <c r="CQ177" s="34">
        <f t="shared" si="21"/>
        <v>0</v>
      </c>
      <c r="CR177" s="34">
        <f t="shared" si="22"/>
        <v>0</v>
      </c>
      <c r="CS177" s="34">
        <f t="shared" si="23"/>
        <v>0</v>
      </c>
    </row>
    <row r="178" spans="2:97" hidden="1">
      <c r="B178" s="3" t="s">
        <v>363</v>
      </c>
      <c r="C178" s="3" t="s">
        <v>364</v>
      </c>
      <c r="D178" s="3" t="s">
        <v>60</v>
      </c>
      <c r="E178" s="38"/>
      <c r="F178" s="38"/>
      <c r="G178" s="38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8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  <c r="AL178" s="37"/>
      <c r="AM178" s="37"/>
      <c r="AN178" s="37"/>
      <c r="AO178" s="37"/>
      <c r="AP178" s="37"/>
      <c r="AQ178" s="37"/>
      <c r="AR178" s="37"/>
      <c r="AS178" s="37"/>
      <c r="AT178" s="37"/>
      <c r="AU178" s="38"/>
      <c r="AV178" s="37"/>
      <c r="AW178" s="37"/>
      <c r="AX178" s="37"/>
      <c r="AY178" s="37"/>
      <c r="AZ178" s="37"/>
      <c r="BA178" s="37"/>
      <c r="BB178" s="37"/>
      <c r="BC178" s="37"/>
      <c r="BD178" s="37"/>
      <c r="BE178" s="37"/>
      <c r="BF178" s="37"/>
      <c r="BG178" s="37"/>
      <c r="BH178" s="37"/>
      <c r="BI178" s="37"/>
      <c r="BJ178" s="37"/>
      <c r="BK178" s="37"/>
      <c r="BL178" s="37"/>
      <c r="BM178" s="37"/>
      <c r="BN178" s="37"/>
      <c r="BO178" s="37"/>
      <c r="BP178" s="38"/>
      <c r="BQ178" s="37"/>
      <c r="BR178" s="37"/>
      <c r="BS178" s="37"/>
      <c r="BT178" s="37"/>
      <c r="BU178" s="37"/>
      <c r="BV178" s="37"/>
      <c r="BW178" s="37"/>
      <c r="BX178" s="37"/>
      <c r="BY178" s="37"/>
      <c r="BZ178" s="37"/>
      <c r="CA178" s="37"/>
      <c r="CB178" s="37"/>
      <c r="CC178" s="37"/>
      <c r="CD178" s="37"/>
      <c r="CE178" s="37"/>
      <c r="CF178" s="37"/>
      <c r="CG178" s="37"/>
      <c r="CH178" s="37"/>
      <c r="CI178" s="37"/>
      <c r="CJ178" s="37"/>
      <c r="CK178" s="33">
        <f t="shared" si="16"/>
        <v>0</v>
      </c>
      <c r="CL178" s="33">
        <f t="shared" si="16"/>
        <v>0</v>
      </c>
      <c r="CM178" s="33">
        <f t="shared" si="17"/>
        <v>0</v>
      </c>
      <c r="CN178" s="33">
        <f t="shared" si="18"/>
        <v>0</v>
      </c>
      <c r="CO178" s="33">
        <f t="shared" si="19"/>
        <v>0</v>
      </c>
      <c r="CP178" s="34">
        <f t="shared" si="20"/>
        <v>0</v>
      </c>
      <c r="CQ178" s="34">
        <f t="shared" si="21"/>
        <v>0</v>
      </c>
      <c r="CR178" s="34">
        <f t="shared" si="22"/>
        <v>0</v>
      </c>
      <c r="CS178" s="34">
        <f t="shared" si="23"/>
        <v>0</v>
      </c>
    </row>
    <row r="179" spans="2:97" hidden="1">
      <c r="B179" s="3" t="s">
        <v>365</v>
      </c>
      <c r="C179" s="3" t="s">
        <v>366</v>
      </c>
      <c r="D179" s="3" t="s">
        <v>38</v>
      </c>
      <c r="E179" s="38"/>
      <c r="F179" s="38"/>
      <c r="G179" s="38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8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  <c r="AL179" s="37"/>
      <c r="AM179" s="37"/>
      <c r="AN179" s="37"/>
      <c r="AO179" s="37"/>
      <c r="AP179" s="37"/>
      <c r="AQ179" s="37"/>
      <c r="AR179" s="37"/>
      <c r="AS179" s="37"/>
      <c r="AT179" s="37"/>
      <c r="AU179" s="38"/>
      <c r="AV179" s="37"/>
      <c r="AW179" s="37"/>
      <c r="AX179" s="37"/>
      <c r="AY179" s="37"/>
      <c r="AZ179" s="37"/>
      <c r="BA179" s="37"/>
      <c r="BB179" s="37"/>
      <c r="BC179" s="37"/>
      <c r="BD179" s="37"/>
      <c r="BE179" s="37"/>
      <c r="BF179" s="37"/>
      <c r="BG179" s="37"/>
      <c r="BH179" s="37"/>
      <c r="BI179" s="37"/>
      <c r="BJ179" s="37"/>
      <c r="BK179" s="37"/>
      <c r="BL179" s="37"/>
      <c r="BM179" s="37"/>
      <c r="BN179" s="37"/>
      <c r="BO179" s="37"/>
      <c r="BP179" s="38"/>
      <c r="BQ179" s="37"/>
      <c r="BR179" s="37"/>
      <c r="BS179" s="37"/>
      <c r="BT179" s="37"/>
      <c r="BU179" s="37"/>
      <c r="BV179" s="37"/>
      <c r="BW179" s="37"/>
      <c r="BX179" s="37"/>
      <c r="BY179" s="37"/>
      <c r="BZ179" s="37"/>
      <c r="CA179" s="37"/>
      <c r="CB179" s="37"/>
      <c r="CC179" s="37"/>
      <c r="CD179" s="37"/>
      <c r="CE179" s="37"/>
      <c r="CF179" s="37"/>
      <c r="CG179" s="37"/>
      <c r="CH179" s="37"/>
      <c r="CI179" s="37"/>
      <c r="CJ179" s="37"/>
      <c r="CK179" s="33">
        <f t="shared" si="16"/>
        <v>0</v>
      </c>
      <c r="CL179" s="33">
        <f t="shared" si="16"/>
        <v>0</v>
      </c>
      <c r="CM179" s="33">
        <f t="shared" si="17"/>
        <v>0</v>
      </c>
      <c r="CN179" s="33">
        <f t="shared" si="18"/>
        <v>0</v>
      </c>
      <c r="CO179" s="33">
        <f t="shared" si="19"/>
        <v>0</v>
      </c>
      <c r="CP179" s="34">
        <f t="shared" si="20"/>
        <v>0</v>
      </c>
      <c r="CQ179" s="34">
        <f t="shared" si="21"/>
        <v>0</v>
      </c>
      <c r="CR179" s="34">
        <f t="shared" si="22"/>
        <v>0</v>
      </c>
      <c r="CS179" s="34">
        <f t="shared" si="23"/>
        <v>0</v>
      </c>
    </row>
    <row r="180" spans="2:97" hidden="1">
      <c r="B180" s="3" t="s">
        <v>367</v>
      </c>
      <c r="C180" s="3" t="s">
        <v>368</v>
      </c>
      <c r="D180" s="3" t="s">
        <v>38</v>
      </c>
      <c r="E180" s="38"/>
      <c r="F180" s="38"/>
      <c r="G180" s="38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8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  <c r="AL180" s="37"/>
      <c r="AM180" s="37"/>
      <c r="AN180" s="37"/>
      <c r="AO180" s="37"/>
      <c r="AP180" s="37"/>
      <c r="AQ180" s="37"/>
      <c r="AR180" s="37"/>
      <c r="AS180" s="37"/>
      <c r="AT180" s="37"/>
      <c r="AU180" s="38"/>
      <c r="AV180" s="37"/>
      <c r="AW180" s="37"/>
      <c r="AX180" s="37"/>
      <c r="AY180" s="37"/>
      <c r="AZ180" s="37"/>
      <c r="BA180" s="37"/>
      <c r="BB180" s="37"/>
      <c r="BC180" s="37"/>
      <c r="BD180" s="37"/>
      <c r="BE180" s="37"/>
      <c r="BF180" s="37"/>
      <c r="BG180" s="37"/>
      <c r="BH180" s="37"/>
      <c r="BI180" s="37"/>
      <c r="BJ180" s="37"/>
      <c r="BK180" s="37"/>
      <c r="BL180" s="37"/>
      <c r="BM180" s="37"/>
      <c r="BN180" s="37"/>
      <c r="BO180" s="37"/>
      <c r="BP180" s="38"/>
      <c r="BQ180" s="37"/>
      <c r="BR180" s="37"/>
      <c r="BS180" s="37"/>
      <c r="BT180" s="37"/>
      <c r="BU180" s="37"/>
      <c r="BV180" s="37"/>
      <c r="BW180" s="37"/>
      <c r="BX180" s="37"/>
      <c r="BY180" s="37"/>
      <c r="BZ180" s="37"/>
      <c r="CA180" s="37"/>
      <c r="CB180" s="37"/>
      <c r="CC180" s="37"/>
      <c r="CD180" s="37"/>
      <c r="CE180" s="37"/>
      <c r="CF180" s="37"/>
      <c r="CG180" s="37"/>
      <c r="CH180" s="37"/>
      <c r="CI180" s="37"/>
      <c r="CJ180" s="37"/>
      <c r="CK180" s="33">
        <f t="shared" si="16"/>
        <v>0</v>
      </c>
      <c r="CL180" s="33">
        <f t="shared" si="16"/>
        <v>0</v>
      </c>
      <c r="CM180" s="33">
        <f t="shared" si="17"/>
        <v>0</v>
      </c>
      <c r="CN180" s="33">
        <f t="shared" si="18"/>
        <v>0</v>
      </c>
      <c r="CO180" s="33">
        <f t="shared" si="19"/>
        <v>0</v>
      </c>
      <c r="CP180" s="34">
        <f t="shared" si="20"/>
        <v>0</v>
      </c>
      <c r="CQ180" s="34">
        <f t="shared" si="21"/>
        <v>0</v>
      </c>
      <c r="CR180" s="34">
        <f t="shared" si="22"/>
        <v>0</v>
      </c>
      <c r="CS180" s="34">
        <f t="shared" si="23"/>
        <v>0</v>
      </c>
    </row>
    <row r="181" spans="2:97" hidden="1">
      <c r="B181" s="3" t="s">
        <v>369</v>
      </c>
      <c r="C181" s="3" t="s">
        <v>370</v>
      </c>
      <c r="D181" s="3" t="s">
        <v>38</v>
      </c>
      <c r="E181" s="38"/>
      <c r="F181" s="38"/>
      <c r="G181" s="38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8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  <c r="AM181" s="37"/>
      <c r="AN181" s="37"/>
      <c r="AO181" s="37"/>
      <c r="AP181" s="37"/>
      <c r="AQ181" s="37"/>
      <c r="AR181" s="37"/>
      <c r="AS181" s="37"/>
      <c r="AT181" s="37"/>
      <c r="AU181" s="38"/>
      <c r="AV181" s="37"/>
      <c r="AW181" s="37"/>
      <c r="AX181" s="37"/>
      <c r="AY181" s="37"/>
      <c r="AZ181" s="37"/>
      <c r="BA181" s="37"/>
      <c r="BB181" s="37"/>
      <c r="BC181" s="37"/>
      <c r="BD181" s="37"/>
      <c r="BE181" s="37"/>
      <c r="BF181" s="37"/>
      <c r="BG181" s="37"/>
      <c r="BH181" s="37"/>
      <c r="BI181" s="37"/>
      <c r="BJ181" s="37"/>
      <c r="BK181" s="37"/>
      <c r="BL181" s="37"/>
      <c r="BM181" s="37"/>
      <c r="BN181" s="37"/>
      <c r="BO181" s="37"/>
      <c r="BP181" s="38"/>
      <c r="BQ181" s="37"/>
      <c r="BR181" s="37"/>
      <c r="BS181" s="37"/>
      <c r="BT181" s="37"/>
      <c r="BU181" s="37"/>
      <c r="BV181" s="37"/>
      <c r="BW181" s="37"/>
      <c r="BX181" s="37"/>
      <c r="BY181" s="37"/>
      <c r="BZ181" s="37"/>
      <c r="CA181" s="37"/>
      <c r="CB181" s="37"/>
      <c r="CC181" s="37"/>
      <c r="CD181" s="37"/>
      <c r="CE181" s="37"/>
      <c r="CF181" s="37"/>
      <c r="CG181" s="37"/>
      <c r="CH181" s="37"/>
      <c r="CI181" s="37"/>
      <c r="CJ181" s="37"/>
      <c r="CK181" s="33">
        <f t="shared" si="16"/>
        <v>0</v>
      </c>
      <c r="CL181" s="33">
        <f t="shared" si="16"/>
        <v>0</v>
      </c>
      <c r="CM181" s="33">
        <f t="shared" si="17"/>
        <v>0</v>
      </c>
      <c r="CN181" s="33">
        <f t="shared" si="18"/>
        <v>0</v>
      </c>
      <c r="CO181" s="33">
        <f t="shared" si="19"/>
        <v>0</v>
      </c>
      <c r="CP181" s="34">
        <f t="shared" si="20"/>
        <v>0</v>
      </c>
      <c r="CQ181" s="34">
        <f t="shared" si="21"/>
        <v>0</v>
      </c>
      <c r="CR181" s="34">
        <f t="shared" si="22"/>
        <v>0</v>
      </c>
      <c r="CS181" s="34">
        <f t="shared" si="23"/>
        <v>0</v>
      </c>
    </row>
    <row r="182" spans="2:97" hidden="1">
      <c r="B182" s="3" t="s">
        <v>371</v>
      </c>
      <c r="C182" s="3" t="s">
        <v>372</v>
      </c>
      <c r="D182" s="3" t="s">
        <v>114</v>
      </c>
      <c r="E182" s="38"/>
      <c r="F182" s="38"/>
      <c r="G182" s="36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8"/>
      <c r="AA182" s="37"/>
      <c r="AB182" s="36"/>
      <c r="AC182" s="37"/>
      <c r="AD182" s="37"/>
      <c r="AE182" s="37"/>
      <c r="AF182" s="37"/>
      <c r="AG182" s="37"/>
      <c r="AH182" s="37"/>
      <c r="AI182" s="37"/>
      <c r="AJ182" s="37"/>
      <c r="AK182" s="37"/>
      <c r="AL182" s="37"/>
      <c r="AM182" s="37"/>
      <c r="AN182" s="37"/>
      <c r="AO182" s="37"/>
      <c r="AP182" s="37"/>
      <c r="AQ182" s="37"/>
      <c r="AR182" s="37"/>
      <c r="AS182" s="37"/>
      <c r="AT182" s="37"/>
      <c r="AU182" s="38"/>
      <c r="AV182" s="37"/>
      <c r="AW182" s="36"/>
      <c r="AX182" s="37"/>
      <c r="AY182" s="37"/>
      <c r="AZ182" s="36"/>
      <c r="BA182" s="37"/>
      <c r="BB182" s="37"/>
      <c r="BC182" s="36"/>
      <c r="BD182" s="37"/>
      <c r="BE182" s="37"/>
      <c r="BF182" s="36"/>
      <c r="BG182" s="37"/>
      <c r="BH182" s="37"/>
      <c r="BI182" s="36"/>
      <c r="BJ182" s="37"/>
      <c r="BK182" s="37"/>
      <c r="BL182" s="36"/>
      <c r="BM182" s="37"/>
      <c r="BN182" s="37"/>
      <c r="BO182" s="36"/>
      <c r="BP182" s="38"/>
      <c r="BQ182" s="37"/>
      <c r="BR182" s="36"/>
      <c r="BS182" s="37"/>
      <c r="BT182" s="37"/>
      <c r="BU182" s="36"/>
      <c r="BV182" s="37"/>
      <c r="BW182" s="37"/>
      <c r="BX182" s="36"/>
      <c r="BY182" s="37"/>
      <c r="BZ182" s="37"/>
      <c r="CA182" s="36"/>
      <c r="CB182" s="37"/>
      <c r="CC182" s="37"/>
      <c r="CD182" s="36"/>
      <c r="CE182" s="37"/>
      <c r="CF182" s="37"/>
      <c r="CG182" s="36"/>
      <c r="CH182" s="37"/>
      <c r="CI182" s="37"/>
      <c r="CJ182" s="36"/>
      <c r="CK182" s="33">
        <f t="shared" si="16"/>
        <v>0</v>
      </c>
      <c r="CL182" s="33">
        <f t="shared" si="16"/>
        <v>0</v>
      </c>
      <c r="CM182" s="33">
        <f t="shared" si="17"/>
        <v>0</v>
      </c>
      <c r="CN182" s="33">
        <f t="shared" si="18"/>
        <v>0</v>
      </c>
      <c r="CO182" s="33">
        <f t="shared" si="19"/>
        <v>0</v>
      </c>
      <c r="CP182" s="34">
        <f t="shared" si="20"/>
        <v>0</v>
      </c>
      <c r="CQ182" s="34">
        <f t="shared" si="21"/>
        <v>0</v>
      </c>
      <c r="CR182" s="34">
        <f t="shared" si="22"/>
        <v>0</v>
      </c>
      <c r="CS182" s="34">
        <f t="shared" si="23"/>
        <v>0</v>
      </c>
    </row>
    <row r="183" spans="2:97" hidden="1">
      <c r="B183" s="3" t="s">
        <v>373</v>
      </c>
      <c r="C183" s="3" t="s">
        <v>374</v>
      </c>
      <c r="D183" s="3" t="s">
        <v>232</v>
      </c>
      <c r="E183" s="29"/>
      <c r="G183" s="4" t="s">
        <v>14</v>
      </c>
      <c r="H183" s="43"/>
      <c r="J183" s="4" t="s">
        <v>14</v>
      </c>
      <c r="K183" s="3">
        <v>8</v>
      </c>
      <c r="M183" s="3" t="s">
        <v>12</v>
      </c>
      <c r="N183" s="3">
        <v>8</v>
      </c>
      <c r="P183" s="3" t="s">
        <v>12</v>
      </c>
      <c r="Q183" s="3">
        <v>8</v>
      </c>
      <c r="S183" s="3" t="s">
        <v>12</v>
      </c>
      <c r="T183" s="3">
        <v>8</v>
      </c>
      <c r="V183" s="3" t="s">
        <v>12</v>
      </c>
      <c r="W183" s="3">
        <v>8</v>
      </c>
      <c r="Y183" s="3" t="s">
        <v>12</v>
      </c>
      <c r="Z183" s="42"/>
      <c r="AB183" s="3" t="s">
        <v>14</v>
      </c>
      <c r="AE183" s="3" t="s">
        <v>14</v>
      </c>
      <c r="AF183" s="3">
        <v>8</v>
      </c>
      <c r="AH183" s="3" t="s">
        <v>15</v>
      </c>
      <c r="AI183" s="3">
        <v>8</v>
      </c>
      <c r="AK183" s="3" t="s">
        <v>12</v>
      </c>
      <c r="AL183" s="3">
        <v>8</v>
      </c>
      <c r="AN183" s="3" t="s">
        <v>12</v>
      </c>
      <c r="AO183" s="3">
        <v>8</v>
      </c>
      <c r="AQ183" s="3" t="s">
        <v>12</v>
      </c>
      <c r="AR183" s="3">
        <v>8</v>
      </c>
      <c r="AT183" s="3" t="s">
        <v>12</v>
      </c>
      <c r="AU183" s="42"/>
      <c r="AW183" s="3" t="s">
        <v>14</v>
      </c>
      <c r="AX183" s="43"/>
      <c r="AZ183" s="3" t="s">
        <v>14</v>
      </c>
      <c r="BA183" s="3">
        <v>8</v>
      </c>
      <c r="BC183" s="3" t="s">
        <v>12</v>
      </c>
      <c r="BD183" s="3">
        <v>8</v>
      </c>
      <c r="BF183" s="3" t="s">
        <v>12</v>
      </c>
      <c r="BG183" s="3">
        <v>8</v>
      </c>
      <c r="BI183" s="3" t="s">
        <v>12</v>
      </c>
      <c r="BJ183" s="3">
        <v>8</v>
      </c>
      <c r="BL183" s="3" t="s">
        <v>12</v>
      </c>
      <c r="BM183" s="3">
        <v>8</v>
      </c>
      <c r="BO183" s="3" t="s">
        <v>12</v>
      </c>
      <c r="BP183" s="42"/>
      <c r="BR183" s="3" t="s">
        <v>14</v>
      </c>
      <c r="BS183" s="43"/>
      <c r="BU183" s="3" t="s">
        <v>14</v>
      </c>
      <c r="BV183" s="3">
        <v>8</v>
      </c>
      <c r="BX183" s="3" t="s">
        <v>15</v>
      </c>
      <c r="BY183" s="3">
        <v>8</v>
      </c>
      <c r="CA183" s="3" t="s">
        <v>12</v>
      </c>
      <c r="CB183" s="3">
        <v>8</v>
      </c>
      <c r="CD183" s="3" t="s">
        <v>12</v>
      </c>
      <c r="CE183" s="3">
        <v>8</v>
      </c>
      <c r="CG183" s="3" t="s">
        <v>12</v>
      </c>
      <c r="CH183" s="3">
        <v>8</v>
      </c>
      <c r="CJ183" s="3" t="s">
        <v>12</v>
      </c>
      <c r="CK183" s="33">
        <f t="shared" si="16"/>
        <v>160</v>
      </c>
      <c r="CL183" s="33">
        <f t="shared" si="16"/>
        <v>0</v>
      </c>
      <c r="CM183" s="33">
        <f t="shared" si="17"/>
        <v>18</v>
      </c>
      <c r="CN183" s="33">
        <f t="shared" si="18"/>
        <v>8</v>
      </c>
      <c r="CO183" s="33">
        <f t="shared" si="19"/>
        <v>2</v>
      </c>
      <c r="CP183" s="34">
        <f t="shared" si="20"/>
        <v>0</v>
      </c>
      <c r="CQ183" s="34">
        <f t="shared" si="21"/>
        <v>0</v>
      </c>
      <c r="CR183" s="34">
        <f t="shared" si="22"/>
        <v>0</v>
      </c>
      <c r="CS183" s="34">
        <f t="shared" si="23"/>
        <v>0</v>
      </c>
    </row>
    <row r="184" spans="2:97" hidden="1">
      <c r="B184" s="3" t="s">
        <v>375</v>
      </c>
      <c r="C184" s="3" t="s">
        <v>376</v>
      </c>
      <c r="D184" s="3" t="s">
        <v>38</v>
      </c>
      <c r="E184" s="38"/>
      <c r="F184" s="38"/>
      <c r="G184" s="38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8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  <c r="AM184" s="37"/>
      <c r="AN184" s="37"/>
      <c r="AO184" s="37"/>
      <c r="AP184" s="37"/>
      <c r="AQ184" s="37"/>
      <c r="AR184" s="37"/>
      <c r="AS184" s="37"/>
      <c r="AT184" s="37"/>
      <c r="AU184" s="38"/>
      <c r="AV184" s="37"/>
      <c r="AW184" s="37"/>
      <c r="AX184" s="37"/>
      <c r="AY184" s="37"/>
      <c r="AZ184" s="37"/>
      <c r="BA184" s="37"/>
      <c r="BB184" s="37"/>
      <c r="BC184" s="37"/>
      <c r="BD184" s="37"/>
      <c r="BE184" s="37"/>
      <c r="BF184" s="37"/>
      <c r="BG184" s="37"/>
      <c r="BH184" s="37"/>
      <c r="BI184" s="37"/>
      <c r="BJ184" s="37"/>
      <c r="BK184" s="37"/>
      <c r="BL184" s="37"/>
      <c r="BM184" s="37"/>
      <c r="BN184" s="37"/>
      <c r="BO184" s="37"/>
      <c r="BP184" s="38"/>
      <c r="BQ184" s="37"/>
      <c r="BR184" s="37"/>
      <c r="BS184" s="37"/>
      <c r="BT184" s="37"/>
      <c r="BU184" s="37"/>
      <c r="BV184" s="37"/>
      <c r="BW184" s="37"/>
      <c r="BX184" s="37"/>
      <c r="BY184" s="37"/>
      <c r="BZ184" s="37"/>
      <c r="CA184" s="37"/>
      <c r="CB184" s="37"/>
      <c r="CC184" s="37"/>
      <c r="CD184" s="37"/>
      <c r="CE184" s="37"/>
      <c r="CF184" s="37"/>
      <c r="CG184" s="37"/>
      <c r="CH184" s="37"/>
      <c r="CI184" s="37"/>
      <c r="CJ184" s="37"/>
      <c r="CK184" s="33">
        <f t="shared" si="16"/>
        <v>0</v>
      </c>
      <c r="CL184" s="33">
        <f t="shared" si="16"/>
        <v>0</v>
      </c>
      <c r="CM184" s="33">
        <f t="shared" si="17"/>
        <v>0</v>
      </c>
      <c r="CN184" s="33">
        <f t="shared" si="18"/>
        <v>0</v>
      </c>
      <c r="CO184" s="33">
        <f t="shared" si="19"/>
        <v>0</v>
      </c>
      <c r="CP184" s="34">
        <f t="shared" si="20"/>
        <v>0</v>
      </c>
      <c r="CQ184" s="34">
        <f t="shared" si="21"/>
        <v>0</v>
      </c>
      <c r="CR184" s="34">
        <f t="shared" si="22"/>
        <v>0</v>
      </c>
      <c r="CS184" s="34">
        <f t="shared" si="23"/>
        <v>0</v>
      </c>
    </row>
    <row r="185" spans="2:97" hidden="1">
      <c r="B185" s="3" t="s">
        <v>377</v>
      </c>
      <c r="C185" s="3" t="s">
        <v>378</v>
      </c>
      <c r="D185" s="3" t="s">
        <v>114</v>
      </c>
      <c r="E185" s="38"/>
      <c r="F185" s="38"/>
      <c r="G185" s="36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8"/>
      <c r="AA185" s="37"/>
      <c r="AB185" s="36"/>
      <c r="AC185" s="37"/>
      <c r="AD185" s="37"/>
      <c r="AE185" s="37"/>
      <c r="AF185" s="37"/>
      <c r="AG185" s="37"/>
      <c r="AH185" s="37"/>
      <c r="AI185" s="37"/>
      <c r="AJ185" s="37"/>
      <c r="AK185" s="37"/>
      <c r="AL185" s="37"/>
      <c r="AM185" s="37"/>
      <c r="AN185" s="37"/>
      <c r="AO185" s="37"/>
      <c r="AP185" s="37"/>
      <c r="AQ185" s="37"/>
      <c r="AR185" s="37"/>
      <c r="AS185" s="37"/>
      <c r="AT185" s="37"/>
      <c r="AU185" s="38"/>
      <c r="AV185" s="37"/>
      <c r="AW185" s="36"/>
      <c r="AX185" s="37"/>
      <c r="AY185" s="37"/>
      <c r="AZ185" s="36"/>
      <c r="BA185" s="37"/>
      <c r="BB185" s="37"/>
      <c r="BC185" s="36"/>
      <c r="BD185" s="37"/>
      <c r="BE185" s="37"/>
      <c r="BF185" s="36"/>
      <c r="BG185" s="37"/>
      <c r="BH185" s="37"/>
      <c r="BI185" s="36"/>
      <c r="BJ185" s="37"/>
      <c r="BK185" s="37"/>
      <c r="BL185" s="36"/>
      <c r="BM185" s="37"/>
      <c r="BN185" s="37"/>
      <c r="BO185" s="36"/>
      <c r="BP185" s="38"/>
      <c r="BQ185" s="37"/>
      <c r="BR185" s="36"/>
      <c r="BS185" s="37"/>
      <c r="BT185" s="37"/>
      <c r="BU185" s="36"/>
      <c r="BV185" s="37"/>
      <c r="BW185" s="37"/>
      <c r="BX185" s="36"/>
      <c r="BY185" s="37"/>
      <c r="BZ185" s="37"/>
      <c r="CA185" s="36"/>
      <c r="CB185" s="37"/>
      <c r="CC185" s="37"/>
      <c r="CD185" s="36"/>
      <c r="CE185" s="37"/>
      <c r="CF185" s="37"/>
      <c r="CG185" s="36"/>
      <c r="CH185" s="37"/>
      <c r="CI185" s="37"/>
      <c r="CJ185" s="36"/>
      <c r="CK185" s="33">
        <f t="shared" si="16"/>
        <v>0</v>
      </c>
      <c r="CL185" s="33">
        <f t="shared" si="16"/>
        <v>0</v>
      </c>
      <c r="CM185" s="33">
        <f t="shared" si="17"/>
        <v>0</v>
      </c>
      <c r="CN185" s="33">
        <f t="shared" si="18"/>
        <v>0</v>
      </c>
      <c r="CO185" s="33">
        <f t="shared" si="19"/>
        <v>0</v>
      </c>
      <c r="CP185" s="34">
        <f t="shared" si="20"/>
        <v>0</v>
      </c>
      <c r="CQ185" s="34">
        <f t="shared" si="21"/>
        <v>0</v>
      </c>
      <c r="CR185" s="34">
        <f t="shared" si="22"/>
        <v>0</v>
      </c>
      <c r="CS185" s="34">
        <f t="shared" si="23"/>
        <v>0</v>
      </c>
    </row>
    <row r="186" spans="2:97" hidden="1">
      <c r="B186" s="3" t="s">
        <v>379</v>
      </c>
      <c r="C186" s="3" t="s">
        <v>380</v>
      </c>
      <c r="D186" s="3" t="s">
        <v>232</v>
      </c>
      <c r="E186" s="29"/>
      <c r="G186" s="4" t="s">
        <v>14</v>
      </c>
      <c r="H186" s="43"/>
      <c r="J186" s="4" t="s">
        <v>14</v>
      </c>
      <c r="K186" s="3">
        <v>8</v>
      </c>
      <c r="M186" s="3" t="s">
        <v>12</v>
      </c>
      <c r="N186" s="3">
        <v>8</v>
      </c>
      <c r="P186" s="3" t="s">
        <v>12</v>
      </c>
      <c r="Q186" s="3">
        <v>8</v>
      </c>
      <c r="S186" s="3" t="s">
        <v>12</v>
      </c>
      <c r="T186" s="3">
        <v>8</v>
      </c>
      <c r="V186" s="3" t="s">
        <v>12</v>
      </c>
      <c r="W186" s="3">
        <v>8</v>
      </c>
      <c r="Y186" s="3" t="s">
        <v>12</v>
      </c>
      <c r="Z186" s="42"/>
      <c r="AB186" s="3" t="s">
        <v>14</v>
      </c>
      <c r="AE186" s="3" t="s">
        <v>14</v>
      </c>
      <c r="AF186" s="3">
        <v>8</v>
      </c>
      <c r="AH186" s="3" t="s">
        <v>15</v>
      </c>
      <c r="AI186" s="3">
        <v>8</v>
      </c>
      <c r="AK186" s="3" t="s">
        <v>12</v>
      </c>
      <c r="AL186" s="3">
        <v>8</v>
      </c>
      <c r="AN186" s="3" t="s">
        <v>12</v>
      </c>
      <c r="AO186" s="3">
        <v>8</v>
      </c>
      <c r="AQ186" s="3" t="s">
        <v>12</v>
      </c>
      <c r="AR186" s="3">
        <v>8</v>
      </c>
      <c r="AT186" s="3" t="s">
        <v>12</v>
      </c>
      <c r="AU186" s="42"/>
      <c r="AW186" s="3" t="s">
        <v>14</v>
      </c>
      <c r="AX186" s="43"/>
      <c r="AZ186" s="3" t="s">
        <v>14</v>
      </c>
      <c r="BA186" s="3">
        <v>8</v>
      </c>
      <c r="BC186" s="3" t="s">
        <v>12</v>
      </c>
      <c r="BD186" s="3">
        <v>8</v>
      </c>
      <c r="BF186" s="3" t="s">
        <v>12</v>
      </c>
      <c r="BG186" s="3">
        <v>8</v>
      </c>
      <c r="BI186" s="3" t="s">
        <v>12</v>
      </c>
      <c r="BJ186" s="3">
        <v>8</v>
      </c>
      <c r="BL186" s="3" t="s">
        <v>12</v>
      </c>
      <c r="BM186" s="3">
        <v>8</v>
      </c>
      <c r="BO186" s="3" t="s">
        <v>12</v>
      </c>
      <c r="BP186" s="42"/>
      <c r="BR186" s="3" t="s">
        <v>14</v>
      </c>
      <c r="BS186" s="43"/>
      <c r="BU186" s="3" t="s">
        <v>14</v>
      </c>
      <c r="BV186" s="3">
        <v>8</v>
      </c>
      <c r="BX186" s="3" t="s">
        <v>15</v>
      </c>
      <c r="BY186" s="3">
        <v>8</v>
      </c>
      <c r="CA186" s="3" t="s">
        <v>12</v>
      </c>
      <c r="CB186" s="3">
        <v>8</v>
      </c>
      <c r="CD186" s="3" t="s">
        <v>12</v>
      </c>
      <c r="CE186" s="3">
        <v>8</v>
      </c>
      <c r="CG186" s="3" t="s">
        <v>12</v>
      </c>
      <c r="CH186" s="3">
        <v>8</v>
      </c>
      <c r="CJ186" s="3" t="s">
        <v>15</v>
      </c>
      <c r="CK186" s="33">
        <f t="shared" si="16"/>
        <v>160</v>
      </c>
      <c r="CL186" s="33">
        <f t="shared" si="16"/>
        <v>0</v>
      </c>
      <c r="CM186" s="33">
        <f t="shared" si="17"/>
        <v>17</v>
      </c>
      <c r="CN186" s="33">
        <f t="shared" si="18"/>
        <v>8</v>
      </c>
      <c r="CO186" s="33">
        <f t="shared" si="19"/>
        <v>3</v>
      </c>
      <c r="CP186" s="34">
        <f t="shared" si="20"/>
        <v>0</v>
      </c>
      <c r="CQ186" s="34">
        <f t="shared" si="21"/>
        <v>0</v>
      </c>
      <c r="CR186" s="34">
        <f t="shared" si="22"/>
        <v>0</v>
      </c>
      <c r="CS186" s="34">
        <f t="shared" si="23"/>
        <v>0</v>
      </c>
    </row>
    <row r="187" spans="2:97" hidden="1">
      <c r="B187" s="3" t="s">
        <v>381</v>
      </c>
      <c r="C187" s="3" t="s">
        <v>382</v>
      </c>
      <c r="D187" s="3" t="s">
        <v>38</v>
      </c>
      <c r="E187" s="38"/>
      <c r="F187" s="38"/>
      <c r="G187" s="38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8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7"/>
      <c r="AU187" s="38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7"/>
      <c r="BI187" s="37"/>
      <c r="BJ187" s="37"/>
      <c r="BK187" s="37"/>
      <c r="BL187" s="37"/>
      <c r="BM187" s="37"/>
      <c r="BN187" s="37"/>
      <c r="BO187" s="37"/>
      <c r="BP187" s="38"/>
      <c r="BQ187" s="37"/>
      <c r="BR187" s="37"/>
      <c r="BS187" s="37"/>
      <c r="BT187" s="37"/>
      <c r="BU187" s="37"/>
      <c r="BV187" s="37"/>
      <c r="BW187" s="37"/>
      <c r="BX187" s="37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3">
        <f t="shared" si="16"/>
        <v>0</v>
      </c>
      <c r="CL187" s="33">
        <f t="shared" si="16"/>
        <v>0</v>
      </c>
      <c r="CM187" s="33">
        <f t="shared" si="17"/>
        <v>0</v>
      </c>
      <c r="CN187" s="33">
        <f t="shared" si="18"/>
        <v>0</v>
      </c>
      <c r="CO187" s="33">
        <f t="shared" si="19"/>
        <v>0</v>
      </c>
      <c r="CP187" s="34">
        <f t="shared" si="20"/>
        <v>0</v>
      </c>
      <c r="CQ187" s="34">
        <f t="shared" si="21"/>
        <v>0</v>
      </c>
      <c r="CR187" s="34">
        <f t="shared" si="22"/>
        <v>0</v>
      </c>
      <c r="CS187" s="34">
        <f t="shared" si="23"/>
        <v>0</v>
      </c>
    </row>
    <row r="188" spans="2:97" hidden="1">
      <c r="B188" s="3" t="s">
        <v>383</v>
      </c>
      <c r="C188" s="3" t="s">
        <v>384</v>
      </c>
      <c r="D188" s="3" t="s">
        <v>38</v>
      </c>
      <c r="E188" s="38"/>
      <c r="F188" s="38"/>
      <c r="G188" s="38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8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  <c r="AL188" s="37"/>
      <c r="AM188" s="37"/>
      <c r="AN188" s="37"/>
      <c r="AO188" s="37"/>
      <c r="AP188" s="37"/>
      <c r="AQ188" s="37"/>
      <c r="AR188" s="37"/>
      <c r="AS188" s="37"/>
      <c r="AT188" s="37"/>
      <c r="AU188" s="38"/>
      <c r="AV188" s="37"/>
      <c r="AW188" s="37"/>
      <c r="AX188" s="37"/>
      <c r="AY188" s="37"/>
      <c r="AZ188" s="37"/>
      <c r="BA188" s="37"/>
      <c r="BB188" s="37"/>
      <c r="BC188" s="37"/>
      <c r="BD188" s="37"/>
      <c r="BE188" s="37"/>
      <c r="BF188" s="37"/>
      <c r="BG188" s="37"/>
      <c r="BH188" s="37"/>
      <c r="BI188" s="37"/>
      <c r="BJ188" s="37"/>
      <c r="BK188" s="37"/>
      <c r="BL188" s="37"/>
      <c r="BM188" s="37"/>
      <c r="BN188" s="37"/>
      <c r="BO188" s="37"/>
      <c r="BP188" s="38"/>
      <c r="BQ188" s="37"/>
      <c r="BR188" s="37"/>
      <c r="BS188" s="37"/>
      <c r="BT188" s="37"/>
      <c r="BU188" s="37"/>
      <c r="BV188" s="37"/>
      <c r="BW188" s="37"/>
      <c r="BX188" s="37"/>
      <c r="BY188" s="37"/>
      <c r="BZ188" s="37"/>
      <c r="CA188" s="37"/>
      <c r="CB188" s="37"/>
      <c r="CC188" s="37"/>
      <c r="CD188" s="37"/>
      <c r="CE188" s="37"/>
      <c r="CF188" s="37"/>
      <c r="CG188" s="37"/>
      <c r="CH188" s="37"/>
      <c r="CI188" s="37"/>
      <c r="CJ188" s="37"/>
      <c r="CK188" s="33">
        <f t="shared" si="16"/>
        <v>0</v>
      </c>
      <c r="CL188" s="33">
        <f t="shared" si="16"/>
        <v>0</v>
      </c>
      <c r="CM188" s="33">
        <f t="shared" si="17"/>
        <v>0</v>
      </c>
      <c r="CN188" s="33">
        <f t="shared" si="18"/>
        <v>0</v>
      </c>
      <c r="CO188" s="33">
        <f t="shared" si="19"/>
        <v>0</v>
      </c>
      <c r="CP188" s="34">
        <f t="shared" si="20"/>
        <v>0</v>
      </c>
      <c r="CQ188" s="34">
        <f t="shared" si="21"/>
        <v>0</v>
      </c>
      <c r="CR188" s="34">
        <f t="shared" si="22"/>
        <v>0</v>
      </c>
      <c r="CS188" s="34">
        <f t="shared" si="23"/>
        <v>0</v>
      </c>
    </row>
    <row r="189" spans="2:97" hidden="1">
      <c r="B189" s="3" t="s">
        <v>385</v>
      </c>
      <c r="C189" s="3" t="s">
        <v>386</v>
      </c>
      <c r="D189" s="3" t="s">
        <v>38</v>
      </c>
      <c r="E189" s="38"/>
      <c r="F189" s="38"/>
      <c r="G189" s="38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8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  <c r="AL189" s="37"/>
      <c r="AM189" s="37"/>
      <c r="AN189" s="37"/>
      <c r="AO189" s="37"/>
      <c r="AP189" s="37"/>
      <c r="AQ189" s="37"/>
      <c r="AR189" s="37"/>
      <c r="AS189" s="37"/>
      <c r="AT189" s="37"/>
      <c r="AU189" s="38"/>
      <c r="AV189" s="37"/>
      <c r="AW189" s="37"/>
      <c r="AX189" s="37"/>
      <c r="AY189" s="37"/>
      <c r="AZ189" s="37"/>
      <c r="BA189" s="37"/>
      <c r="BB189" s="37"/>
      <c r="BC189" s="37"/>
      <c r="BD189" s="37"/>
      <c r="BE189" s="37"/>
      <c r="BF189" s="37"/>
      <c r="BG189" s="37"/>
      <c r="BH189" s="37"/>
      <c r="BI189" s="37"/>
      <c r="BJ189" s="37"/>
      <c r="BK189" s="37"/>
      <c r="BL189" s="37"/>
      <c r="BM189" s="37"/>
      <c r="BN189" s="37"/>
      <c r="BO189" s="37"/>
      <c r="BP189" s="38"/>
      <c r="BQ189" s="37"/>
      <c r="BR189" s="37"/>
      <c r="BS189" s="37"/>
      <c r="BT189" s="37"/>
      <c r="BU189" s="37"/>
      <c r="BV189" s="37"/>
      <c r="BW189" s="37"/>
      <c r="BX189" s="37"/>
      <c r="BY189" s="37"/>
      <c r="BZ189" s="37"/>
      <c r="CA189" s="37"/>
      <c r="CB189" s="37"/>
      <c r="CC189" s="37"/>
      <c r="CD189" s="37"/>
      <c r="CE189" s="37"/>
      <c r="CF189" s="37"/>
      <c r="CG189" s="37"/>
      <c r="CH189" s="37"/>
      <c r="CI189" s="37"/>
      <c r="CJ189" s="37"/>
      <c r="CK189" s="33">
        <f t="shared" si="16"/>
        <v>0</v>
      </c>
      <c r="CL189" s="33">
        <f t="shared" si="16"/>
        <v>0</v>
      </c>
      <c r="CM189" s="33">
        <f t="shared" si="17"/>
        <v>0</v>
      </c>
      <c r="CN189" s="33">
        <f t="shared" si="18"/>
        <v>0</v>
      </c>
      <c r="CO189" s="33">
        <f t="shared" si="19"/>
        <v>0</v>
      </c>
      <c r="CP189" s="34">
        <f t="shared" si="20"/>
        <v>0</v>
      </c>
      <c r="CQ189" s="34">
        <f t="shared" si="21"/>
        <v>0</v>
      </c>
      <c r="CR189" s="34">
        <f t="shared" si="22"/>
        <v>0</v>
      </c>
      <c r="CS189" s="34">
        <f t="shared" si="23"/>
        <v>0</v>
      </c>
    </row>
    <row r="190" spans="2:97" hidden="1">
      <c r="B190" s="3" t="s">
        <v>387</v>
      </c>
      <c r="C190" s="3" t="s">
        <v>388</v>
      </c>
      <c r="D190" s="3" t="s">
        <v>38</v>
      </c>
      <c r="E190" s="38"/>
      <c r="F190" s="38"/>
      <c r="G190" s="38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8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  <c r="AL190" s="37"/>
      <c r="AM190" s="37"/>
      <c r="AN190" s="37"/>
      <c r="AO190" s="37"/>
      <c r="AP190" s="37"/>
      <c r="AQ190" s="37"/>
      <c r="AR190" s="37"/>
      <c r="AS190" s="37"/>
      <c r="AT190" s="37"/>
      <c r="AU190" s="38"/>
      <c r="AV190" s="37"/>
      <c r="AW190" s="37"/>
      <c r="AX190" s="37"/>
      <c r="AY190" s="37"/>
      <c r="AZ190" s="37"/>
      <c r="BA190" s="37"/>
      <c r="BB190" s="37"/>
      <c r="BC190" s="37"/>
      <c r="BD190" s="37"/>
      <c r="BE190" s="37"/>
      <c r="BF190" s="37"/>
      <c r="BG190" s="37"/>
      <c r="BH190" s="37"/>
      <c r="BI190" s="37"/>
      <c r="BJ190" s="37"/>
      <c r="BK190" s="37"/>
      <c r="BL190" s="37"/>
      <c r="BM190" s="37"/>
      <c r="BN190" s="37"/>
      <c r="BO190" s="37"/>
      <c r="BP190" s="38"/>
      <c r="BQ190" s="37"/>
      <c r="BR190" s="37"/>
      <c r="BS190" s="37"/>
      <c r="BT190" s="37"/>
      <c r="BU190" s="37"/>
      <c r="BV190" s="37"/>
      <c r="BW190" s="37"/>
      <c r="BX190" s="37"/>
      <c r="BY190" s="37"/>
      <c r="BZ190" s="37"/>
      <c r="CA190" s="37"/>
      <c r="CB190" s="37"/>
      <c r="CC190" s="37"/>
      <c r="CD190" s="37"/>
      <c r="CE190" s="37"/>
      <c r="CF190" s="37"/>
      <c r="CG190" s="37"/>
      <c r="CH190" s="37"/>
      <c r="CI190" s="37"/>
      <c r="CJ190" s="37"/>
      <c r="CK190" s="33">
        <f t="shared" si="16"/>
        <v>0</v>
      </c>
      <c r="CL190" s="33">
        <f t="shared" si="16"/>
        <v>0</v>
      </c>
      <c r="CM190" s="33">
        <f t="shared" si="17"/>
        <v>0</v>
      </c>
      <c r="CN190" s="33">
        <f t="shared" si="18"/>
        <v>0</v>
      </c>
      <c r="CO190" s="33">
        <f t="shared" si="19"/>
        <v>0</v>
      </c>
      <c r="CP190" s="34">
        <f t="shared" si="20"/>
        <v>0</v>
      </c>
      <c r="CQ190" s="34">
        <f t="shared" si="21"/>
        <v>0</v>
      </c>
      <c r="CR190" s="34">
        <f t="shared" si="22"/>
        <v>0</v>
      </c>
      <c r="CS190" s="34">
        <f t="shared" si="23"/>
        <v>0</v>
      </c>
    </row>
    <row r="191" spans="2:97" hidden="1">
      <c r="B191" s="3" t="s">
        <v>389</v>
      </c>
      <c r="C191" s="3" t="s">
        <v>390</v>
      </c>
      <c r="D191" s="3" t="s">
        <v>38</v>
      </c>
      <c r="E191" s="38"/>
      <c r="F191" s="38"/>
      <c r="G191" s="38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8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  <c r="AK191" s="37"/>
      <c r="AL191" s="37"/>
      <c r="AM191" s="37"/>
      <c r="AN191" s="37"/>
      <c r="AO191" s="37"/>
      <c r="AP191" s="37"/>
      <c r="AQ191" s="37"/>
      <c r="AR191" s="37"/>
      <c r="AS191" s="37"/>
      <c r="AT191" s="37"/>
      <c r="AU191" s="38"/>
      <c r="AV191" s="37"/>
      <c r="AW191" s="37"/>
      <c r="AX191" s="37"/>
      <c r="AY191" s="37"/>
      <c r="AZ191" s="37"/>
      <c r="BA191" s="37"/>
      <c r="BB191" s="37"/>
      <c r="BC191" s="37"/>
      <c r="BD191" s="37"/>
      <c r="BE191" s="37"/>
      <c r="BF191" s="37"/>
      <c r="BG191" s="37"/>
      <c r="BH191" s="37"/>
      <c r="BI191" s="37"/>
      <c r="BJ191" s="37"/>
      <c r="BK191" s="37"/>
      <c r="BL191" s="37"/>
      <c r="BM191" s="37"/>
      <c r="BN191" s="37"/>
      <c r="BO191" s="37"/>
      <c r="BP191" s="38"/>
      <c r="BQ191" s="37"/>
      <c r="BR191" s="37"/>
      <c r="BS191" s="37"/>
      <c r="BT191" s="37"/>
      <c r="BU191" s="37"/>
      <c r="BV191" s="37"/>
      <c r="BW191" s="37"/>
      <c r="BX191" s="37"/>
      <c r="BY191" s="37"/>
      <c r="BZ191" s="37"/>
      <c r="CA191" s="37"/>
      <c r="CB191" s="37"/>
      <c r="CC191" s="37"/>
      <c r="CD191" s="37"/>
      <c r="CE191" s="37"/>
      <c r="CF191" s="37"/>
      <c r="CG191" s="37"/>
      <c r="CH191" s="37"/>
      <c r="CI191" s="37"/>
      <c r="CJ191" s="37"/>
      <c r="CK191" s="33">
        <f t="shared" si="16"/>
        <v>0</v>
      </c>
      <c r="CL191" s="33">
        <f t="shared" si="16"/>
        <v>0</v>
      </c>
      <c r="CM191" s="33">
        <f t="shared" si="17"/>
        <v>0</v>
      </c>
      <c r="CN191" s="33">
        <f t="shared" si="18"/>
        <v>0</v>
      </c>
      <c r="CO191" s="33">
        <f t="shared" si="19"/>
        <v>0</v>
      </c>
      <c r="CP191" s="34">
        <f t="shared" si="20"/>
        <v>0</v>
      </c>
      <c r="CQ191" s="34">
        <f t="shared" si="21"/>
        <v>0</v>
      </c>
      <c r="CR191" s="34">
        <f t="shared" si="22"/>
        <v>0</v>
      </c>
      <c r="CS191" s="34">
        <f t="shared" si="23"/>
        <v>0</v>
      </c>
    </row>
    <row r="192" spans="2:97" hidden="1">
      <c r="B192" s="3" t="s">
        <v>391</v>
      </c>
      <c r="C192" s="3" t="s">
        <v>392</v>
      </c>
      <c r="D192" s="3" t="s">
        <v>201</v>
      </c>
      <c r="E192" s="38"/>
      <c r="F192" s="38"/>
      <c r="G192" s="38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8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  <c r="AK192" s="37"/>
      <c r="AL192" s="37"/>
      <c r="AM192" s="37"/>
      <c r="AN192" s="37"/>
      <c r="AO192" s="37"/>
      <c r="AP192" s="37"/>
      <c r="AQ192" s="37"/>
      <c r="AR192" s="37"/>
      <c r="AS192" s="37"/>
      <c r="AT192" s="37"/>
      <c r="AU192" s="38"/>
      <c r="AV192" s="37"/>
      <c r="AW192" s="37"/>
      <c r="AX192" s="37"/>
      <c r="AY192" s="37"/>
      <c r="AZ192" s="37"/>
      <c r="BA192" s="37"/>
      <c r="BB192" s="37"/>
      <c r="BC192" s="37"/>
      <c r="BD192" s="37"/>
      <c r="BE192" s="37"/>
      <c r="BF192" s="37"/>
      <c r="BG192" s="37"/>
      <c r="BH192" s="37"/>
      <c r="BI192" s="37"/>
      <c r="BJ192" s="37"/>
      <c r="BK192" s="37"/>
      <c r="BL192" s="37"/>
      <c r="BM192" s="37"/>
      <c r="BN192" s="37"/>
      <c r="BO192" s="37"/>
      <c r="BP192" s="38"/>
      <c r="BQ192" s="37"/>
      <c r="BR192" s="37"/>
      <c r="BS192" s="37"/>
      <c r="BT192" s="37"/>
      <c r="BU192" s="37"/>
      <c r="BV192" s="37"/>
      <c r="BW192" s="37"/>
      <c r="BX192" s="37"/>
      <c r="BY192" s="37"/>
      <c r="BZ192" s="37"/>
      <c r="CA192" s="37"/>
      <c r="CB192" s="37"/>
      <c r="CC192" s="37"/>
      <c r="CD192" s="37"/>
      <c r="CE192" s="37"/>
      <c r="CF192" s="37"/>
      <c r="CG192" s="37"/>
      <c r="CH192" s="37"/>
      <c r="CI192" s="37"/>
      <c r="CJ192" s="37"/>
      <c r="CK192" s="33">
        <f t="shared" si="16"/>
        <v>0</v>
      </c>
      <c r="CL192" s="33">
        <f t="shared" si="16"/>
        <v>0</v>
      </c>
      <c r="CM192" s="33">
        <f t="shared" si="17"/>
        <v>0</v>
      </c>
      <c r="CN192" s="33">
        <f t="shared" si="18"/>
        <v>0</v>
      </c>
      <c r="CO192" s="33">
        <f t="shared" si="19"/>
        <v>0</v>
      </c>
      <c r="CP192" s="34">
        <f t="shared" si="20"/>
        <v>0</v>
      </c>
      <c r="CQ192" s="34">
        <f t="shared" si="21"/>
        <v>0</v>
      </c>
      <c r="CR192" s="34">
        <f t="shared" si="22"/>
        <v>0</v>
      </c>
      <c r="CS192" s="34">
        <f t="shared" si="23"/>
        <v>0</v>
      </c>
    </row>
    <row r="193" spans="2:97" hidden="1">
      <c r="B193" s="3" t="s">
        <v>393</v>
      </c>
      <c r="C193" s="3" t="s">
        <v>394</v>
      </c>
      <c r="D193" s="3" t="s">
        <v>38</v>
      </c>
      <c r="E193" s="38"/>
      <c r="F193" s="38"/>
      <c r="G193" s="38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8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  <c r="AK193" s="37"/>
      <c r="AL193" s="37"/>
      <c r="AM193" s="37"/>
      <c r="AN193" s="37"/>
      <c r="AO193" s="37"/>
      <c r="AP193" s="37"/>
      <c r="AQ193" s="37"/>
      <c r="AR193" s="37"/>
      <c r="AS193" s="37"/>
      <c r="AT193" s="37"/>
      <c r="AU193" s="38"/>
      <c r="AV193" s="37"/>
      <c r="AW193" s="37"/>
      <c r="AX193" s="37"/>
      <c r="AY193" s="37"/>
      <c r="AZ193" s="37"/>
      <c r="BA193" s="37"/>
      <c r="BB193" s="37"/>
      <c r="BC193" s="37"/>
      <c r="BD193" s="37"/>
      <c r="BE193" s="37"/>
      <c r="BF193" s="37"/>
      <c r="BG193" s="37"/>
      <c r="BH193" s="37"/>
      <c r="BI193" s="37"/>
      <c r="BJ193" s="37"/>
      <c r="BK193" s="37"/>
      <c r="BL193" s="37"/>
      <c r="BM193" s="37"/>
      <c r="BN193" s="37"/>
      <c r="BO193" s="37"/>
      <c r="BP193" s="38"/>
      <c r="BQ193" s="37"/>
      <c r="BR193" s="37"/>
      <c r="BS193" s="37"/>
      <c r="BT193" s="37"/>
      <c r="BU193" s="37"/>
      <c r="BV193" s="37"/>
      <c r="BW193" s="37"/>
      <c r="BX193" s="37"/>
      <c r="BY193" s="37"/>
      <c r="BZ193" s="37"/>
      <c r="CA193" s="37"/>
      <c r="CB193" s="37"/>
      <c r="CC193" s="37"/>
      <c r="CD193" s="37"/>
      <c r="CE193" s="37"/>
      <c r="CF193" s="37"/>
      <c r="CG193" s="37"/>
      <c r="CH193" s="37"/>
      <c r="CI193" s="37"/>
      <c r="CJ193" s="37"/>
      <c r="CK193" s="33">
        <f t="shared" si="16"/>
        <v>0</v>
      </c>
      <c r="CL193" s="33">
        <f t="shared" si="16"/>
        <v>0</v>
      </c>
      <c r="CM193" s="33">
        <f t="shared" si="17"/>
        <v>0</v>
      </c>
      <c r="CN193" s="33">
        <f t="shared" si="18"/>
        <v>0</v>
      </c>
      <c r="CO193" s="33">
        <f t="shared" si="19"/>
        <v>0</v>
      </c>
      <c r="CP193" s="34">
        <f t="shared" si="20"/>
        <v>0</v>
      </c>
      <c r="CQ193" s="34">
        <f t="shared" si="21"/>
        <v>0</v>
      </c>
      <c r="CR193" s="34">
        <f t="shared" si="22"/>
        <v>0</v>
      </c>
      <c r="CS193" s="34">
        <f t="shared" si="23"/>
        <v>0</v>
      </c>
    </row>
    <row r="194" spans="2:97" hidden="1">
      <c r="B194" s="3" t="s">
        <v>395</v>
      </c>
      <c r="C194" s="3" t="s">
        <v>396</v>
      </c>
      <c r="D194" s="3" t="s">
        <v>97</v>
      </c>
      <c r="E194" s="38"/>
      <c r="F194" s="38"/>
      <c r="G194" s="38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8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  <c r="AK194" s="37"/>
      <c r="AL194" s="37"/>
      <c r="AM194" s="37"/>
      <c r="AN194" s="37"/>
      <c r="AO194" s="37"/>
      <c r="AP194" s="37"/>
      <c r="AQ194" s="37"/>
      <c r="AR194" s="37"/>
      <c r="AS194" s="37"/>
      <c r="AT194" s="37"/>
      <c r="AU194" s="38"/>
      <c r="AV194" s="37"/>
      <c r="AW194" s="37"/>
      <c r="AX194" s="37"/>
      <c r="AY194" s="37"/>
      <c r="AZ194" s="37"/>
      <c r="BA194" s="37"/>
      <c r="BB194" s="37"/>
      <c r="BC194" s="37"/>
      <c r="BD194" s="37"/>
      <c r="BE194" s="37"/>
      <c r="BF194" s="37"/>
      <c r="BG194" s="37"/>
      <c r="BH194" s="37"/>
      <c r="BI194" s="37"/>
      <c r="BJ194" s="37"/>
      <c r="BK194" s="37"/>
      <c r="BL194" s="37"/>
      <c r="BM194" s="37"/>
      <c r="BN194" s="37"/>
      <c r="BO194" s="37"/>
      <c r="BP194" s="38"/>
      <c r="BQ194" s="37"/>
      <c r="BR194" s="37"/>
      <c r="BS194" s="37"/>
      <c r="BT194" s="37"/>
      <c r="BU194" s="37"/>
      <c r="BV194" s="37"/>
      <c r="BW194" s="37"/>
      <c r="BX194" s="37"/>
      <c r="BY194" s="37"/>
      <c r="BZ194" s="37"/>
      <c r="CA194" s="37"/>
      <c r="CB194" s="37"/>
      <c r="CC194" s="37"/>
      <c r="CD194" s="37"/>
      <c r="CE194" s="37"/>
      <c r="CF194" s="37"/>
      <c r="CG194" s="37"/>
      <c r="CH194" s="37"/>
      <c r="CI194" s="37"/>
      <c r="CJ194" s="37"/>
      <c r="CK194" s="33">
        <f t="shared" si="16"/>
        <v>0</v>
      </c>
      <c r="CL194" s="33">
        <f t="shared" si="16"/>
        <v>0</v>
      </c>
      <c r="CM194" s="33">
        <f t="shared" si="17"/>
        <v>0</v>
      </c>
      <c r="CN194" s="33">
        <f t="shared" si="18"/>
        <v>0</v>
      </c>
      <c r="CO194" s="33">
        <f t="shared" si="19"/>
        <v>0</v>
      </c>
      <c r="CP194" s="34">
        <f t="shared" si="20"/>
        <v>0</v>
      </c>
      <c r="CQ194" s="34">
        <f t="shared" si="21"/>
        <v>0</v>
      </c>
      <c r="CR194" s="34">
        <f t="shared" si="22"/>
        <v>0</v>
      </c>
      <c r="CS194" s="34">
        <f t="shared" si="23"/>
        <v>0</v>
      </c>
    </row>
    <row r="195" spans="2:97" hidden="1">
      <c r="B195" s="3" t="s">
        <v>397</v>
      </c>
      <c r="C195" s="3" t="s">
        <v>398</v>
      </c>
      <c r="D195" s="3" t="s">
        <v>38</v>
      </c>
      <c r="E195" s="38"/>
      <c r="F195" s="38"/>
      <c r="G195" s="38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8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  <c r="AK195" s="37"/>
      <c r="AL195" s="37"/>
      <c r="AM195" s="37"/>
      <c r="AN195" s="37"/>
      <c r="AO195" s="37"/>
      <c r="AP195" s="37"/>
      <c r="AQ195" s="37"/>
      <c r="AR195" s="37"/>
      <c r="AS195" s="37"/>
      <c r="AT195" s="37"/>
      <c r="AU195" s="38"/>
      <c r="AV195" s="37"/>
      <c r="AW195" s="37"/>
      <c r="AX195" s="37"/>
      <c r="AY195" s="37"/>
      <c r="AZ195" s="37"/>
      <c r="BA195" s="37"/>
      <c r="BB195" s="37"/>
      <c r="BC195" s="37"/>
      <c r="BD195" s="37"/>
      <c r="BE195" s="37"/>
      <c r="BF195" s="37"/>
      <c r="BG195" s="37"/>
      <c r="BH195" s="37"/>
      <c r="BI195" s="37"/>
      <c r="BJ195" s="37"/>
      <c r="BK195" s="37"/>
      <c r="BL195" s="37"/>
      <c r="BM195" s="37"/>
      <c r="BN195" s="37"/>
      <c r="BO195" s="37"/>
      <c r="BP195" s="38"/>
      <c r="BQ195" s="37"/>
      <c r="BR195" s="37"/>
      <c r="BS195" s="37"/>
      <c r="BT195" s="37"/>
      <c r="BU195" s="37"/>
      <c r="BV195" s="37"/>
      <c r="BW195" s="37"/>
      <c r="BX195" s="37"/>
      <c r="BY195" s="37"/>
      <c r="BZ195" s="37"/>
      <c r="CA195" s="37"/>
      <c r="CB195" s="37"/>
      <c r="CC195" s="37"/>
      <c r="CD195" s="37"/>
      <c r="CE195" s="37"/>
      <c r="CF195" s="37"/>
      <c r="CG195" s="37"/>
      <c r="CH195" s="37"/>
      <c r="CI195" s="37"/>
      <c r="CJ195" s="37"/>
      <c r="CK195" s="33">
        <f t="shared" si="16"/>
        <v>0</v>
      </c>
      <c r="CL195" s="33">
        <f t="shared" si="16"/>
        <v>0</v>
      </c>
      <c r="CM195" s="33">
        <f t="shared" si="17"/>
        <v>0</v>
      </c>
      <c r="CN195" s="33">
        <f t="shared" si="18"/>
        <v>0</v>
      </c>
      <c r="CO195" s="33">
        <f t="shared" si="19"/>
        <v>0</v>
      </c>
      <c r="CP195" s="34">
        <f t="shared" si="20"/>
        <v>0</v>
      </c>
      <c r="CQ195" s="34">
        <f t="shared" si="21"/>
        <v>0</v>
      </c>
      <c r="CR195" s="34">
        <f t="shared" si="22"/>
        <v>0</v>
      </c>
      <c r="CS195" s="34">
        <f t="shared" si="23"/>
        <v>0</v>
      </c>
    </row>
    <row r="196" spans="2:97" hidden="1">
      <c r="B196" s="3" t="s">
        <v>399</v>
      </c>
      <c r="C196" s="3" t="s">
        <v>400</v>
      </c>
      <c r="D196" s="3" t="s">
        <v>38</v>
      </c>
      <c r="E196" s="38"/>
      <c r="F196" s="38"/>
      <c r="G196" s="38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8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  <c r="AL196" s="37"/>
      <c r="AM196" s="37"/>
      <c r="AN196" s="37"/>
      <c r="AO196" s="37"/>
      <c r="AP196" s="37"/>
      <c r="AQ196" s="37"/>
      <c r="AR196" s="37"/>
      <c r="AS196" s="37"/>
      <c r="AT196" s="37"/>
      <c r="AU196" s="38"/>
      <c r="AV196" s="37"/>
      <c r="AW196" s="37"/>
      <c r="AX196" s="37"/>
      <c r="AY196" s="37"/>
      <c r="AZ196" s="37"/>
      <c r="BA196" s="37"/>
      <c r="BB196" s="37"/>
      <c r="BC196" s="37"/>
      <c r="BD196" s="37"/>
      <c r="BE196" s="37"/>
      <c r="BF196" s="37"/>
      <c r="BG196" s="37"/>
      <c r="BH196" s="37"/>
      <c r="BI196" s="37"/>
      <c r="BJ196" s="37"/>
      <c r="BK196" s="37"/>
      <c r="BL196" s="37"/>
      <c r="BM196" s="37"/>
      <c r="BN196" s="37"/>
      <c r="BO196" s="37"/>
      <c r="BP196" s="38"/>
      <c r="BQ196" s="37"/>
      <c r="BR196" s="37"/>
      <c r="BS196" s="37"/>
      <c r="BT196" s="37"/>
      <c r="BU196" s="37"/>
      <c r="BV196" s="37"/>
      <c r="BW196" s="37"/>
      <c r="BX196" s="37"/>
      <c r="BY196" s="37"/>
      <c r="BZ196" s="37"/>
      <c r="CA196" s="37"/>
      <c r="CB196" s="37"/>
      <c r="CC196" s="37"/>
      <c r="CD196" s="37"/>
      <c r="CE196" s="37"/>
      <c r="CF196" s="37"/>
      <c r="CG196" s="37"/>
      <c r="CH196" s="37"/>
      <c r="CI196" s="37"/>
      <c r="CJ196" s="37"/>
      <c r="CK196" s="33">
        <f t="shared" si="16"/>
        <v>0</v>
      </c>
      <c r="CL196" s="33">
        <f t="shared" si="16"/>
        <v>0</v>
      </c>
      <c r="CM196" s="33">
        <f t="shared" si="17"/>
        <v>0</v>
      </c>
      <c r="CN196" s="33">
        <f t="shared" si="18"/>
        <v>0</v>
      </c>
      <c r="CO196" s="33">
        <f t="shared" si="19"/>
        <v>0</v>
      </c>
      <c r="CP196" s="34">
        <f t="shared" si="20"/>
        <v>0</v>
      </c>
      <c r="CQ196" s="34">
        <f t="shared" si="21"/>
        <v>0</v>
      </c>
      <c r="CR196" s="34">
        <f t="shared" si="22"/>
        <v>0</v>
      </c>
      <c r="CS196" s="34">
        <f t="shared" si="23"/>
        <v>0</v>
      </c>
    </row>
    <row r="197" spans="2:97" hidden="1">
      <c r="B197" s="3" t="s">
        <v>401</v>
      </c>
      <c r="C197" s="3" t="s">
        <v>402</v>
      </c>
      <c r="D197" s="3" t="s">
        <v>38</v>
      </c>
      <c r="E197" s="38"/>
      <c r="F197" s="38"/>
      <c r="G197" s="38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8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  <c r="AL197" s="37"/>
      <c r="AM197" s="37"/>
      <c r="AN197" s="37"/>
      <c r="AO197" s="37"/>
      <c r="AP197" s="37"/>
      <c r="AQ197" s="37"/>
      <c r="AR197" s="37"/>
      <c r="AS197" s="37"/>
      <c r="AT197" s="37"/>
      <c r="AU197" s="38"/>
      <c r="AV197" s="37"/>
      <c r="AW197" s="37"/>
      <c r="AX197" s="37"/>
      <c r="AY197" s="37"/>
      <c r="AZ197" s="37"/>
      <c r="BA197" s="37"/>
      <c r="BB197" s="37"/>
      <c r="BC197" s="37"/>
      <c r="BD197" s="37"/>
      <c r="BE197" s="37"/>
      <c r="BF197" s="37"/>
      <c r="BG197" s="37"/>
      <c r="BH197" s="37"/>
      <c r="BI197" s="37"/>
      <c r="BJ197" s="37"/>
      <c r="BK197" s="37"/>
      <c r="BL197" s="37"/>
      <c r="BM197" s="37"/>
      <c r="BN197" s="37"/>
      <c r="BO197" s="37"/>
      <c r="BP197" s="38"/>
      <c r="BQ197" s="37"/>
      <c r="BR197" s="37"/>
      <c r="BS197" s="37"/>
      <c r="BT197" s="37"/>
      <c r="BU197" s="37"/>
      <c r="BV197" s="37"/>
      <c r="BW197" s="37"/>
      <c r="BX197" s="37"/>
      <c r="BY197" s="37"/>
      <c r="BZ197" s="37"/>
      <c r="CA197" s="37"/>
      <c r="CB197" s="37"/>
      <c r="CC197" s="37"/>
      <c r="CD197" s="37"/>
      <c r="CE197" s="37"/>
      <c r="CF197" s="37"/>
      <c r="CG197" s="37"/>
      <c r="CH197" s="37"/>
      <c r="CI197" s="37"/>
      <c r="CJ197" s="37"/>
      <c r="CK197" s="33">
        <f t="shared" si="16"/>
        <v>0</v>
      </c>
      <c r="CL197" s="33">
        <f t="shared" si="16"/>
        <v>0</v>
      </c>
      <c r="CM197" s="33">
        <f t="shared" si="17"/>
        <v>0</v>
      </c>
      <c r="CN197" s="33">
        <f t="shared" si="18"/>
        <v>0</v>
      </c>
      <c r="CO197" s="33">
        <f t="shared" si="19"/>
        <v>0</v>
      </c>
      <c r="CP197" s="34">
        <f t="shared" si="20"/>
        <v>0</v>
      </c>
      <c r="CQ197" s="34">
        <f t="shared" si="21"/>
        <v>0</v>
      </c>
      <c r="CR197" s="34">
        <f t="shared" si="22"/>
        <v>0</v>
      </c>
      <c r="CS197" s="34">
        <f t="shared" si="23"/>
        <v>0</v>
      </c>
    </row>
    <row r="198" spans="2:97" hidden="1">
      <c r="B198" s="3" t="s">
        <v>403</v>
      </c>
      <c r="C198" s="3" t="s">
        <v>404</v>
      </c>
      <c r="D198" s="3" t="s">
        <v>38</v>
      </c>
      <c r="E198" s="38"/>
      <c r="F198" s="38"/>
      <c r="G198" s="38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8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37"/>
      <c r="AL198" s="37"/>
      <c r="AM198" s="37"/>
      <c r="AN198" s="37"/>
      <c r="AO198" s="37"/>
      <c r="AP198" s="37"/>
      <c r="AQ198" s="37"/>
      <c r="AR198" s="37"/>
      <c r="AS198" s="37"/>
      <c r="AT198" s="37"/>
      <c r="AU198" s="38"/>
      <c r="AV198" s="37"/>
      <c r="AW198" s="37"/>
      <c r="AX198" s="37"/>
      <c r="AY198" s="37"/>
      <c r="AZ198" s="37"/>
      <c r="BA198" s="37"/>
      <c r="BB198" s="37"/>
      <c r="BC198" s="37"/>
      <c r="BD198" s="37"/>
      <c r="BE198" s="37"/>
      <c r="BF198" s="37"/>
      <c r="BG198" s="37"/>
      <c r="BH198" s="37"/>
      <c r="BI198" s="37"/>
      <c r="BJ198" s="37"/>
      <c r="BK198" s="37"/>
      <c r="BL198" s="37"/>
      <c r="BM198" s="37"/>
      <c r="BN198" s="37"/>
      <c r="BO198" s="37"/>
      <c r="BP198" s="38"/>
      <c r="BQ198" s="37"/>
      <c r="BR198" s="37"/>
      <c r="BS198" s="37"/>
      <c r="BT198" s="37"/>
      <c r="BU198" s="37"/>
      <c r="BV198" s="37"/>
      <c r="BW198" s="37"/>
      <c r="BX198" s="37"/>
      <c r="BY198" s="37"/>
      <c r="BZ198" s="37"/>
      <c r="CA198" s="37"/>
      <c r="CB198" s="37"/>
      <c r="CC198" s="37"/>
      <c r="CD198" s="37"/>
      <c r="CE198" s="37"/>
      <c r="CF198" s="37"/>
      <c r="CG198" s="37"/>
      <c r="CH198" s="37"/>
      <c r="CI198" s="37"/>
      <c r="CJ198" s="37"/>
      <c r="CK198" s="33">
        <f t="shared" si="16"/>
        <v>0</v>
      </c>
      <c r="CL198" s="33">
        <f t="shared" si="16"/>
        <v>0</v>
      </c>
      <c r="CM198" s="33">
        <f t="shared" si="17"/>
        <v>0</v>
      </c>
      <c r="CN198" s="33">
        <f t="shared" si="18"/>
        <v>0</v>
      </c>
      <c r="CO198" s="33">
        <f t="shared" si="19"/>
        <v>0</v>
      </c>
      <c r="CP198" s="34">
        <f t="shared" si="20"/>
        <v>0</v>
      </c>
      <c r="CQ198" s="34">
        <f t="shared" si="21"/>
        <v>0</v>
      </c>
      <c r="CR198" s="34">
        <f t="shared" si="22"/>
        <v>0</v>
      </c>
      <c r="CS198" s="34">
        <f t="shared" si="23"/>
        <v>0</v>
      </c>
    </row>
    <row r="199" spans="2:97" hidden="1">
      <c r="B199" s="3" t="s">
        <v>405</v>
      </c>
      <c r="C199" s="3" t="s">
        <v>406</v>
      </c>
      <c r="D199" s="3" t="s">
        <v>38</v>
      </c>
      <c r="E199" s="38"/>
      <c r="F199" s="38"/>
      <c r="G199" s="38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8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37"/>
      <c r="AL199" s="37"/>
      <c r="AM199" s="37"/>
      <c r="AN199" s="37"/>
      <c r="AO199" s="37"/>
      <c r="AP199" s="37"/>
      <c r="AQ199" s="37"/>
      <c r="AR199" s="37"/>
      <c r="AS199" s="37"/>
      <c r="AT199" s="37"/>
      <c r="AU199" s="38"/>
      <c r="AV199" s="37"/>
      <c r="AW199" s="37"/>
      <c r="AX199" s="37"/>
      <c r="AY199" s="37"/>
      <c r="AZ199" s="37"/>
      <c r="BA199" s="37"/>
      <c r="BB199" s="37"/>
      <c r="BC199" s="37"/>
      <c r="BD199" s="37"/>
      <c r="BE199" s="37"/>
      <c r="BF199" s="37"/>
      <c r="BG199" s="37"/>
      <c r="BH199" s="37"/>
      <c r="BI199" s="37"/>
      <c r="BJ199" s="37"/>
      <c r="BK199" s="37"/>
      <c r="BL199" s="37"/>
      <c r="BM199" s="37"/>
      <c r="BN199" s="37"/>
      <c r="BO199" s="37"/>
      <c r="BP199" s="38"/>
      <c r="BQ199" s="37"/>
      <c r="BR199" s="37"/>
      <c r="BS199" s="37"/>
      <c r="BT199" s="37"/>
      <c r="BU199" s="37"/>
      <c r="BV199" s="37"/>
      <c r="BW199" s="37"/>
      <c r="BX199" s="37"/>
      <c r="BY199" s="37"/>
      <c r="BZ199" s="37"/>
      <c r="CA199" s="37"/>
      <c r="CB199" s="37"/>
      <c r="CC199" s="37"/>
      <c r="CD199" s="37"/>
      <c r="CE199" s="37"/>
      <c r="CF199" s="37"/>
      <c r="CG199" s="37"/>
      <c r="CH199" s="37"/>
      <c r="CI199" s="37"/>
      <c r="CJ199" s="37"/>
      <c r="CK199" s="33">
        <f t="shared" si="16"/>
        <v>0</v>
      </c>
      <c r="CL199" s="33">
        <f t="shared" si="16"/>
        <v>0</v>
      </c>
      <c r="CM199" s="33">
        <f t="shared" si="17"/>
        <v>0</v>
      </c>
      <c r="CN199" s="33">
        <f t="shared" si="18"/>
        <v>0</v>
      </c>
      <c r="CO199" s="33">
        <f t="shared" si="19"/>
        <v>0</v>
      </c>
      <c r="CP199" s="34">
        <f t="shared" si="20"/>
        <v>0</v>
      </c>
      <c r="CQ199" s="34">
        <f t="shared" si="21"/>
        <v>0</v>
      </c>
      <c r="CR199" s="34">
        <f t="shared" si="22"/>
        <v>0</v>
      </c>
      <c r="CS199" s="34">
        <f t="shared" si="23"/>
        <v>0</v>
      </c>
    </row>
    <row r="200" spans="2:97" hidden="1">
      <c r="B200" s="3" t="s">
        <v>407</v>
      </c>
      <c r="C200" s="3" t="s">
        <v>408</v>
      </c>
      <c r="D200" s="3" t="s">
        <v>38</v>
      </c>
      <c r="E200" s="38"/>
      <c r="F200" s="38"/>
      <c r="G200" s="38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8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37"/>
      <c r="AL200" s="37"/>
      <c r="AM200" s="37"/>
      <c r="AN200" s="37"/>
      <c r="AO200" s="37"/>
      <c r="AP200" s="37"/>
      <c r="AQ200" s="37"/>
      <c r="AR200" s="37"/>
      <c r="AS200" s="37"/>
      <c r="AT200" s="37"/>
      <c r="AU200" s="38"/>
      <c r="AV200" s="37"/>
      <c r="AW200" s="37"/>
      <c r="AX200" s="37"/>
      <c r="AY200" s="37"/>
      <c r="AZ200" s="37"/>
      <c r="BA200" s="37"/>
      <c r="BB200" s="37"/>
      <c r="BC200" s="37"/>
      <c r="BD200" s="37"/>
      <c r="BE200" s="37"/>
      <c r="BF200" s="37"/>
      <c r="BG200" s="37"/>
      <c r="BH200" s="37"/>
      <c r="BI200" s="37"/>
      <c r="BJ200" s="37"/>
      <c r="BK200" s="37"/>
      <c r="BL200" s="37"/>
      <c r="BM200" s="37"/>
      <c r="BN200" s="37"/>
      <c r="BO200" s="37"/>
      <c r="BP200" s="38"/>
      <c r="BQ200" s="37"/>
      <c r="BR200" s="37"/>
      <c r="BS200" s="37"/>
      <c r="BT200" s="37"/>
      <c r="BU200" s="37"/>
      <c r="BV200" s="37"/>
      <c r="BW200" s="37"/>
      <c r="BX200" s="37"/>
      <c r="BY200" s="37"/>
      <c r="BZ200" s="37"/>
      <c r="CA200" s="37"/>
      <c r="CB200" s="37"/>
      <c r="CC200" s="37"/>
      <c r="CD200" s="37"/>
      <c r="CE200" s="37"/>
      <c r="CF200" s="37"/>
      <c r="CG200" s="37"/>
      <c r="CH200" s="37"/>
      <c r="CI200" s="37"/>
      <c r="CJ200" s="37"/>
      <c r="CK200" s="33">
        <f t="shared" si="16"/>
        <v>0</v>
      </c>
      <c r="CL200" s="33">
        <f t="shared" si="16"/>
        <v>0</v>
      </c>
      <c r="CM200" s="33">
        <f t="shared" si="17"/>
        <v>0</v>
      </c>
      <c r="CN200" s="33">
        <f t="shared" si="18"/>
        <v>0</v>
      </c>
      <c r="CO200" s="33">
        <f t="shared" si="19"/>
        <v>0</v>
      </c>
      <c r="CP200" s="34">
        <f t="shared" si="20"/>
        <v>0</v>
      </c>
      <c r="CQ200" s="34">
        <f t="shared" si="21"/>
        <v>0</v>
      </c>
      <c r="CR200" s="34">
        <f t="shared" si="22"/>
        <v>0</v>
      </c>
      <c r="CS200" s="34">
        <f t="shared" si="23"/>
        <v>0</v>
      </c>
    </row>
    <row r="201" spans="2:97" hidden="1">
      <c r="B201" s="3" t="s">
        <v>409</v>
      </c>
      <c r="C201" s="3" t="s">
        <v>410</v>
      </c>
      <c r="D201" s="3" t="s">
        <v>38</v>
      </c>
      <c r="E201" s="38"/>
      <c r="F201" s="38"/>
      <c r="G201" s="38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8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  <c r="AL201" s="37"/>
      <c r="AM201" s="37"/>
      <c r="AN201" s="37"/>
      <c r="AO201" s="37"/>
      <c r="AP201" s="37"/>
      <c r="AQ201" s="37"/>
      <c r="AR201" s="37"/>
      <c r="AS201" s="37"/>
      <c r="AT201" s="37"/>
      <c r="AU201" s="38"/>
      <c r="AV201" s="37"/>
      <c r="AW201" s="37"/>
      <c r="AX201" s="37"/>
      <c r="AY201" s="37"/>
      <c r="AZ201" s="37"/>
      <c r="BA201" s="37"/>
      <c r="BB201" s="37"/>
      <c r="BC201" s="37"/>
      <c r="BD201" s="37"/>
      <c r="BE201" s="37"/>
      <c r="BF201" s="37"/>
      <c r="BG201" s="37"/>
      <c r="BH201" s="37"/>
      <c r="BI201" s="37"/>
      <c r="BJ201" s="37"/>
      <c r="BK201" s="37"/>
      <c r="BL201" s="37"/>
      <c r="BM201" s="37"/>
      <c r="BN201" s="37"/>
      <c r="BO201" s="37"/>
      <c r="BP201" s="38"/>
      <c r="BQ201" s="37"/>
      <c r="BR201" s="37"/>
      <c r="BS201" s="37"/>
      <c r="BT201" s="37"/>
      <c r="BU201" s="37"/>
      <c r="BV201" s="37"/>
      <c r="BW201" s="37"/>
      <c r="BX201" s="37"/>
      <c r="BY201" s="37"/>
      <c r="BZ201" s="37"/>
      <c r="CA201" s="37"/>
      <c r="CB201" s="37"/>
      <c r="CC201" s="37"/>
      <c r="CD201" s="37"/>
      <c r="CE201" s="37"/>
      <c r="CF201" s="37"/>
      <c r="CG201" s="37"/>
      <c r="CH201" s="37"/>
      <c r="CI201" s="37"/>
      <c r="CJ201" s="37"/>
      <c r="CK201" s="33">
        <f t="shared" si="16"/>
        <v>0</v>
      </c>
      <c r="CL201" s="33">
        <f t="shared" si="16"/>
        <v>0</v>
      </c>
      <c r="CM201" s="33">
        <f t="shared" si="17"/>
        <v>0</v>
      </c>
      <c r="CN201" s="33">
        <f t="shared" si="18"/>
        <v>0</v>
      </c>
      <c r="CO201" s="33">
        <f t="shared" si="19"/>
        <v>0</v>
      </c>
      <c r="CP201" s="34">
        <f t="shared" si="20"/>
        <v>0</v>
      </c>
      <c r="CQ201" s="34">
        <f t="shared" si="21"/>
        <v>0</v>
      </c>
      <c r="CR201" s="34">
        <f t="shared" si="22"/>
        <v>0</v>
      </c>
      <c r="CS201" s="34">
        <f t="shared" si="23"/>
        <v>0</v>
      </c>
    </row>
    <row r="202" spans="2:97" hidden="1">
      <c r="B202" s="3" t="s">
        <v>411</v>
      </c>
      <c r="C202" s="3" t="s">
        <v>412</v>
      </c>
      <c r="D202" s="3" t="s">
        <v>232</v>
      </c>
      <c r="E202" s="29"/>
      <c r="G202" s="4" t="s">
        <v>14</v>
      </c>
      <c r="H202" s="43"/>
      <c r="J202" s="4" t="s">
        <v>14</v>
      </c>
      <c r="K202" s="3">
        <v>8</v>
      </c>
      <c r="M202" s="3" t="s">
        <v>12</v>
      </c>
      <c r="N202" s="3">
        <v>8</v>
      </c>
      <c r="P202" s="3" t="s">
        <v>12</v>
      </c>
      <c r="Q202" s="3">
        <v>8</v>
      </c>
      <c r="S202" s="3" t="s">
        <v>12</v>
      </c>
      <c r="T202" s="3">
        <v>8</v>
      </c>
      <c r="V202" s="3" t="s">
        <v>12</v>
      </c>
      <c r="W202" s="3">
        <v>8</v>
      </c>
      <c r="Y202" s="3" t="s">
        <v>12</v>
      </c>
      <c r="Z202" s="42"/>
      <c r="AB202" s="3" t="s">
        <v>14</v>
      </c>
      <c r="AE202" s="3" t="s">
        <v>14</v>
      </c>
      <c r="AF202" s="3">
        <v>8</v>
      </c>
      <c r="AH202" s="3" t="s">
        <v>15</v>
      </c>
      <c r="AI202" s="3">
        <v>8</v>
      </c>
      <c r="AK202" s="3" t="s">
        <v>12</v>
      </c>
      <c r="AL202" s="3">
        <v>8</v>
      </c>
      <c r="AN202" s="3" t="s">
        <v>12</v>
      </c>
      <c r="AO202" s="3">
        <v>8</v>
      </c>
      <c r="AQ202" s="3" t="s">
        <v>12</v>
      </c>
      <c r="AR202" s="3">
        <v>8</v>
      </c>
      <c r="AT202" s="3" t="s">
        <v>12</v>
      </c>
      <c r="AU202" s="42"/>
      <c r="AW202" s="3" t="s">
        <v>14</v>
      </c>
      <c r="AX202" s="43"/>
      <c r="AZ202" s="3" t="s">
        <v>14</v>
      </c>
      <c r="BA202" s="3">
        <v>8</v>
      </c>
      <c r="BC202" s="3" t="s">
        <v>12</v>
      </c>
      <c r="BD202" s="3">
        <v>8</v>
      </c>
      <c r="BF202" s="3" t="s">
        <v>12</v>
      </c>
      <c r="BG202" s="3">
        <v>8</v>
      </c>
      <c r="BI202" s="3" t="s">
        <v>12</v>
      </c>
      <c r="BJ202" s="3">
        <v>8</v>
      </c>
      <c r="BL202" s="3" t="s">
        <v>12</v>
      </c>
      <c r="BM202" s="3">
        <v>8</v>
      </c>
      <c r="BO202" s="3" t="s">
        <v>12</v>
      </c>
      <c r="BP202" s="42"/>
      <c r="BR202" s="3" t="s">
        <v>14</v>
      </c>
      <c r="BS202" s="43"/>
      <c r="BU202" s="3" t="s">
        <v>14</v>
      </c>
      <c r="BV202" s="3">
        <v>8</v>
      </c>
      <c r="BX202" s="3" t="s">
        <v>15</v>
      </c>
      <c r="BY202" s="3">
        <v>8</v>
      </c>
      <c r="CA202" s="3" t="s">
        <v>12</v>
      </c>
      <c r="CB202" s="3">
        <v>8</v>
      </c>
      <c r="CD202" s="3" t="s">
        <v>12</v>
      </c>
      <c r="CE202" s="3">
        <v>8</v>
      </c>
      <c r="CG202" s="3" t="s">
        <v>12</v>
      </c>
      <c r="CH202" s="3">
        <v>8</v>
      </c>
      <c r="CJ202" s="3" t="s">
        <v>15</v>
      </c>
      <c r="CK202" s="33">
        <f t="shared" si="16"/>
        <v>160</v>
      </c>
      <c r="CL202" s="33">
        <f t="shared" si="16"/>
        <v>0</v>
      </c>
      <c r="CM202" s="33">
        <f t="shared" si="17"/>
        <v>17</v>
      </c>
      <c r="CN202" s="33">
        <f t="shared" si="18"/>
        <v>8</v>
      </c>
      <c r="CO202" s="33">
        <f t="shared" si="19"/>
        <v>3</v>
      </c>
      <c r="CP202" s="34">
        <f t="shared" si="20"/>
        <v>0</v>
      </c>
      <c r="CQ202" s="34">
        <f t="shared" si="21"/>
        <v>0</v>
      </c>
      <c r="CR202" s="34">
        <f t="shared" si="22"/>
        <v>0</v>
      </c>
      <c r="CS202" s="34">
        <f t="shared" si="23"/>
        <v>0</v>
      </c>
    </row>
    <row r="203" spans="2:97" hidden="1">
      <c r="B203" s="3" t="s">
        <v>413</v>
      </c>
      <c r="C203" s="3" t="s">
        <v>414</v>
      </c>
      <c r="D203" s="3" t="s">
        <v>38</v>
      </c>
      <c r="E203" s="38"/>
      <c r="F203" s="38"/>
      <c r="G203" s="38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8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37"/>
      <c r="AL203" s="37"/>
      <c r="AM203" s="37"/>
      <c r="AN203" s="37"/>
      <c r="AO203" s="37"/>
      <c r="AP203" s="37"/>
      <c r="AQ203" s="37"/>
      <c r="AR203" s="37"/>
      <c r="AS203" s="37"/>
      <c r="AT203" s="37"/>
      <c r="AU203" s="38"/>
      <c r="AV203" s="37"/>
      <c r="AW203" s="37"/>
      <c r="AX203" s="37"/>
      <c r="AY203" s="37"/>
      <c r="AZ203" s="37"/>
      <c r="BA203" s="37"/>
      <c r="BB203" s="37"/>
      <c r="BC203" s="37"/>
      <c r="BD203" s="37"/>
      <c r="BE203" s="37"/>
      <c r="BF203" s="37"/>
      <c r="BG203" s="37"/>
      <c r="BH203" s="37"/>
      <c r="BI203" s="37"/>
      <c r="BJ203" s="37"/>
      <c r="BK203" s="37"/>
      <c r="BL203" s="37"/>
      <c r="BM203" s="37"/>
      <c r="BN203" s="37"/>
      <c r="BO203" s="37"/>
      <c r="BP203" s="38"/>
      <c r="BQ203" s="37"/>
      <c r="BR203" s="37"/>
      <c r="BS203" s="37"/>
      <c r="BT203" s="37"/>
      <c r="BU203" s="37"/>
      <c r="BV203" s="37"/>
      <c r="BW203" s="37"/>
      <c r="BX203" s="37"/>
      <c r="BY203" s="37"/>
      <c r="BZ203" s="37"/>
      <c r="CA203" s="37"/>
      <c r="CB203" s="37"/>
      <c r="CC203" s="37"/>
      <c r="CD203" s="37"/>
      <c r="CE203" s="37"/>
      <c r="CF203" s="37"/>
      <c r="CG203" s="37"/>
      <c r="CH203" s="37"/>
      <c r="CI203" s="37"/>
      <c r="CJ203" s="37"/>
      <c r="CK203" s="33">
        <f t="shared" si="16"/>
        <v>0</v>
      </c>
      <c r="CL203" s="33">
        <f t="shared" si="16"/>
        <v>0</v>
      </c>
      <c r="CM203" s="33">
        <f t="shared" si="17"/>
        <v>0</v>
      </c>
      <c r="CN203" s="33">
        <f t="shared" si="18"/>
        <v>0</v>
      </c>
      <c r="CO203" s="33">
        <f t="shared" si="19"/>
        <v>0</v>
      </c>
      <c r="CP203" s="34">
        <f t="shared" si="20"/>
        <v>0</v>
      </c>
      <c r="CQ203" s="34">
        <f t="shared" si="21"/>
        <v>0</v>
      </c>
      <c r="CR203" s="34">
        <f t="shared" si="22"/>
        <v>0</v>
      </c>
      <c r="CS203" s="34">
        <f t="shared" si="23"/>
        <v>0</v>
      </c>
    </row>
    <row r="204" spans="2:97" hidden="1">
      <c r="B204" s="3" t="s">
        <v>415</v>
      </c>
      <c r="C204" s="3" t="s">
        <v>416</v>
      </c>
      <c r="D204" s="3" t="s">
        <v>38</v>
      </c>
      <c r="E204" s="38"/>
      <c r="F204" s="38"/>
      <c r="G204" s="38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8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  <c r="AL204" s="37"/>
      <c r="AM204" s="37"/>
      <c r="AN204" s="37"/>
      <c r="AO204" s="37"/>
      <c r="AP204" s="37"/>
      <c r="AQ204" s="37"/>
      <c r="AR204" s="37"/>
      <c r="AS204" s="37"/>
      <c r="AT204" s="37"/>
      <c r="AU204" s="38"/>
      <c r="AV204" s="37"/>
      <c r="AW204" s="37"/>
      <c r="AX204" s="37"/>
      <c r="AY204" s="37"/>
      <c r="AZ204" s="37"/>
      <c r="BA204" s="37"/>
      <c r="BB204" s="37"/>
      <c r="BC204" s="37"/>
      <c r="BD204" s="37"/>
      <c r="BE204" s="37"/>
      <c r="BF204" s="37"/>
      <c r="BG204" s="37"/>
      <c r="BH204" s="37"/>
      <c r="BI204" s="37"/>
      <c r="BJ204" s="37"/>
      <c r="BK204" s="37"/>
      <c r="BL204" s="37"/>
      <c r="BM204" s="37"/>
      <c r="BN204" s="37"/>
      <c r="BO204" s="37"/>
      <c r="BP204" s="38"/>
      <c r="BQ204" s="37"/>
      <c r="BR204" s="37"/>
      <c r="BS204" s="37"/>
      <c r="BT204" s="37"/>
      <c r="BU204" s="37"/>
      <c r="BV204" s="37"/>
      <c r="BW204" s="37"/>
      <c r="BX204" s="37"/>
      <c r="BY204" s="37"/>
      <c r="BZ204" s="37"/>
      <c r="CA204" s="37"/>
      <c r="CB204" s="37"/>
      <c r="CC204" s="37"/>
      <c r="CD204" s="37"/>
      <c r="CE204" s="37"/>
      <c r="CF204" s="37"/>
      <c r="CG204" s="37"/>
      <c r="CH204" s="37"/>
      <c r="CI204" s="37"/>
      <c r="CJ204" s="37"/>
      <c r="CK204" s="33">
        <f t="shared" si="16"/>
        <v>0</v>
      </c>
      <c r="CL204" s="33">
        <f t="shared" si="16"/>
        <v>0</v>
      </c>
      <c r="CM204" s="33">
        <f t="shared" si="17"/>
        <v>0</v>
      </c>
      <c r="CN204" s="33">
        <f t="shared" si="18"/>
        <v>0</v>
      </c>
      <c r="CO204" s="33">
        <f t="shared" si="19"/>
        <v>0</v>
      </c>
      <c r="CP204" s="34">
        <f t="shared" si="20"/>
        <v>0</v>
      </c>
      <c r="CQ204" s="34">
        <f t="shared" si="21"/>
        <v>0</v>
      </c>
      <c r="CR204" s="34">
        <f t="shared" si="22"/>
        <v>0</v>
      </c>
      <c r="CS204" s="34">
        <f t="shared" si="23"/>
        <v>0</v>
      </c>
    </row>
    <row r="205" spans="2:97" hidden="1">
      <c r="B205" s="3" t="s">
        <v>417</v>
      </c>
      <c r="C205" s="3" t="s">
        <v>418</v>
      </c>
      <c r="D205" s="3" t="s">
        <v>35</v>
      </c>
      <c r="E205" s="38"/>
      <c r="F205" s="38"/>
      <c r="G205" s="38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8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  <c r="AL205" s="37"/>
      <c r="AM205" s="37"/>
      <c r="AN205" s="37"/>
      <c r="AO205" s="37"/>
      <c r="AP205" s="37"/>
      <c r="AQ205" s="37"/>
      <c r="AR205" s="37"/>
      <c r="AS205" s="37"/>
      <c r="AT205" s="37"/>
      <c r="AU205" s="38"/>
      <c r="AV205" s="37"/>
      <c r="AW205" s="37"/>
      <c r="AX205" s="37"/>
      <c r="AY205" s="37"/>
      <c r="AZ205" s="37"/>
      <c r="BA205" s="37"/>
      <c r="BB205" s="37"/>
      <c r="BC205" s="37"/>
      <c r="BD205" s="37"/>
      <c r="BE205" s="37"/>
      <c r="BF205" s="37"/>
      <c r="BG205" s="37"/>
      <c r="BH205" s="37"/>
      <c r="BI205" s="37"/>
      <c r="BJ205" s="37"/>
      <c r="BK205" s="37"/>
      <c r="BL205" s="37"/>
      <c r="BM205" s="37"/>
      <c r="BN205" s="37"/>
      <c r="BO205" s="37"/>
      <c r="BP205" s="38"/>
      <c r="BQ205" s="37"/>
      <c r="BR205" s="37"/>
      <c r="BS205" s="37"/>
      <c r="BT205" s="37"/>
      <c r="BU205" s="37"/>
      <c r="BV205" s="37"/>
      <c r="BW205" s="37"/>
      <c r="BX205" s="37"/>
      <c r="BY205" s="37"/>
      <c r="BZ205" s="37"/>
      <c r="CA205" s="37"/>
      <c r="CB205" s="37"/>
      <c r="CC205" s="37"/>
      <c r="CD205" s="37"/>
      <c r="CE205" s="37"/>
      <c r="CF205" s="37"/>
      <c r="CG205" s="37"/>
      <c r="CH205" s="37"/>
      <c r="CI205" s="37"/>
      <c r="CJ205" s="37"/>
      <c r="CK205" s="33">
        <f t="shared" si="16"/>
        <v>0</v>
      </c>
      <c r="CL205" s="33">
        <f t="shared" si="16"/>
        <v>0</v>
      </c>
      <c r="CM205" s="33">
        <f t="shared" si="17"/>
        <v>0</v>
      </c>
      <c r="CN205" s="33">
        <f t="shared" si="18"/>
        <v>0</v>
      </c>
      <c r="CO205" s="33">
        <f t="shared" si="19"/>
        <v>0</v>
      </c>
      <c r="CP205" s="34">
        <f t="shared" si="20"/>
        <v>0</v>
      </c>
      <c r="CQ205" s="34">
        <f t="shared" si="21"/>
        <v>0</v>
      </c>
      <c r="CR205" s="34">
        <f t="shared" si="22"/>
        <v>0</v>
      </c>
      <c r="CS205" s="34">
        <f t="shared" si="23"/>
        <v>0</v>
      </c>
    </row>
    <row r="206" spans="2:97" hidden="1">
      <c r="B206" s="3" t="s">
        <v>419</v>
      </c>
      <c r="C206" s="3" t="s">
        <v>420</v>
      </c>
      <c r="D206" s="3" t="s">
        <v>38</v>
      </c>
      <c r="E206" s="38"/>
      <c r="F206" s="38"/>
      <c r="G206" s="38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8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8"/>
      <c r="AV206" s="37"/>
      <c r="AW206" s="37"/>
      <c r="AX206" s="37"/>
      <c r="AY206" s="37"/>
      <c r="AZ206" s="37"/>
      <c r="BA206" s="37"/>
      <c r="BB206" s="37"/>
      <c r="BC206" s="37"/>
      <c r="BD206" s="37"/>
      <c r="BE206" s="37"/>
      <c r="BF206" s="37"/>
      <c r="BG206" s="37"/>
      <c r="BH206" s="37"/>
      <c r="BI206" s="37"/>
      <c r="BJ206" s="37"/>
      <c r="BK206" s="37"/>
      <c r="BL206" s="37"/>
      <c r="BM206" s="37"/>
      <c r="BN206" s="37"/>
      <c r="BO206" s="37"/>
      <c r="BP206" s="38"/>
      <c r="BQ206" s="37"/>
      <c r="BR206" s="37"/>
      <c r="BS206" s="37"/>
      <c r="BT206" s="37"/>
      <c r="BU206" s="37"/>
      <c r="BV206" s="37"/>
      <c r="BW206" s="37"/>
      <c r="BX206" s="37"/>
      <c r="BY206" s="37"/>
      <c r="BZ206" s="37"/>
      <c r="CA206" s="37"/>
      <c r="CB206" s="37"/>
      <c r="CC206" s="37"/>
      <c r="CD206" s="37"/>
      <c r="CE206" s="37"/>
      <c r="CF206" s="37"/>
      <c r="CG206" s="37"/>
      <c r="CH206" s="37"/>
      <c r="CI206" s="37"/>
      <c r="CJ206" s="37"/>
      <c r="CK206" s="33">
        <f t="shared" si="16"/>
        <v>0</v>
      </c>
      <c r="CL206" s="33">
        <f t="shared" si="16"/>
        <v>0</v>
      </c>
      <c r="CM206" s="33">
        <f t="shared" si="17"/>
        <v>0</v>
      </c>
      <c r="CN206" s="33">
        <f t="shared" si="18"/>
        <v>0</v>
      </c>
      <c r="CO206" s="33">
        <f t="shared" si="19"/>
        <v>0</v>
      </c>
      <c r="CP206" s="34">
        <f t="shared" si="20"/>
        <v>0</v>
      </c>
      <c r="CQ206" s="34">
        <f t="shared" si="21"/>
        <v>0</v>
      </c>
      <c r="CR206" s="34">
        <f t="shared" si="22"/>
        <v>0</v>
      </c>
      <c r="CS206" s="34">
        <f t="shared" si="23"/>
        <v>0</v>
      </c>
    </row>
    <row r="207" spans="2:97" hidden="1">
      <c r="B207" s="3" t="s">
        <v>421</v>
      </c>
      <c r="C207" s="3" t="s">
        <v>422</v>
      </c>
      <c r="D207" s="3" t="s">
        <v>38</v>
      </c>
      <c r="E207" s="38"/>
      <c r="F207" s="38"/>
      <c r="G207" s="38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8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37"/>
      <c r="AL207" s="37"/>
      <c r="AM207" s="37"/>
      <c r="AN207" s="37"/>
      <c r="AO207" s="37"/>
      <c r="AP207" s="37"/>
      <c r="AQ207" s="37"/>
      <c r="AR207" s="37"/>
      <c r="AS207" s="37"/>
      <c r="AT207" s="37"/>
      <c r="AU207" s="38"/>
      <c r="AV207" s="37"/>
      <c r="AW207" s="37"/>
      <c r="AX207" s="37"/>
      <c r="AY207" s="37"/>
      <c r="AZ207" s="37"/>
      <c r="BA207" s="37"/>
      <c r="BB207" s="37"/>
      <c r="BC207" s="37"/>
      <c r="BD207" s="37"/>
      <c r="BE207" s="37"/>
      <c r="BF207" s="37"/>
      <c r="BG207" s="37"/>
      <c r="BH207" s="37"/>
      <c r="BI207" s="37"/>
      <c r="BJ207" s="37"/>
      <c r="BK207" s="37"/>
      <c r="BL207" s="37"/>
      <c r="BM207" s="37"/>
      <c r="BN207" s="37"/>
      <c r="BO207" s="37"/>
      <c r="BP207" s="38"/>
      <c r="BQ207" s="37"/>
      <c r="BR207" s="37"/>
      <c r="BS207" s="37"/>
      <c r="BT207" s="37"/>
      <c r="BU207" s="37"/>
      <c r="BV207" s="37"/>
      <c r="BW207" s="37"/>
      <c r="BX207" s="37"/>
      <c r="BY207" s="37"/>
      <c r="BZ207" s="37"/>
      <c r="CA207" s="37"/>
      <c r="CB207" s="37"/>
      <c r="CC207" s="37"/>
      <c r="CD207" s="37"/>
      <c r="CE207" s="37"/>
      <c r="CF207" s="37"/>
      <c r="CG207" s="37"/>
      <c r="CH207" s="37"/>
      <c r="CI207" s="37"/>
      <c r="CJ207" s="37"/>
      <c r="CK207" s="33">
        <f t="shared" si="16"/>
        <v>0</v>
      </c>
      <c r="CL207" s="33">
        <f t="shared" si="16"/>
        <v>0</v>
      </c>
      <c r="CM207" s="33">
        <f t="shared" si="17"/>
        <v>0</v>
      </c>
      <c r="CN207" s="33">
        <f t="shared" si="18"/>
        <v>0</v>
      </c>
      <c r="CO207" s="33">
        <f t="shared" si="19"/>
        <v>0</v>
      </c>
      <c r="CP207" s="34">
        <f t="shared" si="20"/>
        <v>0</v>
      </c>
      <c r="CQ207" s="34">
        <f t="shared" si="21"/>
        <v>0</v>
      </c>
      <c r="CR207" s="34">
        <f t="shared" si="22"/>
        <v>0</v>
      </c>
      <c r="CS207" s="34">
        <f t="shared" si="23"/>
        <v>0</v>
      </c>
    </row>
    <row r="208" spans="2:97" hidden="1">
      <c r="B208" s="3" t="s">
        <v>423</v>
      </c>
      <c r="C208" s="3" t="s">
        <v>424</v>
      </c>
      <c r="D208" s="3" t="s">
        <v>38</v>
      </c>
      <c r="E208" s="38"/>
      <c r="F208" s="38"/>
      <c r="G208" s="38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8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  <c r="AM208" s="37"/>
      <c r="AN208" s="37"/>
      <c r="AO208" s="37"/>
      <c r="AP208" s="37"/>
      <c r="AQ208" s="37"/>
      <c r="AR208" s="37"/>
      <c r="AS208" s="37"/>
      <c r="AT208" s="37"/>
      <c r="AU208" s="38"/>
      <c r="AV208" s="37"/>
      <c r="AW208" s="37"/>
      <c r="AX208" s="37"/>
      <c r="AY208" s="37"/>
      <c r="AZ208" s="37"/>
      <c r="BA208" s="37"/>
      <c r="BB208" s="37"/>
      <c r="BC208" s="37"/>
      <c r="BD208" s="37"/>
      <c r="BE208" s="37"/>
      <c r="BF208" s="37"/>
      <c r="BG208" s="37"/>
      <c r="BH208" s="37"/>
      <c r="BI208" s="37"/>
      <c r="BJ208" s="37"/>
      <c r="BK208" s="37"/>
      <c r="BL208" s="37"/>
      <c r="BM208" s="37"/>
      <c r="BN208" s="37"/>
      <c r="BO208" s="37"/>
      <c r="BP208" s="38"/>
      <c r="BQ208" s="37"/>
      <c r="BR208" s="37"/>
      <c r="BS208" s="37"/>
      <c r="BT208" s="37"/>
      <c r="BU208" s="37"/>
      <c r="BV208" s="37"/>
      <c r="BW208" s="37"/>
      <c r="BX208" s="37"/>
      <c r="BY208" s="37"/>
      <c r="BZ208" s="37"/>
      <c r="CA208" s="37"/>
      <c r="CB208" s="37"/>
      <c r="CC208" s="37"/>
      <c r="CD208" s="37"/>
      <c r="CE208" s="37"/>
      <c r="CF208" s="37"/>
      <c r="CG208" s="37"/>
      <c r="CH208" s="37"/>
      <c r="CI208" s="37"/>
      <c r="CJ208" s="37"/>
      <c r="CK208" s="33">
        <f t="shared" si="16"/>
        <v>0</v>
      </c>
      <c r="CL208" s="33">
        <f t="shared" si="16"/>
        <v>0</v>
      </c>
      <c r="CM208" s="33">
        <f t="shared" si="17"/>
        <v>0</v>
      </c>
      <c r="CN208" s="33">
        <f t="shared" si="18"/>
        <v>0</v>
      </c>
      <c r="CO208" s="33">
        <f t="shared" si="19"/>
        <v>0</v>
      </c>
      <c r="CP208" s="34">
        <f t="shared" si="20"/>
        <v>0</v>
      </c>
      <c r="CQ208" s="34">
        <f t="shared" si="21"/>
        <v>0</v>
      </c>
      <c r="CR208" s="34">
        <f t="shared" si="22"/>
        <v>0</v>
      </c>
      <c r="CS208" s="34">
        <f t="shared" si="23"/>
        <v>0</v>
      </c>
    </row>
    <row r="209" spans="2:97" hidden="1">
      <c r="B209" s="3" t="s">
        <v>425</v>
      </c>
      <c r="C209" s="3" t="s">
        <v>426</v>
      </c>
      <c r="D209" s="3" t="s">
        <v>63</v>
      </c>
      <c r="E209" s="38"/>
      <c r="F209" s="38"/>
      <c r="G209" s="38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8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  <c r="AM209" s="37"/>
      <c r="AN209" s="37"/>
      <c r="AO209" s="37"/>
      <c r="AP209" s="37"/>
      <c r="AQ209" s="37"/>
      <c r="AR209" s="37"/>
      <c r="AS209" s="37"/>
      <c r="AT209" s="37"/>
      <c r="AU209" s="38"/>
      <c r="AV209" s="37"/>
      <c r="AW209" s="37"/>
      <c r="AX209" s="37"/>
      <c r="AY209" s="37"/>
      <c r="AZ209" s="37"/>
      <c r="BA209" s="37"/>
      <c r="BB209" s="37"/>
      <c r="BC209" s="37"/>
      <c r="BD209" s="37"/>
      <c r="BE209" s="37"/>
      <c r="BF209" s="37"/>
      <c r="BG209" s="37"/>
      <c r="BH209" s="37"/>
      <c r="BI209" s="37"/>
      <c r="BJ209" s="37"/>
      <c r="BK209" s="37"/>
      <c r="BL209" s="37"/>
      <c r="BM209" s="37"/>
      <c r="BN209" s="37"/>
      <c r="BO209" s="37"/>
      <c r="BP209" s="38"/>
      <c r="BQ209" s="37"/>
      <c r="BR209" s="37"/>
      <c r="BS209" s="37"/>
      <c r="BT209" s="37"/>
      <c r="BU209" s="37"/>
      <c r="BV209" s="37"/>
      <c r="BW209" s="37"/>
      <c r="BX209" s="37"/>
      <c r="BY209" s="37"/>
      <c r="BZ209" s="37"/>
      <c r="CA209" s="37"/>
      <c r="CB209" s="37"/>
      <c r="CC209" s="37"/>
      <c r="CD209" s="37"/>
      <c r="CE209" s="37"/>
      <c r="CF209" s="37"/>
      <c r="CG209" s="37"/>
      <c r="CH209" s="37"/>
      <c r="CI209" s="37"/>
      <c r="CJ209" s="37"/>
      <c r="CK209" s="33">
        <f t="shared" si="16"/>
        <v>0</v>
      </c>
      <c r="CL209" s="33">
        <f t="shared" si="16"/>
        <v>0</v>
      </c>
      <c r="CM209" s="33">
        <f t="shared" si="17"/>
        <v>0</v>
      </c>
      <c r="CN209" s="33">
        <f t="shared" si="18"/>
        <v>0</v>
      </c>
      <c r="CO209" s="33">
        <f t="shared" si="19"/>
        <v>0</v>
      </c>
      <c r="CP209" s="34">
        <f t="shared" si="20"/>
        <v>0</v>
      </c>
      <c r="CQ209" s="34">
        <f t="shared" si="21"/>
        <v>0</v>
      </c>
      <c r="CR209" s="34">
        <f t="shared" si="22"/>
        <v>0</v>
      </c>
      <c r="CS209" s="34">
        <f t="shared" si="23"/>
        <v>0</v>
      </c>
    </row>
    <row r="210" spans="2:97" hidden="1">
      <c r="B210" s="3" t="s">
        <v>427</v>
      </c>
      <c r="C210" s="3" t="s">
        <v>428</v>
      </c>
      <c r="D210" s="3" t="s">
        <v>38</v>
      </c>
      <c r="E210" s="38"/>
      <c r="F210" s="38"/>
      <c r="G210" s="38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8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7"/>
      <c r="AN210" s="37"/>
      <c r="AO210" s="37"/>
      <c r="AP210" s="37"/>
      <c r="AQ210" s="37"/>
      <c r="AR210" s="37"/>
      <c r="AS210" s="37"/>
      <c r="AT210" s="37"/>
      <c r="AU210" s="38"/>
      <c r="AV210" s="37"/>
      <c r="AW210" s="37"/>
      <c r="AX210" s="37"/>
      <c r="AY210" s="37"/>
      <c r="AZ210" s="37"/>
      <c r="BA210" s="37"/>
      <c r="BB210" s="37"/>
      <c r="BC210" s="37"/>
      <c r="BD210" s="37"/>
      <c r="BE210" s="37"/>
      <c r="BF210" s="37"/>
      <c r="BG210" s="37"/>
      <c r="BH210" s="37"/>
      <c r="BI210" s="37"/>
      <c r="BJ210" s="37"/>
      <c r="BK210" s="37"/>
      <c r="BL210" s="37"/>
      <c r="BM210" s="37"/>
      <c r="BN210" s="37"/>
      <c r="BO210" s="37"/>
      <c r="BP210" s="38"/>
      <c r="BQ210" s="37"/>
      <c r="BR210" s="37"/>
      <c r="BS210" s="37"/>
      <c r="BT210" s="37"/>
      <c r="BU210" s="37"/>
      <c r="BV210" s="37"/>
      <c r="BW210" s="37"/>
      <c r="BX210" s="37"/>
      <c r="BY210" s="37"/>
      <c r="BZ210" s="37"/>
      <c r="CA210" s="37"/>
      <c r="CB210" s="37"/>
      <c r="CC210" s="37"/>
      <c r="CD210" s="37"/>
      <c r="CE210" s="37"/>
      <c r="CF210" s="37"/>
      <c r="CG210" s="37"/>
      <c r="CH210" s="37"/>
      <c r="CI210" s="37"/>
      <c r="CJ210" s="37"/>
      <c r="CK210" s="33">
        <f t="shared" si="16"/>
        <v>0</v>
      </c>
      <c r="CL210" s="33">
        <f t="shared" si="16"/>
        <v>0</v>
      </c>
      <c r="CM210" s="33">
        <f t="shared" si="17"/>
        <v>0</v>
      </c>
      <c r="CN210" s="33">
        <f t="shared" si="18"/>
        <v>0</v>
      </c>
      <c r="CO210" s="33">
        <f t="shared" si="19"/>
        <v>0</v>
      </c>
      <c r="CP210" s="34">
        <f t="shared" si="20"/>
        <v>0</v>
      </c>
      <c r="CQ210" s="34">
        <f t="shared" si="21"/>
        <v>0</v>
      </c>
      <c r="CR210" s="34">
        <f t="shared" si="22"/>
        <v>0</v>
      </c>
      <c r="CS210" s="34">
        <f t="shared" si="23"/>
        <v>0</v>
      </c>
    </row>
    <row r="211" spans="2:97" hidden="1">
      <c r="B211" s="3" t="s">
        <v>429</v>
      </c>
      <c r="C211" s="3" t="s">
        <v>430</v>
      </c>
      <c r="D211" s="3" t="s">
        <v>38</v>
      </c>
      <c r="E211" s="38"/>
      <c r="F211" s="38"/>
      <c r="G211" s="38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8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7"/>
      <c r="AN211" s="37"/>
      <c r="AO211" s="37"/>
      <c r="AP211" s="37"/>
      <c r="AQ211" s="37"/>
      <c r="AR211" s="37"/>
      <c r="AS211" s="37"/>
      <c r="AT211" s="37"/>
      <c r="AU211" s="38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37"/>
      <c r="BL211" s="37"/>
      <c r="BM211" s="37"/>
      <c r="BN211" s="37"/>
      <c r="BO211" s="37"/>
      <c r="BP211" s="38"/>
      <c r="BQ211" s="37"/>
      <c r="BR211" s="37"/>
      <c r="BS211" s="37"/>
      <c r="BT211" s="37"/>
      <c r="BU211" s="37"/>
      <c r="BV211" s="37"/>
      <c r="BW211" s="37"/>
      <c r="BX211" s="37"/>
      <c r="BY211" s="37"/>
      <c r="BZ211" s="37"/>
      <c r="CA211" s="37"/>
      <c r="CB211" s="37"/>
      <c r="CC211" s="37"/>
      <c r="CD211" s="37"/>
      <c r="CE211" s="37"/>
      <c r="CF211" s="37"/>
      <c r="CG211" s="37"/>
      <c r="CH211" s="37"/>
      <c r="CI211" s="37"/>
      <c r="CJ211" s="37"/>
      <c r="CK211" s="33">
        <f t="shared" si="16"/>
        <v>0</v>
      </c>
      <c r="CL211" s="33">
        <f t="shared" si="16"/>
        <v>0</v>
      </c>
      <c r="CM211" s="33">
        <f t="shared" si="17"/>
        <v>0</v>
      </c>
      <c r="CN211" s="33">
        <f t="shared" si="18"/>
        <v>0</v>
      </c>
      <c r="CO211" s="33">
        <f t="shared" si="19"/>
        <v>0</v>
      </c>
      <c r="CP211" s="34">
        <f t="shared" si="20"/>
        <v>0</v>
      </c>
      <c r="CQ211" s="34">
        <f t="shared" si="21"/>
        <v>0</v>
      </c>
      <c r="CR211" s="34">
        <f t="shared" si="22"/>
        <v>0</v>
      </c>
      <c r="CS211" s="34">
        <f t="shared" si="23"/>
        <v>0</v>
      </c>
    </row>
    <row r="212" spans="2:97" hidden="1">
      <c r="B212" s="3" t="s">
        <v>431</v>
      </c>
      <c r="C212" s="3" t="s">
        <v>432</v>
      </c>
      <c r="D212" s="3" t="s">
        <v>38</v>
      </c>
      <c r="E212" s="38"/>
      <c r="F212" s="38"/>
      <c r="G212" s="38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8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  <c r="AM212" s="37"/>
      <c r="AN212" s="37"/>
      <c r="AO212" s="37"/>
      <c r="AP212" s="37"/>
      <c r="AQ212" s="37"/>
      <c r="AR212" s="37"/>
      <c r="AS212" s="37"/>
      <c r="AT212" s="37"/>
      <c r="AU212" s="38"/>
      <c r="AV212" s="37"/>
      <c r="AW212" s="37"/>
      <c r="AX212" s="37"/>
      <c r="AY212" s="37"/>
      <c r="AZ212" s="37"/>
      <c r="BA212" s="37"/>
      <c r="BB212" s="37"/>
      <c r="BC212" s="37"/>
      <c r="BD212" s="37"/>
      <c r="BE212" s="37"/>
      <c r="BF212" s="37"/>
      <c r="BG212" s="37"/>
      <c r="BH212" s="37"/>
      <c r="BI212" s="37"/>
      <c r="BJ212" s="37"/>
      <c r="BK212" s="37"/>
      <c r="BL212" s="37"/>
      <c r="BM212" s="37"/>
      <c r="BN212" s="37"/>
      <c r="BO212" s="37"/>
      <c r="BP212" s="38"/>
      <c r="BQ212" s="37"/>
      <c r="BR212" s="37"/>
      <c r="BS212" s="37"/>
      <c r="BT212" s="37"/>
      <c r="BU212" s="37"/>
      <c r="BV212" s="37"/>
      <c r="BW212" s="37"/>
      <c r="BX212" s="37"/>
      <c r="BY212" s="37"/>
      <c r="BZ212" s="37"/>
      <c r="CA212" s="37"/>
      <c r="CB212" s="37"/>
      <c r="CC212" s="37"/>
      <c r="CD212" s="37"/>
      <c r="CE212" s="37"/>
      <c r="CF212" s="37"/>
      <c r="CG212" s="37"/>
      <c r="CH212" s="37"/>
      <c r="CI212" s="37"/>
      <c r="CJ212" s="37"/>
      <c r="CK212" s="33">
        <f t="shared" si="16"/>
        <v>0</v>
      </c>
      <c r="CL212" s="33">
        <f t="shared" si="16"/>
        <v>0</v>
      </c>
      <c r="CM212" s="33">
        <f t="shared" si="17"/>
        <v>0</v>
      </c>
      <c r="CN212" s="33">
        <f t="shared" si="18"/>
        <v>0</v>
      </c>
      <c r="CO212" s="33">
        <f t="shared" si="19"/>
        <v>0</v>
      </c>
      <c r="CP212" s="34">
        <f t="shared" si="20"/>
        <v>0</v>
      </c>
      <c r="CQ212" s="34">
        <f t="shared" si="21"/>
        <v>0</v>
      </c>
      <c r="CR212" s="34">
        <f t="shared" si="22"/>
        <v>0</v>
      </c>
      <c r="CS212" s="34">
        <f t="shared" si="23"/>
        <v>0</v>
      </c>
    </row>
    <row r="213" spans="2:97" hidden="1">
      <c r="B213" s="3" t="s">
        <v>433</v>
      </c>
      <c r="C213" s="3" t="s">
        <v>434</v>
      </c>
      <c r="D213" s="3" t="s">
        <v>38</v>
      </c>
      <c r="E213" s="38"/>
      <c r="F213" s="38"/>
      <c r="G213" s="38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8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  <c r="AM213" s="37"/>
      <c r="AN213" s="37"/>
      <c r="AO213" s="37"/>
      <c r="AP213" s="37"/>
      <c r="AQ213" s="37"/>
      <c r="AR213" s="37"/>
      <c r="AS213" s="37"/>
      <c r="AT213" s="37"/>
      <c r="AU213" s="38"/>
      <c r="AV213" s="37"/>
      <c r="AW213" s="37"/>
      <c r="AX213" s="37"/>
      <c r="AY213" s="37"/>
      <c r="AZ213" s="37"/>
      <c r="BA213" s="37"/>
      <c r="BB213" s="37"/>
      <c r="BC213" s="37"/>
      <c r="BD213" s="37"/>
      <c r="BE213" s="37"/>
      <c r="BF213" s="37"/>
      <c r="BG213" s="37"/>
      <c r="BH213" s="37"/>
      <c r="BI213" s="37"/>
      <c r="BJ213" s="37"/>
      <c r="BK213" s="37"/>
      <c r="BL213" s="37"/>
      <c r="BM213" s="37"/>
      <c r="BN213" s="37"/>
      <c r="BO213" s="37"/>
      <c r="BP213" s="38"/>
      <c r="BQ213" s="37"/>
      <c r="BR213" s="37"/>
      <c r="BS213" s="37"/>
      <c r="BT213" s="37"/>
      <c r="BU213" s="37"/>
      <c r="BV213" s="37"/>
      <c r="BW213" s="37"/>
      <c r="BX213" s="37"/>
      <c r="BY213" s="37"/>
      <c r="BZ213" s="37"/>
      <c r="CA213" s="37"/>
      <c r="CB213" s="37"/>
      <c r="CC213" s="37"/>
      <c r="CD213" s="37"/>
      <c r="CE213" s="37"/>
      <c r="CF213" s="37"/>
      <c r="CG213" s="37"/>
      <c r="CH213" s="37"/>
      <c r="CI213" s="37"/>
      <c r="CJ213" s="37"/>
      <c r="CK213" s="33">
        <f t="shared" ref="CK213:CL276" si="24">E213+H213+K213+N213+Q213+T213+W213+Z213+AC213+AF213+AI213+AL213+AO213+AR213+AU213+AX213+BA213+BD213+BG213+BJ213+BM213+BP213+BS213+BV213+BY213+CB213+CE213+CH213</f>
        <v>0</v>
      </c>
      <c r="CL213" s="33">
        <f t="shared" si="24"/>
        <v>0</v>
      </c>
      <c r="CM213" s="33">
        <f t="shared" ref="CM213:CM276" si="25">COUNTIF(E213:CJ213,"Present")</f>
        <v>0</v>
      </c>
      <c r="CN213" s="33">
        <f t="shared" ref="CN213:CN276" si="26">COUNTIF(E213:CJ213,"Weekend")</f>
        <v>0</v>
      </c>
      <c r="CO213" s="33">
        <f t="shared" ref="CO213:CO276" si="27">COUNTIF(E213:CJ213,"Security day")</f>
        <v>0</v>
      </c>
      <c r="CP213" s="34">
        <f t="shared" ref="CP213:CP276" si="28">COUNTIF(E213:CJ213,"Sick leave 70%")</f>
        <v>0</v>
      </c>
      <c r="CQ213" s="34">
        <f t="shared" ref="CQ213:CQ276" si="29">COUNTIF(E213:CJ213,"Unpaid")</f>
        <v>0</v>
      </c>
      <c r="CR213" s="34">
        <f t="shared" ref="CR213:CR276" si="30">COUNTIF(E213:CJ213,"illegal  absence")</f>
        <v>0</v>
      </c>
      <c r="CS213" s="34">
        <f t="shared" ref="CS213:CS276" si="31">COUNTIF(E213:CJ213,"Long Unpaid leave ")</f>
        <v>0</v>
      </c>
    </row>
    <row r="214" spans="2:97" hidden="1">
      <c r="B214" s="3" t="s">
        <v>435</v>
      </c>
      <c r="C214" s="3" t="s">
        <v>436</v>
      </c>
      <c r="D214" s="3" t="s">
        <v>232</v>
      </c>
      <c r="E214" s="29"/>
      <c r="G214" s="4" t="s">
        <v>14</v>
      </c>
      <c r="H214" s="43"/>
      <c r="J214" s="4" t="s">
        <v>14</v>
      </c>
      <c r="K214" s="3">
        <v>8</v>
      </c>
      <c r="M214" s="3" t="s">
        <v>12</v>
      </c>
      <c r="N214" s="3">
        <v>8</v>
      </c>
      <c r="P214" s="3" t="s">
        <v>12</v>
      </c>
      <c r="Q214" s="3">
        <v>8</v>
      </c>
      <c r="S214" s="3" t="s">
        <v>12</v>
      </c>
      <c r="T214" s="3">
        <v>8</v>
      </c>
      <c r="V214" s="3" t="s">
        <v>12</v>
      </c>
      <c r="W214" s="3">
        <v>8</v>
      </c>
      <c r="Y214" s="3" t="s">
        <v>12</v>
      </c>
      <c r="Z214" s="42"/>
      <c r="AB214" s="3" t="s">
        <v>14</v>
      </c>
      <c r="AE214" s="3" t="s">
        <v>14</v>
      </c>
      <c r="AF214" s="3">
        <v>8</v>
      </c>
      <c r="AH214" s="3" t="s">
        <v>15</v>
      </c>
      <c r="AI214" s="3">
        <v>8</v>
      </c>
      <c r="AK214" s="3" t="s">
        <v>12</v>
      </c>
      <c r="AL214" s="3">
        <v>8</v>
      </c>
      <c r="AN214" s="3" t="s">
        <v>12</v>
      </c>
      <c r="AO214" s="3">
        <v>8</v>
      </c>
      <c r="AQ214" s="3" t="s">
        <v>12</v>
      </c>
      <c r="AR214" s="3">
        <v>8</v>
      </c>
      <c r="AT214" s="3" t="s">
        <v>12</v>
      </c>
      <c r="AU214" s="42"/>
      <c r="AW214" s="3" t="s">
        <v>14</v>
      </c>
      <c r="AX214" s="43"/>
      <c r="AZ214" s="3" t="s">
        <v>14</v>
      </c>
      <c r="BA214" s="3">
        <v>8</v>
      </c>
      <c r="BC214" s="3" t="s">
        <v>12</v>
      </c>
      <c r="BD214" s="3">
        <v>8</v>
      </c>
      <c r="BF214" s="3" t="s">
        <v>12</v>
      </c>
      <c r="BG214" s="3">
        <v>8</v>
      </c>
      <c r="BI214" s="3" t="s">
        <v>12</v>
      </c>
      <c r="BJ214" s="3">
        <v>8</v>
      </c>
      <c r="BL214" s="3" t="s">
        <v>12</v>
      </c>
      <c r="BM214" s="3">
        <v>8</v>
      </c>
      <c r="BO214" s="3" t="s">
        <v>12</v>
      </c>
      <c r="BP214" s="42"/>
      <c r="BR214" s="3" t="s">
        <v>14</v>
      </c>
      <c r="BS214" s="43"/>
      <c r="BU214" s="3" t="s">
        <v>14</v>
      </c>
      <c r="BV214" s="3">
        <v>8</v>
      </c>
      <c r="BX214" s="3" t="s">
        <v>15</v>
      </c>
      <c r="BY214" s="3">
        <v>8</v>
      </c>
      <c r="CA214" s="3" t="s">
        <v>12</v>
      </c>
      <c r="CB214" s="3">
        <v>8</v>
      </c>
      <c r="CD214" s="3" t="s">
        <v>12</v>
      </c>
      <c r="CE214" s="3">
        <v>8</v>
      </c>
      <c r="CG214" s="3" t="s">
        <v>12</v>
      </c>
      <c r="CH214" s="3">
        <v>8</v>
      </c>
      <c r="CJ214" s="3" t="s">
        <v>12</v>
      </c>
      <c r="CK214" s="33">
        <f t="shared" si="24"/>
        <v>160</v>
      </c>
      <c r="CL214" s="33">
        <f t="shared" si="24"/>
        <v>0</v>
      </c>
      <c r="CM214" s="33">
        <f t="shared" si="25"/>
        <v>18</v>
      </c>
      <c r="CN214" s="33">
        <f t="shared" si="26"/>
        <v>8</v>
      </c>
      <c r="CO214" s="33">
        <f t="shared" si="27"/>
        <v>2</v>
      </c>
      <c r="CP214" s="34">
        <f t="shared" si="28"/>
        <v>0</v>
      </c>
      <c r="CQ214" s="34">
        <f t="shared" si="29"/>
        <v>0</v>
      </c>
      <c r="CR214" s="34">
        <f t="shared" si="30"/>
        <v>0</v>
      </c>
      <c r="CS214" s="34">
        <f t="shared" si="31"/>
        <v>0</v>
      </c>
    </row>
    <row r="215" spans="2:97" hidden="1">
      <c r="B215" s="3" t="s">
        <v>437</v>
      </c>
      <c r="C215" s="3" t="s">
        <v>438</v>
      </c>
      <c r="D215" s="3" t="s">
        <v>232</v>
      </c>
      <c r="E215" s="29"/>
      <c r="G215" s="4" t="s">
        <v>14</v>
      </c>
      <c r="H215" s="43"/>
      <c r="J215" s="4" t="s">
        <v>14</v>
      </c>
      <c r="K215" s="3">
        <v>8</v>
      </c>
      <c r="M215" s="3" t="s">
        <v>12</v>
      </c>
      <c r="N215" s="3">
        <v>8</v>
      </c>
      <c r="P215" s="3" t="s">
        <v>12</v>
      </c>
      <c r="Q215" s="3">
        <v>8</v>
      </c>
      <c r="S215" s="3" t="s">
        <v>12</v>
      </c>
      <c r="T215" s="3">
        <v>8</v>
      </c>
      <c r="V215" s="3" t="s">
        <v>12</v>
      </c>
      <c r="W215" s="3">
        <v>8</v>
      </c>
      <c r="Y215" s="3" t="s">
        <v>12</v>
      </c>
      <c r="Z215" s="42"/>
      <c r="AB215" s="3" t="s">
        <v>14</v>
      </c>
      <c r="AE215" s="3" t="s">
        <v>14</v>
      </c>
      <c r="AF215" s="3">
        <v>8</v>
      </c>
      <c r="AH215" s="3" t="s">
        <v>15</v>
      </c>
      <c r="AI215" s="3">
        <v>8</v>
      </c>
      <c r="AK215" s="3" t="s">
        <v>12</v>
      </c>
      <c r="AL215" s="3">
        <v>8</v>
      </c>
      <c r="AN215" s="3" t="s">
        <v>12</v>
      </c>
      <c r="AO215" s="3">
        <v>8</v>
      </c>
      <c r="AQ215" s="3" t="s">
        <v>12</v>
      </c>
      <c r="AR215" s="3">
        <v>8</v>
      </c>
      <c r="AT215" s="3" t="s">
        <v>12</v>
      </c>
      <c r="AU215" s="42"/>
      <c r="AW215" s="3" t="s">
        <v>14</v>
      </c>
      <c r="AX215" s="43"/>
      <c r="AZ215" s="3" t="s">
        <v>14</v>
      </c>
      <c r="BA215" s="3">
        <v>8</v>
      </c>
      <c r="BC215" s="3" t="s">
        <v>12</v>
      </c>
      <c r="BD215" s="3">
        <v>8</v>
      </c>
      <c r="BF215" s="3" t="s">
        <v>12</v>
      </c>
      <c r="BG215" s="3">
        <v>8</v>
      </c>
      <c r="BI215" s="3" t="s">
        <v>12</v>
      </c>
      <c r="BJ215" s="3">
        <v>8</v>
      </c>
      <c r="BL215" s="3" t="s">
        <v>12</v>
      </c>
      <c r="BM215" s="3">
        <v>8</v>
      </c>
      <c r="BO215" s="3" t="s">
        <v>12</v>
      </c>
      <c r="BP215" s="42"/>
      <c r="BR215" s="3" t="s">
        <v>14</v>
      </c>
      <c r="BS215" s="43"/>
      <c r="BU215" s="3" t="s">
        <v>14</v>
      </c>
      <c r="BV215" s="3">
        <v>8</v>
      </c>
      <c r="BX215" s="3" t="s">
        <v>15</v>
      </c>
      <c r="BY215" s="3">
        <v>8</v>
      </c>
      <c r="CA215" s="3" t="s">
        <v>12</v>
      </c>
      <c r="CB215" s="3">
        <v>8</v>
      </c>
      <c r="CD215" s="3" t="s">
        <v>12</v>
      </c>
      <c r="CE215" s="3">
        <v>8</v>
      </c>
      <c r="CG215" s="3" t="s">
        <v>12</v>
      </c>
      <c r="CH215" s="3">
        <v>8</v>
      </c>
      <c r="CJ215" s="3" t="s">
        <v>12</v>
      </c>
      <c r="CK215" s="33">
        <f t="shared" si="24"/>
        <v>160</v>
      </c>
      <c r="CL215" s="33">
        <f t="shared" si="24"/>
        <v>0</v>
      </c>
      <c r="CM215" s="33">
        <f t="shared" si="25"/>
        <v>18</v>
      </c>
      <c r="CN215" s="33">
        <f t="shared" si="26"/>
        <v>8</v>
      </c>
      <c r="CO215" s="33">
        <f t="shared" si="27"/>
        <v>2</v>
      </c>
      <c r="CP215" s="34">
        <f t="shared" si="28"/>
        <v>0</v>
      </c>
      <c r="CQ215" s="34">
        <f t="shared" si="29"/>
        <v>0</v>
      </c>
      <c r="CR215" s="34">
        <f t="shared" si="30"/>
        <v>0</v>
      </c>
      <c r="CS215" s="34">
        <f t="shared" si="31"/>
        <v>0</v>
      </c>
    </row>
    <row r="216" spans="2:97" hidden="1">
      <c r="B216" s="3" t="s">
        <v>439</v>
      </c>
      <c r="C216" s="3" t="s">
        <v>440</v>
      </c>
      <c r="D216" s="3" t="s">
        <v>63</v>
      </c>
      <c r="E216" s="38"/>
      <c r="F216" s="38"/>
      <c r="G216" s="38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8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  <c r="AL216" s="37"/>
      <c r="AM216" s="37"/>
      <c r="AN216" s="37"/>
      <c r="AO216" s="37"/>
      <c r="AP216" s="37"/>
      <c r="AQ216" s="37"/>
      <c r="AR216" s="37"/>
      <c r="AS216" s="37"/>
      <c r="AT216" s="37"/>
      <c r="AU216" s="38"/>
      <c r="AV216" s="37"/>
      <c r="AW216" s="37"/>
      <c r="AX216" s="37"/>
      <c r="AY216" s="37"/>
      <c r="AZ216" s="37"/>
      <c r="BA216" s="37"/>
      <c r="BB216" s="37"/>
      <c r="BC216" s="37"/>
      <c r="BD216" s="37"/>
      <c r="BE216" s="37"/>
      <c r="BF216" s="37"/>
      <c r="BG216" s="37"/>
      <c r="BH216" s="37"/>
      <c r="BI216" s="37"/>
      <c r="BJ216" s="37"/>
      <c r="BK216" s="37"/>
      <c r="BL216" s="37"/>
      <c r="BM216" s="37"/>
      <c r="BN216" s="37"/>
      <c r="BO216" s="37"/>
      <c r="BP216" s="38"/>
      <c r="BQ216" s="37"/>
      <c r="BR216" s="37"/>
      <c r="BS216" s="37"/>
      <c r="BT216" s="37"/>
      <c r="BU216" s="37"/>
      <c r="BV216" s="37"/>
      <c r="BW216" s="37"/>
      <c r="BX216" s="37"/>
      <c r="BY216" s="37"/>
      <c r="BZ216" s="37"/>
      <c r="CA216" s="37"/>
      <c r="CB216" s="37"/>
      <c r="CC216" s="37"/>
      <c r="CD216" s="37"/>
      <c r="CE216" s="37"/>
      <c r="CF216" s="37"/>
      <c r="CG216" s="37"/>
      <c r="CH216" s="37"/>
      <c r="CI216" s="37"/>
      <c r="CJ216" s="37"/>
      <c r="CK216" s="33">
        <f t="shared" si="24"/>
        <v>0</v>
      </c>
      <c r="CL216" s="33">
        <f t="shared" si="24"/>
        <v>0</v>
      </c>
      <c r="CM216" s="33">
        <f t="shared" si="25"/>
        <v>0</v>
      </c>
      <c r="CN216" s="33">
        <f t="shared" si="26"/>
        <v>0</v>
      </c>
      <c r="CO216" s="33">
        <f t="shared" si="27"/>
        <v>0</v>
      </c>
      <c r="CP216" s="34">
        <f t="shared" si="28"/>
        <v>0</v>
      </c>
      <c r="CQ216" s="34">
        <f t="shared" si="29"/>
        <v>0</v>
      </c>
      <c r="CR216" s="34">
        <f t="shared" si="30"/>
        <v>0</v>
      </c>
      <c r="CS216" s="34">
        <f t="shared" si="31"/>
        <v>0</v>
      </c>
    </row>
    <row r="217" spans="2:97" hidden="1">
      <c r="B217" s="3" t="s">
        <v>441</v>
      </c>
      <c r="C217" s="3" t="s">
        <v>442</v>
      </c>
      <c r="D217" s="3" t="s">
        <v>38</v>
      </c>
      <c r="E217" s="38"/>
      <c r="F217" s="38"/>
      <c r="G217" s="38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8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  <c r="AL217" s="37"/>
      <c r="AM217" s="37"/>
      <c r="AN217" s="37"/>
      <c r="AO217" s="37"/>
      <c r="AP217" s="37"/>
      <c r="AQ217" s="37"/>
      <c r="AR217" s="37"/>
      <c r="AS217" s="37"/>
      <c r="AT217" s="37"/>
      <c r="AU217" s="38"/>
      <c r="AV217" s="37"/>
      <c r="AW217" s="37"/>
      <c r="AX217" s="37"/>
      <c r="AY217" s="37"/>
      <c r="AZ217" s="37"/>
      <c r="BA217" s="37"/>
      <c r="BB217" s="37"/>
      <c r="BC217" s="37"/>
      <c r="BD217" s="37"/>
      <c r="BE217" s="37"/>
      <c r="BF217" s="37"/>
      <c r="BG217" s="37"/>
      <c r="BH217" s="37"/>
      <c r="BI217" s="37"/>
      <c r="BJ217" s="37"/>
      <c r="BK217" s="37"/>
      <c r="BL217" s="37"/>
      <c r="BM217" s="37"/>
      <c r="BN217" s="37"/>
      <c r="BO217" s="37"/>
      <c r="BP217" s="38"/>
      <c r="BQ217" s="37"/>
      <c r="BR217" s="37"/>
      <c r="BS217" s="37"/>
      <c r="BT217" s="37"/>
      <c r="BU217" s="37"/>
      <c r="BV217" s="37"/>
      <c r="BW217" s="37"/>
      <c r="BX217" s="37"/>
      <c r="BY217" s="37"/>
      <c r="BZ217" s="37"/>
      <c r="CA217" s="37"/>
      <c r="CB217" s="37"/>
      <c r="CC217" s="37"/>
      <c r="CD217" s="37"/>
      <c r="CE217" s="37"/>
      <c r="CF217" s="37"/>
      <c r="CG217" s="37"/>
      <c r="CH217" s="37"/>
      <c r="CI217" s="37"/>
      <c r="CJ217" s="37"/>
      <c r="CK217" s="33">
        <f t="shared" si="24"/>
        <v>0</v>
      </c>
      <c r="CL217" s="33">
        <f t="shared" si="24"/>
        <v>0</v>
      </c>
      <c r="CM217" s="33">
        <f t="shared" si="25"/>
        <v>0</v>
      </c>
      <c r="CN217" s="33">
        <f t="shared" si="26"/>
        <v>0</v>
      </c>
      <c r="CO217" s="33">
        <f t="shared" si="27"/>
        <v>0</v>
      </c>
      <c r="CP217" s="34">
        <f t="shared" si="28"/>
        <v>0</v>
      </c>
      <c r="CQ217" s="34">
        <f t="shared" si="29"/>
        <v>0</v>
      </c>
      <c r="CR217" s="34">
        <f t="shared" si="30"/>
        <v>0</v>
      </c>
      <c r="CS217" s="34">
        <f t="shared" si="31"/>
        <v>0</v>
      </c>
    </row>
    <row r="218" spans="2:97" hidden="1">
      <c r="B218" s="3" t="s">
        <v>443</v>
      </c>
      <c r="C218" s="3" t="s">
        <v>444</v>
      </c>
      <c r="D218" s="3" t="s">
        <v>38</v>
      </c>
      <c r="E218" s="38"/>
      <c r="F218" s="38"/>
      <c r="G218" s="38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8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  <c r="AM218" s="37"/>
      <c r="AN218" s="37"/>
      <c r="AO218" s="37"/>
      <c r="AP218" s="37"/>
      <c r="AQ218" s="37"/>
      <c r="AR218" s="37"/>
      <c r="AS218" s="37"/>
      <c r="AT218" s="37"/>
      <c r="AU218" s="38"/>
      <c r="AV218" s="37"/>
      <c r="AW218" s="37"/>
      <c r="AX218" s="37"/>
      <c r="AY218" s="37"/>
      <c r="AZ218" s="37"/>
      <c r="BA218" s="37"/>
      <c r="BB218" s="37"/>
      <c r="BC218" s="37"/>
      <c r="BD218" s="37"/>
      <c r="BE218" s="37"/>
      <c r="BF218" s="37"/>
      <c r="BG218" s="37"/>
      <c r="BH218" s="37"/>
      <c r="BI218" s="37"/>
      <c r="BJ218" s="37"/>
      <c r="BK218" s="37"/>
      <c r="BL218" s="37"/>
      <c r="BM218" s="37"/>
      <c r="BN218" s="37"/>
      <c r="BO218" s="37"/>
      <c r="BP218" s="38"/>
      <c r="BQ218" s="37"/>
      <c r="BR218" s="37"/>
      <c r="BS218" s="37"/>
      <c r="BT218" s="37"/>
      <c r="BU218" s="37"/>
      <c r="BV218" s="37"/>
      <c r="BW218" s="37"/>
      <c r="BX218" s="37"/>
      <c r="BY218" s="37"/>
      <c r="BZ218" s="37"/>
      <c r="CA218" s="37"/>
      <c r="CB218" s="37"/>
      <c r="CC218" s="37"/>
      <c r="CD218" s="37"/>
      <c r="CE218" s="37"/>
      <c r="CF218" s="37"/>
      <c r="CG218" s="37"/>
      <c r="CH218" s="37"/>
      <c r="CI218" s="37"/>
      <c r="CJ218" s="37"/>
      <c r="CK218" s="33">
        <f t="shared" si="24"/>
        <v>0</v>
      </c>
      <c r="CL218" s="33">
        <f t="shared" si="24"/>
        <v>0</v>
      </c>
      <c r="CM218" s="33">
        <f t="shared" si="25"/>
        <v>0</v>
      </c>
      <c r="CN218" s="33">
        <f t="shared" si="26"/>
        <v>0</v>
      </c>
      <c r="CO218" s="33">
        <f t="shared" si="27"/>
        <v>0</v>
      </c>
      <c r="CP218" s="34">
        <f t="shared" si="28"/>
        <v>0</v>
      </c>
      <c r="CQ218" s="34">
        <f t="shared" si="29"/>
        <v>0</v>
      </c>
      <c r="CR218" s="34">
        <f t="shared" si="30"/>
        <v>0</v>
      </c>
      <c r="CS218" s="34">
        <f t="shared" si="31"/>
        <v>0</v>
      </c>
    </row>
    <row r="219" spans="2:97" hidden="1">
      <c r="B219" s="3" t="s">
        <v>445</v>
      </c>
      <c r="C219" s="3" t="s">
        <v>446</v>
      </c>
      <c r="D219" s="3" t="s">
        <v>38</v>
      </c>
      <c r="E219" s="38"/>
      <c r="F219" s="38"/>
      <c r="G219" s="38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8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  <c r="AM219" s="37"/>
      <c r="AN219" s="37"/>
      <c r="AO219" s="37"/>
      <c r="AP219" s="37"/>
      <c r="AQ219" s="37"/>
      <c r="AR219" s="37"/>
      <c r="AS219" s="37"/>
      <c r="AT219" s="37"/>
      <c r="AU219" s="38"/>
      <c r="AV219" s="37"/>
      <c r="AW219" s="37"/>
      <c r="AX219" s="37"/>
      <c r="AY219" s="37"/>
      <c r="AZ219" s="37"/>
      <c r="BA219" s="37"/>
      <c r="BB219" s="37"/>
      <c r="BC219" s="37"/>
      <c r="BD219" s="37"/>
      <c r="BE219" s="37"/>
      <c r="BF219" s="37"/>
      <c r="BG219" s="37"/>
      <c r="BH219" s="37"/>
      <c r="BI219" s="37"/>
      <c r="BJ219" s="37"/>
      <c r="BK219" s="37"/>
      <c r="BL219" s="37"/>
      <c r="BM219" s="37"/>
      <c r="BN219" s="37"/>
      <c r="BO219" s="37"/>
      <c r="BP219" s="38"/>
      <c r="BQ219" s="37"/>
      <c r="BR219" s="37"/>
      <c r="BS219" s="37"/>
      <c r="BT219" s="37"/>
      <c r="BU219" s="37"/>
      <c r="BV219" s="37"/>
      <c r="BW219" s="37"/>
      <c r="BX219" s="37"/>
      <c r="BY219" s="37"/>
      <c r="BZ219" s="37"/>
      <c r="CA219" s="37"/>
      <c r="CB219" s="37"/>
      <c r="CC219" s="37"/>
      <c r="CD219" s="37"/>
      <c r="CE219" s="37"/>
      <c r="CF219" s="37"/>
      <c r="CG219" s="37"/>
      <c r="CH219" s="37"/>
      <c r="CI219" s="37"/>
      <c r="CJ219" s="37"/>
      <c r="CK219" s="33">
        <f t="shared" si="24"/>
        <v>0</v>
      </c>
      <c r="CL219" s="33">
        <f t="shared" si="24"/>
        <v>0</v>
      </c>
      <c r="CM219" s="33">
        <f t="shared" si="25"/>
        <v>0</v>
      </c>
      <c r="CN219" s="33">
        <f t="shared" si="26"/>
        <v>0</v>
      </c>
      <c r="CO219" s="33">
        <f t="shared" si="27"/>
        <v>0</v>
      </c>
      <c r="CP219" s="34">
        <f t="shared" si="28"/>
        <v>0</v>
      </c>
      <c r="CQ219" s="34">
        <f t="shared" si="29"/>
        <v>0</v>
      </c>
      <c r="CR219" s="34">
        <f t="shared" si="30"/>
        <v>0</v>
      </c>
      <c r="CS219" s="34">
        <f t="shared" si="31"/>
        <v>0</v>
      </c>
    </row>
    <row r="220" spans="2:97" hidden="1">
      <c r="B220" s="3" t="s">
        <v>447</v>
      </c>
      <c r="C220" s="3" t="s">
        <v>448</v>
      </c>
      <c r="D220" s="3" t="s">
        <v>60</v>
      </c>
      <c r="E220" s="38"/>
      <c r="F220" s="38"/>
      <c r="G220" s="38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8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  <c r="AL220" s="37"/>
      <c r="AM220" s="37"/>
      <c r="AN220" s="37"/>
      <c r="AO220" s="37"/>
      <c r="AP220" s="37"/>
      <c r="AQ220" s="37"/>
      <c r="AR220" s="37"/>
      <c r="AS220" s="37"/>
      <c r="AT220" s="37"/>
      <c r="AU220" s="38"/>
      <c r="AV220" s="37"/>
      <c r="AW220" s="37"/>
      <c r="AX220" s="37"/>
      <c r="AY220" s="37"/>
      <c r="AZ220" s="37"/>
      <c r="BA220" s="37"/>
      <c r="BB220" s="37"/>
      <c r="BC220" s="37"/>
      <c r="BD220" s="37"/>
      <c r="BE220" s="37"/>
      <c r="BF220" s="37"/>
      <c r="BG220" s="37"/>
      <c r="BH220" s="37"/>
      <c r="BI220" s="37"/>
      <c r="BJ220" s="37"/>
      <c r="BK220" s="37"/>
      <c r="BL220" s="37"/>
      <c r="BM220" s="37"/>
      <c r="BN220" s="37"/>
      <c r="BO220" s="37"/>
      <c r="BP220" s="38"/>
      <c r="BQ220" s="37"/>
      <c r="BR220" s="37"/>
      <c r="BS220" s="37"/>
      <c r="BT220" s="37"/>
      <c r="BU220" s="37"/>
      <c r="BV220" s="37"/>
      <c r="BW220" s="37"/>
      <c r="BX220" s="37"/>
      <c r="BY220" s="37"/>
      <c r="BZ220" s="37"/>
      <c r="CA220" s="37"/>
      <c r="CB220" s="37"/>
      <c r="CC220" s="37"/>
      <c r="CD220" s="37"/>
      <c r="CE220" s="37"/>
      <c r="CF220" s="37"/>
      <c r="CG220" s="37"/>
      <c r="CH220" s="37"/>
      <c r="CI220" s="37"/>
      <c r="CJ220" s="37"/>
      <c r="CK220" s="33">
        <f t="shared" si="24"/>
        <v>0</v>
      </c>
      <c r="CL220" s="33">
        <f t="shared" si="24"/>
        <v>0</v>
      </c>
      <c r="CM220" s="33">
        <f t="shared" si="25"/>
        <v>0</v>
      </c>
      <c r="CN220" s="33">
        <f t="shared" si="26"/>
        <v>0</v>
      </c>
      <c r="CO220" s="33">
        <f t="shared" si="27"/>
        <v>0</v>
      </c>
      <c r="CP220" s="34">
        <f t="shared" si="28"/>
        <v>0</v>
      </c>
      <c r="CQ220" s="34">
        <f t="shared" si="29"/>
        <v>0</v>
      </c>
      <c r="CR220" s="34">
        <f t="shared" si="30"/>
        <v>0</v>
      </c>
      <c r="CS220" s="34">
        <f t="shared" si="31"/>
        <v>0</v>
      </c>
    </row>
    <row r="221" spans="2:97" hidden="1">
      <c r="B221" s="3" t="s">
        <v>449</v>
      </c>
      <c r="C221" s="3" t="s">
        <v>450</v>
      </c>
      <c r="D221" s="3" t="s">
        <v>60</v>
      </c>
      <c r="E221" s="38"/>
      <c r="F221" s="38"/>
      <c r="G221" s="38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8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  <c r="AL221" s="37"/>
      <c r="AM221" s="37"/>
      <c r="AN221" s="37"/>
      <c r="AO221" s="37"/>
      <c r="AP221" s="37"/>
      <c r="AQ221" s="37"/>
      <c r="AR221" s="37"/>
      <c r="AS221" s="37"/>
      <c r="AT221" s="37"/>
      <c r="AU221" s="38"/>
      <c r="AV221" s="37"/>
      <c r="AW221" s="37"/>
      <c r="AX221" s="37"/>
      <c r="AY221" s="37"/>
      <c r="AZ221" s="37"/>
      <c r="BA221" s="37"/>
      <c r="BB221" s="37"/>
      <c r="BC221" s="37"/>
      <c r="BD221" s="37"/>
      <c r="BE221" s="37"/>
      <c r="BF221" s="37"/>
      <c r="BG221" s="37"/>
      <c r="BH221" s="37"/>
      <c r="BI221" s="37"/>
      <c r="BJ221" s="37"/>
      <c r="BK221" s="37"/>
      <c r="BL221" s="37"/>
      <c r="BM221" s="37"/>
      <c r="BN221" s="37"/>
      <c r="BO221" s="37"/>
      <c r="BP221" s="38"/>
      <c r="BQ221" s="37"/>
      <c r="BR221" s="37"/>
      <c r="BS221" s="37"/>
      <c r="BT221" s="37"/>
      <c r="BU221" s="37"/>
      <c r="BV221" s="37"/>
      <c r="BW221" s="37"/>
      <c r="BX221" s="37"/>
      <c r="BY221" s="37"/>
      <c r="BZ221" s="37"/>
      <c r="CA221" s="37"/>
      <c r="CB221" s="37"/>
      <c r="CC221" s="37"/>
      <c r="CD221" s="37"/>
      <c r="CE221" s="37"/>
      <c r="CF221" s="37"/>
      <c r="CG221" s="37"/>
      <c r="CH221" s="37"/>
      <c r="CI221" s="37"/>
      <c r="CJ221" s="37"/>
      <c r="CK221" s="33">
        <f t="shared" si="24"/>
        <v>0</v>
      </c>
      <c r="CL221" s="33">
        <f t="shared" si="24"/>
        <v>0</v>
      </c>
      <c r="CM221" s="33">
        <f t="shared" si="25"/>
        <v>0</v>
      </c>
      <c r="CN221" s="33">
        <f t="shared" si="26"/>
        <v>0</v>
      </c>
      <c r="CO221" s="33">
        <f t="shared" si="27"/>
        <v>0</v>
      </c>
      <c r="CP221" s="34">
        <f t="shared" si="28"/>
        <v>0</v>
      </c>
      <c r="CQ221" s="34">
        <f t="shared" si="29"/>
        <v>0</v>
      </c>
      <c r="CR221" s="34">
        <f t="shared" si="30"/>
        <v>0</v>
      </c>
      <c r="CS221" s="34">
        <f t="shared" si="31"/>
        <v>0</v>
      </c>
    </row>
    <row r="222" spans="2:97" hidden="1">
      <c r="B222" s="3" t="s">
        <v>451</v>
      </c>
      <c r="C222" s="3" t="s">
        <v>452</v>
      </c>
      <c r="D222" s="3" t="s">
        <v>38</v>
      </c>
      <c r="E222" s="38"/>
      <c r="F222" s="38"/>
      <c r="G222" s="38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8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  <c r="AM222" s="37"/>
      <c r="AN222" s="37"/>
      <c r="AO222" s="37"/>
      <c r="AP222" s="37"/>
      <c r="AQ222" s="37"/>
      <c r="AR222" s="37"/>
      <c r="AS222" s="37"/>
      <c r="AT222" s="37"/>
      <c r="AU222" s="38"/>
      <c r="AV222" s="37"/>
      <c r="AW222" s="37"/>
      <c r="AX222" s="37"/>
      <c r="AY222" s="37"/>
      <c r="AZ222" s="37"/>
      <c r="BA222" s="37"/>
      <c r="BB222" s="37"/>
      <c r="BC222" s="37"/>
      <c r="BD222" s="37"/>
      <c r="BE222" s="37"/>
      <c r="BF222" s="37"/>
      <c r="BG222" s="37"/>
      <c r="BH222" s="37"/>
      <c r="BI222" s="37"/>
      <c r="BJ222" s="37"/>
      <c r="BK222" s="37"/>
      <c r="BL222" s="37"/>
      <c r="BM222" s="37"/>
      <c r="BN222" s="37"/>
      <c r="BO222" s="37"/>
      <c r="BP222" s="38"/>
      <c r="BQ222" s="37"/>
      <c r="BR222" s="37"/>
      <c r="BS222" s="37"/>
      <c r="BT222" s="37"/>
      <c r="BU222" s="37"/>
      <c r="BV222" s="37"/>
      <c r="BW222" s="37"/>
      <c r="BX222" s="37"/>
      <c r="BY222" s="37"/>
      <c r="BZ222" s="37"/>
      <c r="CA222" s="37"/>
      <c r="CB222" s="37"/>
      <c r="CC222" s="37"/>
      <c r="CD222" s="37"/>
      <c r="CE222" s="37"/>
      <c r="CF222" s="37"/>
      <c r="CG222" s="37"/>
      <c r="CH222" s="37"/>
      <c r="CI222" s="37"/>
      <c r="CJ222" s="37"/>
      <c r="CK222" s="33">
        <f t="shared" si="24"/>
        <v>0</v>
      </c>
      <c r="CL222" s="33">
        <f t="shared" si="24"/>
        <v>0</v>
      </c>
      <c r="CM222" s="33">
        <f t="shared" si="25"/>
        <v>0</v>
      </c>
      <c r="CN222" s="33">
        <f t="shared" si="26"/>
        <v>0</v>
      </c>
      <c r="CO222" s="33">
        <f t="shared" si="27"/>
        <v>0</v>
      </c>
      <c r="CP222" s="34">
        <f t="shared" si="28"/>
        <v>0</v>
      </c>
      <c r="CQ222" s="34">
        <f t="shared" si="29"/>
        <v>0</v>
      </c>
      <c r="CR222" s="34">
        <f t="shared" si="30"/>
        <v>0</v>
      </c>
      <c r="CS222" s="34">
        <f t="shared" si="31"/>
        <v>0</v>
      </c>
    </row>
    <row r="223" spans="2:97" hidden="1">
      <c r="B223" s="3" t="s">
        <v>453</v>
      </c>
      <c r="C223" s="3" t="s">
        <v>454</v>
      </c>
      <c r="D223" s="3" t="s">
        <v>38</v>
      </c>
      <c r="E223" s="38"/>
      <c r="F223" s="38"/>
      <c r="G223" s="38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8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  <c r="AL223" s="37"/>
      <c r="AM223" s="37"/>
      <c r="AN223" s="37"/>
      <c r="AO223" s="37"/>
      <c r="AP223" s="37"/>
      <c r="AQ223" s="37"/>
      <c r="AR223" s="37"/>
      <c r="AS223" s="37"/>
      <c r="AT223" s="37"/>
      <c r="AU223" s="38"/>
      <c r="AV223" s="37"/>
      <c r="AW223" s="37"/>
      <c r="AX223" s="37"/>
      <c r="AY223" s="37"/>
      <c r="AZ223" s="37"/>
      <c r="BA223" s="37"/>
      <c r="BB223" s="37"/>
      <c r="BC223" s="37"/>
      <c r="BD223" s="37"/>
      <c r="BE223" s="37"/>
      <c r="BF223" s="37"/>
      <c r="BG223" s="37"/>
      <c r="BH223" s="37"/>
      <c r="BI223" s="37"/>
      <c r="BJ223" s="37"/>
      <c r="BK223" s="37"/>
      <c r="BL223" s="37"/>
      <c r="BM223" s="37"/>
      <c r="BN223" s="37"/>
      <c r="BO223" s="37"/>
      <c r="BP223" s="38"/>
      <c r="BQ223" s="37"/>
      <c r="BR223" s="37"/>
      <c r="BS223" s="37"/>
      <c r="BT223" s="37"/>
      <c r="BU223" s="37"/>
      <c r="BV223" s="37"/>
      <c r="BW223" s="37"/>
      <c r="BX223" s="37"/>
      <c r="BY223" s="37"/>
      <c r="BZ223" s="37"/>
      <c r="CA223" s="37"/>
      <c r="CB223" s="37"/>
      <c r="CC223" s="37"/>
      <c r="CD223" s="37"/>
      <c r="CE223" s="37"/>
      <c r="CF223" s="37"/>
      <c r="CG223" s="37"/>
      <c r="CH223" s="37"/>
      <c r="CI223" s="37"/>
      <c r="CJ223" s="37"/>
      <c r="CK223" s="33">
        <f t="shared" si="24"/>
        <v>0</v>
      </c>
      <c r="CL223" s="33">
        <f t="shared" si="24"/>
        <v>0</v>
      </c>
      <c r="CM223" s="33">
        <f t="shared" si="25"/>
        <v>0</v>
      </c>
      <c r="CN223" s="33">
        <f t="shared" si="26"/>
        <v>0</v>
      </c>
      <c r="CO223" s="33">
        <f t="shared" si="27"/>
        <v>0</v>
      </c>
      <c r="CP223" s="34">
        <f t="shared" si="28"/>
        <v>0</v>
      </c>
      <c r="CQ223" s="34">
        <f t="shared" si="29"/>
        <v>0</v>
      </c>
      <c r="CR223" s="34">
        <f t="shared" si="30"/>
        <v>0</v>
      </c>
      <c r="CS223" s="34">
        <f t="shared" si="31"/>
        <v>0</v>
      </c>
    </row>
    <row r="224" spans="2:97" hidden="1">
      <c r="B224" s="3" t="s">
        <v>455</v>
      </c>
      <c r="C224" s="3" t="s">
        <v>456</v>
      </c>
      <c r="D224" s="3" t="s">
        <v>114</v>
      </c>
      <c r="E224" s="38"/>
      <c r="F224" s="38"/>
      <c r="G224" s="36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8"/>
      <c r="AA224" s="37"/>
      <c r="AB224" s="36"/>
      <c r="AC224" s="37"/>
      <c r="AD224" s="37"/>
      <c r="AE224" s="37"/>
      <c r="AF224" s="37"/>
      <c r="AG224" s="37"/>
      <c r="AH224" s="37"/>
      <c r="AI224" s="37"/>
      <c r="AJ224" s="37"/>
      <c r="AK224" s="37"/>
      <c r="AL224" s="37"/>
      <c r="AM224" s="37"/>
      <c r="AN224" s="37"/>
      <c r="AO224" s="37"/>
      <c r="AP224" s="37"/>
      <c r="AQ224" s="37"/>
      <c r="AR224" s="37"/>
      <c r="AS224" s="37"/>
      <c r="AT224" s="37"/>
      <c r="AU224" s="38"/>
      <c r="AV224" s="37"/>
      <c r="AW224" s="36"/>
      <c r="AX224" s="37"/>
      <c r="AY224" s="37"/>
      <c r="AZ224" s="36"/>
      <c r="BA224" s="37"/>
      <c r="BB224" s="37"/>
      <c r="BC224" s="36"/>
      <c r="BD224" s="37"/>
      <c r="BE224" s="37"/>
      <c r="BF224" s="36"/>
      <c r="BG224" s="37"/>
      <c r="BH224" s="37"/>
      <c r="BI224" s="36"/>
      <c r="BJ224" s="37"/>
      <c r="BK224" s="37"/>
      <c r="BL224" s="36"/>
      <c r="BM224" s="37"/>
      <c r="BN224" s="37"/>
      <c r="BO224" s="36"/>
      <c r="BP224" s="38"/>
      <c r="BQ224" s="37"/>
      <c r="BR224" s="36"/>
      <c r="BS224" s="37"/>
      <c r="BT224" s="37"/>
      <c r="BU224" s="36"/>
      <c r="BV224" s="37"/>
      <c r="BW224" s="37"/>
      <c r="BX224" s="36"/>
      <c r="BY224" s="37"/>
      <c r="BZ224" s="37"/>
      <c r="CA224" s="36"/>
      <c r="CB224" s="37"/>
      <c r="CC224" s="37"/>
      <c r="CD224" s="36"/>
      <c r="CE224" s="37"/>
      <c r="CF224" s="37"/>
      <c r="CG224" s="36"/>
      <c r="CH224" s="37"/>
      <c r="CI224" s="37"/>
      <c r="CJ224" s="36"/>
      <c r="CK224" s="33">
        <f t="shared" si="24"/>
        <v>0</v>
      </c>
      <c r="CL224" s="33">
        <f t="shared" si="24"/>
        <v>0</v>
      </c>
      <c r="CM224" s="33">
        <f t="shared" si="25"/>
        <v>0</v>
      </c>
      <c r="CN224" s="33">
        <f t="shared" si="26"/>
        <v>0</v>
      </c>
      <c r="CO224" s="33">
        <f t="shared" si="27"/>
        <v>0</v>
      </c>
      <c r="CP224" s="34">
        <f t="shared" si="28"/>
        <v>0</v>
      </c>
      <c r="CQ224" s="34">
        <f t="shared" si="29"/>
        <v>0</v>
      </c>
      <c r="CR224" s="34">
        <f t="shared" si="30"/>
        <v>0</v>
      </c>
      <c r="CS224" s="34">
        <f t="shared" si="31"/>
        <v>0</v>
      </c>
    </row>
    <row r="225" spans="2:97" hidden="1">
      <c r="B225" s="3" t="s">
        <v>457</v>
      </c>
      <c r="C225" s="3" t="s">
        <v>458</v>
      </c>
      <c r="D225" s="3" t="s">
        <v>38</v>
      </c>
      <c r="E225" s="38"/>
      <c r="F225" s="38"/>
      <c r="G225" s="38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8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  <c r="AM225" s="37"/>
      <c r="AN225" s="37"/>
      <c r="AO225" s="37"/>
      <c r="AP225" s="37"/>
      <c r="AQ225" s="37"/>
      <c r="AR225" s="37"/>
      <c r="AS225" s="37"/>
      <c r="AT225" s="37"/>
      <c r="AU225" s="38"/>
      <c r="AV225" s="37"/>
      <c r="AW225" s="37"/>
      <c r="AX225" s="37"/>
      <c r="AY225" s="37"/>
      <c r="AZ225" s="37"/>
      <c r="BA225" s="37"/>
      <c r="BB225" s="37"/>
      <c r="BC225" s="37"/>
      <c r="BD225" s="37"/>
      <c r="BE225" s="37"/>
      <c r="BF225" s="37"/>
      <c r="BG225" s="37"/>
      <c r="BH225" s="37"/>
      <c r="BI225" s="37"/>
      <c r="BJ225" s="37"/>
      <c r="BK225" s="37"/>
      <c r="BL225" s="37"/>
      <c r="BM225" s="37"/>
      <c r="BN225" s="37"/>
      <c r="BO225" s="37"/>
      <c r="BP225" s="38"/>
      <c r="BQ225" s="37"/>
      <c r="BR225" s="37"/>
      <c r="BS225" s="37"/>
      <c r="BT225" s="37"/>
      <c r="BU225" s="37"/>
      <c r="BV225" s="37"/>
      <c r="BW225" s="37"/>
      <c r="BX225" s="37"/>
      <c r="BY225" s="37"/>
      <c r="BZ225" s="37"/>
      <c r="CA225" s="37"/>
      <c r="CB225" s="37"/>
      <c r="CC225" s="37"/>
      <c r="CD225" s="37"/>
      <c r="CE225" s="37"/>
      <c r="CF225" s="37"/>
      <c r="CG225" s="37"/>
      <c r="CH225" s="37"/>
      <c r="CI225" s="37"/>
      <c r="CJ225" s="37"/>
      <c r="CK225" s="33">
        <f t="shared" si="24"/>
        <v>0</v>
      </c>
      <c r="CL225" s="33">
        <f t="shared" si="24"/>
        <v>0</v>
      </c>
      <c r="CM225" s="33">
        <f t="shared" si="25"/>
        <v>0</v>
      </c>
      <c r="CN225" s="33">
        <f t="shared" si="26"/>
        <v>0</v>
      </c>
      <c r="CO225" s="33">
        <f t="shared" si="27"/>
        <v>0</v>
      </c>
      <c r="CP225" s="34">
        <f t="shared" si="28"/>
        <v>0</v>
      </c>
      <c r="CQ225" s="34">
        <f t="shared" si="29"/>
        <v>0</v>
      </c>
      <c r="CR225" s="34">
        <f t="shared" si="30"/>
        <v>0</v>
      </c>
      <c r="CS225" s="34">
        <f t="shared" si="31"/>
        <v>0</v>
      </c>
    </row>
    <row r="226" spans="2:97" hidden="1">
      <c r="B226" s="3" t="s">
        <v>459</v>
      </c>
      <c r="C226" s="3" t="s">
        <v>460</v>
      </c>
      <c r="D226" s="3" t="s">
        <v>35</v>
      </c>
      <c r="E226" s="38"/>
      <c r="F226" s="38"/>
      <c r="G226" s="38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8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8"/>
      <c r="AV226" s="37"/>
      <c r="AW226" s="37"/>
      <c r="AX226" s="37"/>
      <c r="AY226" s="37"/>
      <c r="AZ226" s="37"/>
      <c r="BA226" s="37"/>
      <c r="BB226" s="37"/>
      <c r="BC226" s="37"/>
      <c r="BD226" s="37"/>
      <c r="BE226" s="37"/>
      <c r="BF226" s="37"/>
      <c r="BG226" s="37"/>
      <c r="BH226" s="37"/>
      <c r="BI226" s="37"/>
      <c r="BJ226" s="37"/>
      <c r="BK226" s="37"/>
      <c r="BL226" s="37"/>
      <c r="BM226" s="37"/>
      <c r="BN226" s="37"/>
      <c r="BO226" s="37"/>
      <c r="BP226" s="38"/>
      <c r="BQ226" s="37"/>
      <c r="BR226" s="37"/>
      <c r="BS226" s="37"/>
      <c r="BT226" s="37"/>
      <c r="BU226" s="37"/>
      <c r="BV226" s="37"/>
      <c r="BW226" s="37"/>
      <c r="BX226" s="37"/>
      <c r="BY226" s="37"/>
      <c r="BZ226" s="37"/>
      <c r="CA226" s="37"/>
      <c r="CB226" s="37"/>
      <c r="CC226" s="37"/>
      <c r="CD226" s="37"/>
      <c r="CE226" s="37"/>
      <c r="CF226" s="37"/>
      <c r="CG226" s="37"/>
      <c r="CH226" s="37"/>
      <c r="CI226" s="37"/>
      <c r="CJ226" s="37"/>
      <c r="CK226" s="33">
        <f t="shared" si="24"/>
        <v>0</v>
      </c>
      <c r="CL226" s="33">
        <f t="shared" si="24"/>
        <v>0</v>
      </c>
      <c r="CM226" s="33">
        <f t="shared" si="25"/>
        <v>0</v>
      </c>
      <c r="CN226" s="33">
        <f t="shared" si="26"/>
        <v>0</v>
      </c>
      <c r="CO226" s="33">
        <f t="shared" si="27"/>
        <v>0</v>
      </c>
      <c r="CP226" s="34">
        <f t="shared" si="28"/>
        <v>0</v>
      </c>
      <c r="CQ226" s="34">
        <f t="shared" si="29"/>
        <v>0</v>
      </c>
      <c r="CR226" s="34">
        <f t="shared" si="30"/>
        <v>0</v>
      </c>
      <c r="CS226" s="34">
        <f t="shared" si="31"/>
        <v>0</v>
      </c>
    </row>
    <row r="227" spans="2:97" hidden="1">
      <c r="B227" s="3" t="s">
        <v>461</v>
      </c>
      <c r="C227" s="3" t="s">
        <v>462</v>
      </c>
      <c r="D227" s="3" t="s">
        <v>114</v>
      </c>
      <c r="E227" s="38"/>
      <c r="F227" s="38"/>
      <c r="G227" s="36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8"/>
      <c r="AA227" s="37"/>
      <c r="AB227" s="36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/>
      <c r="AN227" s="37"/>
      <c r="AO227" s="37"/>
      <c r="AP227" s="37"/>
      <c r="AQ227" s="37"/>
      <c r="AR227" s="37"/>
      <c r="AS227" s="37"/>
      <c r="AT227" s="37"/>
      <c r="AU227" s="38"/>
      <c r="AV227" s="37"/>
      <c r="AW227" s="36"/>
      <c r="AX227" s="37"/>
      <c r="AY227" s="37"/>
      <c r="AZ227" s="36"/>
      <c r="BA227" s="37"/>
      <c r="BB227" s="37"/>
      <c r="BC227" s="36"/>
      <c r="BD227" s="37"/>
      <c r="BE227" s="37"/>
      <c r="BF227" s="36"/>
      <c r="BG227" s="37"/>
      <c r="BH227" s="37"/>
      <c r="BI227" s="36"/>
      <c r="BJ227" s="37"/>
      <c r="BK227" s="37"/>
      <c r="BL227" s="36"/>
      <c r="BM227" s="37"/>
      <c r="BN227" s="37"/>
      <c r="BO227" s="36"/>
      <c r="BP227" s="38"/>
      <c r="BQ227" s="37"/>
      <c r="BR227" s="36"/>
      <c r="BS227" s="37"/>
      <c r="BT227" s="37"/>
      <c r="BU227" s="36"/>
      <c r="BV227" s="37"/>
      <c r="BW227" s="37"/>
      <c r="BX227" s="36"/>
      <c r="BY227" s="37"/>
      <c r="BZ227" s="37"/>
      <c r="CA227" s="36"/>
      <c r="CB227" s="37"/>
      <c r="CC227" s="37"/>
      <c r="CD227" s="36"/>
      <c r="CE227" s="37"/>
      <c r="CF227" s="37"/>
      <c r="CG227" s="36"/>
      <c r="CH227" s="37"/>
      <c r="CI227" s="37"/>
      <c r="CJ227" s="36"/>
      <c r="CK227" s="33">
        <f t="shared" si="24"/>
        <v>0</v>
      </c>
      <c r="CL227" s="33">
        <f t="shared" si="24"/>
        <v>0</v>
      </c>
      <c r="CM227" s="33">
        <f t="shared" si="25"/>
        <v>0</v>
      </c>
      <c r="CN227" s="33">
        <f t="shared" si="26"/>
        <v>0</v>
      </c>
      <c r="CO227" s="33">
        <f t="shared" si="27"/>
        <v>0</v>
      </c>
      <c r="CP227" s="34">
        <f t="shared" si="28"/>
        <v>0</v>
      </c>
      <c r="CQ227" s="34">
        <f t="shared" si="29"/>
        <v>0</v>
      </c>
      <c r="CR227" s="34">
        <f t="shared" si="30"/>
        <v>0</v>
      </c>
      <c r="CS227" s="34">
        <f t="shared" si="31"/>
        <v>0</v>
      </c>
    </row>
    <row r="228" spans="2:97" hidden="1">
      <c r="B228" s="3" t="s">
        <v>463</v>
      </c>
      <c r="C228" s="3" t="s">
        <v>464</v>
      </c>
      <c r="D228" s="3" t="s">
        <v>38</v>
      </c>
      <c r="E228" s="38"/>
      <c r="F228" s="38"/>
      <c r="G228" s="38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8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  <c r="AK228" s="37"/>
      <c r="AL228" s="37"/>
      <c r="AM228" s="37"/>
      <c r="AN228" s="37"/>
      <c r="AO228" s="37"/>
      <c r="AP228" s="37"/>
      <c r="AQ228" s="37"/>
      <c r="AR228" s="37"/>
      <c r="AS228" s="37"/>
      <c r="AT228" s="37"/>
      <c r="AU228" s="38"/>
      <c r="AV228" s="37"/>
      <c r="AW228" s="37"/>
      <c r="AX228" s="37"/>
      <c r="AY228" s="37"/>
      <c r="AZ228" s="37"/>
      <c r="BA228" s="37"/>
      <c r="BB228" s="37"/>
      <c r="BC228" s="37"/>
      <c r="BD228" s="37"/>
      <c r="BE228" s="37"/>
      <c r="BF228" s="37"/>
      <c r="BG228" s="37"/>
      <c r="BH228" s="37"/>
      <c r="BI228" s="37"/>
      <c r="BJ228" s="37"/>
      <c r="BK228" s="37"/>
      <c r="BL228" s="37"/>
      <c r="BM228" s="37"/>
      <c r="BN228" s="37"/>
      <c r="BO228" s="37"/>
      <c r="BP228" s="38"/>
      <c r="BQ228" s="37"/>
      <c r="BR228" s="37"/>
      <c r="BS228" s="37"/>
      <c r="BT228" s="37"/>
      <c r="BU228" s="37"/>
      <c r="BV228" s="37"/>
      <c r="BW228" s="37"/>
      <c r="BX228" s="37"/>
      <c r="BY228" s="37"/>
      <c r="BZ228" s="37"/>
      <c r="CA228" s="37"/>
      <c r="CB228" s="37"/>
      <c r="CC228" s="37"/>
      <c r="CD228" s="37"/>
      <c r="CE228" s="37"/>
      <c r="CF228" s="37"/>
      <c r="CG228" s="37"/>
      <c r="CH228" s="37"/>
      <c r="CI228" s="37"/>
      <c r="CJ228" s="37"/>
      <c r="CK228" s="33">
        <f t="shared" si="24"/>
        <v>0</v>
      </c>
      <c r="CL228" s="33">
        <f t="shared" si="24"/>
        <v>0</v>
      </c>
      <c r="CM228" s="33">
        <f t="shared" si="25"/>
        <v>0</v>
      </c>
      <c r="CN228" s="33">
        <f t="shared" si="26"/>
        <v>0</v>
      </c>
      <c r="CO228" s="33">
        <f t="shared" si="27"/>
        <v>0</v>
      </c>
      <c r="CP228" s="34">
        <f t="shared" si="28"/>
        <v>0</v>
      </c>
      <c r="CQ228" s="34">
        <f t="shared" si="29"/>
        <v>0</v>
      </c>
      <c r="CR228" s="34">
        <f t="shared" si="30"/>
        <v>0</v>
      </c>
      <c r="CS228" s="34">
        <f t="shared" si="31"/>
        <v>0</v>
      </c>
    </row>
    <row r="229" spans="2:97" hidden="1">
      <c r="B229" s="3" t="s">
        <v>465</v>
      </c>
      <c r="C229" s="3" t="s">
        <v>466</v>
      </c>
      <c r="D229" s="3" t="s">
        <v>38</v>
      </c>
      <c r="E229" s="38"/>
      <c r="F229" s="38"/>
      <c r="G229" s="38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8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  <c r="AL229" s="37"/>
      <c r="AM229" s="37"/>
      <c r="AN229" s="37"/>
      <c r="AO229" s="37"/>
      <c r="AP229" s="37"/>
      <c r="AQ229" s="37"/>
      <c r="AR229" s="37"/>
      <c r="AS229" s="37"/>
      <c r="AT229" s="37"/>
      <c r="AU229" s="38"/>
      <c r="AV229" s="37"/>
      <c r="AW229" s="37"/>
      <c r="AX229" s="37"/>
      <c r="AY229" s="37"/>
      <c r="AZ229" s="37"/>
      <c r="BA229" s="37"/>
      <c r="BB229" s="37"/>
      <c r="BC229" s="37"/>
      <c r="BD229" s="37"/>
      <c r="BE229" s="37"/>
      <c r="BF229" s="37"/>
      <c r="BG229" s="37"/>
      <c r="BH229" s="37"/>
      <c r="BI229" s="37"/>
      <c r="BJ229" s="37"/>
      <c r="BK229" s="37"/>
      <c r="BL229" s="37"/>
      <c r="BM229" s="37"/>
      <c r="BN229" s="37"/>
      <c r="BO229" s="37"/>
      <c r="BP229" s="38"/>
      <c r="BQ229" s="37"/>
      <c r="BR229" s="37"/>
      <c r="BS229" s="37"/>
      <c r="BT229" s="37"/>
      <c r="BU229" s="37"/>
      <c r="BV229" s="37"/>
      <c r="BW229" s="37"/>
      <c r="BX229" s="37"/>
      <c r="BY229" s="37"/>
      <c r="BZ229" s="37"/>
      <c r="CA229" s="37"/>
      <c r="CB229" s="37"/>
      <c r="CC229" s="37"/>
      <c r="CD229" s="37"/>
      <c r="CE229" s="37"/>
      <c r="CF229" s="37"/>
      <c r="CG229" s="37"/>
      <c r="CH229" s="37"/>
      <c r="CI229" s="37"/>
      <c r="CJ229" s="37"/>
      <c r="CK229" s="33">
        <f t="shared" si="24"/>
        <v>0</v>
      </c>
      <c r="CL229" s="33">
        <f t="shared" si="24"/>
        <v>0</v>
      </c>
      <c r="CM229" s="33">
        <f t="shared" si="25"/>
        <v>0</v>
      </c>
      <c r="CN229" s="33">
        <f t="shared" si="26"/>
        <v>0</v>
      </c>
      <c r="CO229" s="33">
        <f t="shared" si="27"/>
        <v>0</v>
      </c>
      <c r="CP229" s="34">
        <f t="shared" si="28"/>
        <v>0</v>
      </c>
      <c r="CQ229" s="34">
        <f t="shared" si="29"/>
        <v>0</v>
      </c>
      <c r="CR229" s="34">
        <f t="shared" si="30"/>
        <v>0</v>
      </c>
      <c r="CS229" s="34">
        <f t="shared" si="31"/>
        <v>0</v>
      </c>
    </row>
    <row r="230" spans="2:97" hidden="1">
      <c r="B230" s="3" t="s">
        <v>467</v>
      </c>
      <c r="C230" s="3" t="s">
        <v>468</v>
      </c>
      <c r="D230" s="3" t="s">
        <v>38</v>
      </c>
      <c r="E230" s="38"/>
      <c r="F230" s="38"/>
      <c r="G230" s="38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8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  <c r="AK230" s="37"/>
      <c r="AL230" s="37"/>
      <c r="AM230" s="37"/>
      <c r="AN230" s="37"/>
      <c r="AO230" s="37"/>
      <c r="AP230" s="37"/>
      <c r="AQ230" s="37"/>
      <c r="AR230" s="37"/>
      <c r="AS230" s="37"/>
      <c r="AT230" s="37"/>
      <c r="AU230" s="38"/>
      <c r="AV230" s="37"/>
      <c r="AW230" s="37"/>
      <c r="AX230" s="37"/>
      <c r="AY230" s="37"/>
      <c r="AZ230" s="37"/>
      <c r="BA230" s="37"/>
      <c r="BB230" s="37"/>
      <c r="BC230" s="37"/>
      <c r="BD230" s="37"/>
      <c r="BE230" s="37"/>
      <c r="BF230" s="37"/>
      <c r="BG230" s="37"/>
      <c r="BH230" s="37"/>
      <c r="BI230" s="37"/>
      <c r="BJ230" s="37"/>
      <c r="BK230" s="37"/>
      <c r="BL230" s="37"/>
      <c r="BM230" s="37"/>
      <c r="BN230" s="37"/>
      <c r="BO230" s="37"/>
      <c r="BP230" s="38"/>
      <c r="BQ230" s="37"/>
      <c r="BR230" s="37"/>
      <c r="BS230" s="37"/>
      <c r="BT230" s="37"/>
      <c r="BU230" s="37"/>
      <c r="BV230" s="37"/>
      <c r="BW230" s="37"/>
      <c r="BX230" s="37"/>
      <c r="BY230" s="37"/>
      <c r="BZ230" s="37"/>
      <c r="CA230" s="37"/>
      <c r="CB230" s="37"/>
      <c r="CC230" s="37"/>
      <c r="CD230" s="37"/>
      <c r="CE230" s="37"/>
      <c r="CF230" s="37"/>
      <c r="CG230" s="37"/>
      <c r="CH230" s="37"/>
      <c r="CI230" s="37"/>
      <c r="CJ230" s="37"/>
      <c r="CK230" s="33">
        <f t="shared" si="24"/>
        <v>0</v>
      </c>
      <c r="CL230" s="33">
        <f t="shared" si="24"/>
        <v>0</v>
      </c>
      <c r="CM230" s="33">
        <f t="shared" si="25"/>
        <v>0</v>
      </c>
      <c r="CN230" s="33">
        <f t="shared" si="26"/>
        <v>0</v>
      </c>
      <c r="CO230" s="33">
        <f t="shared" si="27"/>
        <v>0</v>
      </c>
      <c r="CP230" s="34">
        <f t="shared" si="28"/>
        <v>0</v>
      </c>
      <c r="CQ230" s="34">
        <f t="shared" si="29"/>
        <v>0</v>
      </c>
      <c r="CR230" s="34">
        <f t="shared" si="30"/>
        <v>0</v>
      </c>
      <c r="CS230" s="34">
        <f t="shared" si="31"/>
        <v>0</v>
      </c>
    </row>
    <row r="231" spans="2:97" hidden="1">
      <c r="B231" s="3" t="s">
        <v>469</v>
      </c>
      <c r="C231" s="3" t="s">
        <v>470</v>
      </c>
      <c r="D231" s="3" t="s">
        <v>277</v>
      </c>
      <c r="E231" s="29" t="e">
        <f>VLOOKUP(A229,573:573,2,FALSE)</f>
        <v>#N/A</v>
      </c>
      <c r="G231" s="4" t="s">
        <v>14</v>
      </c>
      <c r="H231" s="39"/>
      <c r="J231" s="3" t="s">
        <v>14</v>
      </c>
      <c r="K231" s="3">
        <v>8</v>
      </c>
      <c r="L231" s="16"/>
      <c r="M231" s="3" t="s">
        <v>12</v>
      </c>
      <c r="N231" s="3">
        <v>8</v>
      </c>
      <c r="P231" s="16" t="s">
        <v>12</v>
      </c>
      <c r="Q231" s="3">
        <v>8</v>
      </c>
      <c r="S231" s="16" t="s">
        <v>15</v>
      </c>
      <c r="T231" s="3">
        <v>8</v>
      </c>
      <c r="V231" s="16" t="s">
        <v>15</v>
      </c>
      <c r="W231" s="3">
        <v>8</v>
      </c>
      <c r="Y231" s="3" t="s">
        <v>1</v>
      </c>
      <c r="Z231" s="40"/>
      <c r="AB231" s="3" t="s">
        <v>14</v>
      </c>
      <c r="AC231" s="39"/>
      <c r="AE231" s="3" t="s">
        <v>14</v>
      </c>
      <c r="AF231" s="3">
        <v>8</v>
      </c>
      <c r="AH231" s="3" t="s">
        <v>12</v>
      </c>
      <c r="AI231" s="3">
        <v>8</v>
      </c>
      <c r="AK231" s="3" t="s">
        <v>12</v>
      </c>
      <c r="AL231" s="3">
        <v>8</v>
      </c>
      <c r="AN231" s="3" t="s">
        <v>12</v>
      </c>
      <c r="AO231" s="3">
        <v>8</v>
      </c>
      <c r="AQ231" s="3" t="s">
        <v>15</v>
      </c>
      <c r="AR231" s="3">
        <v>8</v>
      </c>
      <c r="AT231" s="3" t="s">
        <v>15</v>
      </c>
      <c r="AU231" s="40"/>
      <c r="AW231" s="3" t="s">
        <v>14</v>
      </c>
      <c r="AX231" s="39"/>
      <c r="AZ231" s="3" t="s">
        <v>14</v>
      </c>
      <c r="BA231" s="3">
        <v>8</v>
      </c>
      <c r="BC231" s="3" t="s">
        <v>12</v>
      </c>
      <c r="BD231" s="3">
        <v>8</v>
      </c>
      <c r="BF231" s="3" t="s">
        <v>12</v>
      </c>
      <c r="BG231" s="3">
        <v>8</v>
      </c>
      <c r="BI231" s="3" t="s">
        <v>12</v>
      </c>
      <c r="BJ231" s="3">
        <v>8</v>
      </c>
      <c r="BL231" s="3" t="s">
        <v>12</v>
      </c>
      <c r="BM231" s="3">
        <v>8</v>
      </c>
      <c r="BO231" s="3" t="s">
        <v>12</v>
      </c>
      <c r="BP231" s="40"/>
      <c r="BR231" s="3" t="s">
        <v>14</v>
      </c>
      <c r="BS231" s="39"/>
      <c r="BU231" s="3" t="s">
        <v>14</v>
      </c>
      <c r="BV231" s="3">
        <v>8</v>
      </c>
      <c r="BX231" s="3" t="s">
        <v>12</v>
      </c>
      <c r="BY231" s="3">
        <v>8</v>
      </c>
      <c r="CA231" s="3" t="s">
        <v>12</v>
      </c>
      <c r="CB231" s="3">
        <v>8</v>
      </c>
      <c r="CD231" s="3" t="s">
        <v>12</v>
      </c>
      <c r="CE231" s="3">
        <v>8</v>
      </c>
      <c r="CG231" s="3" t="s">
        <v>12</v>
      </c>
      <c r="CH231" s="3">
        <v>8</v>
      </c>
      <c r="CJ231" s="3" t="s">
        <v>12</v>
      </c>
      <c r="CK231" s="33" t="e">
        <f t="shared" si="24"/>
        <v>#N/A</v>
      </c>
      <c r="CL231" s="33">
        <f t="shared" si="24"/>
        <v>0</v>
      </c>
      <c r="CM231" s="33">
        <f t="shared" si="25"/>
        <v>15</v>
      </c>
      <c r="CN231" s="33">
        <f t="shared" si="26"/>
        <v>8</v>
      </c>
      <c r="CO231" s="33">
        <f t="shared" si="27"/>
        <v>4</v>
      </c>
      <c r="CP231" s="34">
        <f t="shared" si="28"/>
        <v>0</v>
      </c>
      <c r="CQ231" s="34">
        <f t="shared" si="29"/>
        <v>0</v>
      </c>
      <c r="CR231" s="34">
        <f t="shared" si="30"/>
        <v>0</v>
      </c>
      <c r="CS231" s="34">
        <f t="shared" si="31"/>
        <v>0</v>
      </c>
    </row>
    <row r="232" spans="2:97" hidden="1">
      <c r="B232" s="3" t="s">
        <v>471</v>
      </c>
      <c r="C232" s="3" t="s">
        <v>472</v>
      </c>
      <c r="D232" s="3" t="s">
        <v>38</v>
      </c>
      <c r="E232" s="38"/>
      <c r="F232" s="38"/>
      <c r="G232" s="38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8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  <c r="AK232" s="37"/>
      <c r="AL232" s="37"/>
      <c r="AM232" s="37"/>
      <c r="AN232" s="37"/>
      <c r="AO232" s="37"/>
      <c r="AP232" s="37"/>
      <c r="AQ232" s="37"/>
      <c r="AR232" s="37"/>
      <c r="AS232" s="37"/>
      <c r="AT232" s="37"/>
      <c r="AU232" s="38"/>
      <c r="AV232" s="37"/>
      <c r="AW232" s="37"/>
      <c r="AX232" s="37"/>
      <c r="AY232" s="37"/>
      <c r="AZ232" s="37"/>
      <c r="BA232" s="37"/>
      <c r="BB232" s="37"/>
      <c r="BC232" s="37"/>
      <c r="BD232" s="37"/>
      <c r="BE232" s="37"/>
      <c r="BF232" s="37"/>
      <c r="BG232" s="37"/>
      <c r="BH232" s="37"/>
      <c r="BI232" s="37"/>
      <c r="BJ232" s="37"/>
      <c r="BK232" s="37"/>
      <c r="BL232" s="37"/>
      <c r="BM232" s="37"/>
      <c r="BN232" s="37"/>
      <c r="BO232" s="37"/>
      <c r="BP232" s="38"/>
      <c r="BQ232" s="37"/>
      <c r="BR232" s="37"/>
      <c r="BS232" s="37"/>
      <c r="BT232" s="37"/>
      <c r="BU232" s="37"/>
      <c r="BV232" s="37"/>
      <c r="BW232" s="37"/>
      <c r="BX232" s="37"/>
      <c r="BY232" s="37"/>
      <c r="BZ232" s="37"/>
      <c r="CA232" s="37"/>
      <c r="CB232" s="37"/>
      <c r="CC232" s="37"/>
      <c r="CD232" s="37"/>
      <c r="CE232" s="37"/>
      <c r="CF232" s="37"/>
      <c r="CG232" s="37"/>
      <c r="CH232" s="37"/>
      <c r="CI232" s="37"/>
      <c r="CJ232" s="37"/>
      <c r="CK232" s="33">
        <f t="shared" si="24"/>
        <v>0</v>
      </c>
      <c r="CL232" s="33">
        <f t="shared" si="24"/>
        <v>0</v>
      </c>
      <c r="CM232" s="33">
        <f t="shared" si="25"/>
        <v>0</v>
      </c>
      <c r="CN232" s="33">
        <f t="shared" si="26"/>
        <v>0</v>
      </c>
      <c r="CO232" s="33">
        <f t="shared" si="27"/>
        <v>0</v>
      </c>
      <c r="CP232" s="34">
        <f t="shared" si="28"/>
        <v>0</v>
      </c>
      <c r="CQ232" s="34">
        <f t="shared" si="29"/>
        <v>0</v>
      </c>
      <c r="CR232" s="34">
        <f t="shared" si="30"/>
        <v>0</v>
      </c>
      <c r="CS232" s="34">
        <f t="shared" si="31"/>
        <v>0</v>
      </c>
    </row>
    <row r="233" spans="2:97" hidden="1">
      <c r="B233" s="3" t="s">
        <v>473</v>
      </c>
      <c r="C233" s="3" t="s">
        <v>474</v>
      </c>
      <c r="D233" s="3" t="s">
        <v>38</v>
      </c>
      <c r="E233" s="38"/>
      <c r="F233" s="38"/>
      <c r="G233" s="38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8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  <c r="AK233" s="37"/>
      <c r="AL233" s="37"/>
      <c r="AM233" s="37"/>
      <c r="AN233" s="37"/>
      <c r="AO233" s="37"/>
      <c r="AP233" s="37"/>
      <c r="AQ233" s="37"/>
      <c r="AR233" s="37"/>
      <c r="AS233" s="37"/>
      <c r="AT233" s="37"/>
      <c r="AU233" s="38"/>
      <c r="AV233" s="37"/>
      <c r="AW233" s="37"/>
      <c r="AX233" s="37"/>
      <c r="AY233" s="37"/>
      <c r="AZ233" s="37"/>
      <c r="BA233" s="37"/>
      <c r="BB233" s="37"/>
      <c r="BC233" s="37"/>
      <c r="BD233" s="37"/>
      <c r="BE233" s="37"/>
      <c r="BF233" s="37"/>
      <c r="BG233" s="37"/>
      <c r="BH233" s="37"/>
      <c r="BI233" s="37"/>
      <c r="BJ233" s="37"/>
      <c r="BK233" s="37"/>
      <c r="BL233" s="37"/>
      <c r="BM233" s="37"/>
      <c r="BN233" s="37"/>
      <c r="BO233" s="37"/>
      <c r="BP233" s="38"/>
      <c r="BQ233" s="37"/>
      <c r="BR233" s="37"/>
      <c r="BS233" s="37"/>
      <c r="BT233" s="37"/>
      <c r="BU233" s="37"/>
      <c r="BV233" s="37"/>
      <c r="BW233" s="37"/>
      <c r="BX233" s="37"/>
      <c r="BY233" s="37"/>
      <c r="BZ233" s="37"/>
      <c r="CA233" s="37"/>
      <c r="CB233" s="37"/>
      <c r="CC233" s="37"/>
      <c r="CD233" s="37"/>
      <c r="CE233" s="37"/>
      <c r="CF233" s="37"/>
      <c r="CG233" s="37"/>
      <c r="CH233" s="37"/>
      <c r="CI233" s="37"/>
      <c r="CJ233" s="37"/>
      <c r="CK233" s="33">
        <f t="shared" si="24"/>
        <v>0</v>
      </c>
      <c r="CL233" s="33">
        <f t="shared" si="24"/>
        <v>0</v>
      </c>
      <c r="CM233" s="33">
        <f t="shared" si="25"/>
        <v>0</v>
      </c>
      <c r="CN233" s="33">
        <f t="shared" si="26"/>
        <v>0</v>
      </c>
      <c r="CO233" s="33">
        <f t="shared" si="27"/>
        <v>0</v>
      </c>
      <c r="CP233" s="34">
        <f t="shared" si="28"/>
        <v>0</v>
      </c>
      <c r="CQ233" s="34">
        <f t="shared" si="29"/>
        <v>0</v>
      </c>
      <c r="CR233" s="34">
        <f t="shared" si="30"/>
        <v>0</v>
      </c>
      <c r="CS233" s="34">
        <f t="shared" si="31"/>
        <v>0</v>
      </c>
    </row>
    <row r="234" spans="2:97" hidden="1">
      <c r="B234" s="3" t="s">
        <v>475</v>
      </c>
      <c r="C234" s="3" t="s">
        <v>476</v>
      </c>
      <c r="D234" s="3" t="s">
        <v>60</v>
      </c>
      <c r="E234" s="38"/>
      <c r="F234" s="38"/>
      <c r="G234" s="38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8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7"/>
      <c r="AU234" s="38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7"/>
      <c r="BI234" s="37"/>
      <c r="BJ234" s="37"/>
      <c r="BK234" s="37"/>
      <c r="BL234" s="37"/>
      <c r="BM234" s="37"/>
      <c r="BN234" s="37"/>
      <c r="BO234" s="37"/>
      <c r="BP234" s="38"/>
      <c r="BQ234" s="37"/>
      <c r="BR234" s="37"/>
      <c r="BS234" s="37"/>
      <c r="BT234" s="37"/>
      <c r="BU234" s="37"/>
      <c r="BV234" s="37"/>
      <c r="BW234" s="37"/>
      <c r="BX234" s="37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3">
        <f t="shared" si="24"/>
        <v>0</v>
      </c>
      <c r="CL234" s="33">
        <f t="shared" si="24"/>
        <v>0</v>
      </c>
      <c r="CM234" s="33">
        <f t="shared" si="25"/>
        <v>0</v>
      </c>
      <c r="CN234" s="33">
        <f t="shared" si="26"/>
        <v>0</v>
      </c>
      <c r="CO234" s="33">
        <f t="shared" si="27"/>
        <v>0</v>
      </c>
      <c r="CP234" s="34">
        <f t="shared" si="28"/>
        <v>0</v>
      </c>
      <c r="CQ234" s="34">
        <f t="shared" si="29"/>
        <v>0</v>
      </c>
      <c r="CR234" s="34">
        <f t="shared" si="30"/>
        <v>0</v>
      </c>
      <c r="CS234" s="34">
        <f t="shared" si="31"/>
        <v>0</v>
      </c>
    </row>
    <row r="235" spans="2:97" hidden="1">
      <c r="B235" s="3" t="s">
        <v>477</v>
      </c>
      <c r="C235" s="3" t="s">
        <v>478</v>
      </c>
      <c r="D235" s="3" t="s">
        <v>114</v>
      </c>
      <c r="E235" s="38"/>
      <c r="F235" s="38"/>
      <c r="G235" s="36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8"/>
      <c r="AA235" s="37"/>
      <c r="AB235" s="36"/>
      <c r="AC235" s="37"/>
      <c r="AD235" s="37"/>
      <c r="AE235" s="37"/>
      <c r="AF235" s="37"/>
      <c r="AG235" s="37"/>
      <c r="AH235" s="37"/>
      <c r="AI235" s="37"/>
      <c r="AJ235" s="37"/>
      <c r="AK235" s="37"/>
      <c r="AL235" s="37"/>
      <c r="AM235" s="37"/>
      <c r="AN235" s="37"/>
      <c r="AO235" s="37"/>
      <c r="AP235" s="37"/>
      <c r="AQ235" s="37"/>
      <c r="AR235" s="37"/>
      <c r="AS235" s="37"/>
      <c r="AT235" s="37"/>
      <c r="AU235" s="38"/>
      <c r="AV235" s="37"/>
      <c r="AW235" s="36"/>
      <c r="AX235" s="37"/>
      <c r="AY235" s="37"/>
      <c r="AZ235" s="36"/>
      <c r="BA235" s="37"/>
      <c r="BB235" s="37"/>
      <c r="BC235" s="36"/>
      <c r="BD235" s="37"/>
      <c r="BE235" s="37"/>
      <c r="BF235" s="36"/>
      <c r="BG235" s="37"/>
      <c r="BH235" s="37"/>
      <c r="BI235" s="36"/>
      <c r="BJ235" s="37"/>
      <c r="BK235" s="37"/>
      <c r="BL235" s="36"/>
      <c r="BM235" s="37"/>
      <c r="BN235" s="37"/>
      <c r="BO235" s="36"/>
      <c r="BP235" s="38"/>
      <c r="BQ235" s="37"/>
      <c r="BR235" s="36"/>
      <c r="BS235" s="37"/>
      <c r="BT235" s="37"/>
      <c r="BU235" s="36"/>
      <c r="BV235" s="37"/>
      <c r="BW235" s="37"/>
      <c r="BX235" s="36"/>
      <c r="BY235" s="37"/>
      <c r="BZ235" s="37"/>
      <c r="CA235" s="36"/>
      <c r="CB235" s="37"/>
      <c r="CC235" s="37"/>
      <c r="CD235" s="36"/>
      <c r="CE235" s="37"/>
      <c r="CF235" s="37"/>
      <c r="CG235" s="36"/>
      <c r="CH235" s="37"/>
      <c r="CI235" s="37"/>
      <c r="CJ235" s="36"/>
      <c r="CK235" s="33">
        <f t="shared" si="24"/>
        <v>0</v>
      </c>
      <c r="CL235" s="33">
        <f t="shared" si="24"/>
        <v>0</v>
      </c>
      <c r="CM235" s="33">
        <f t="shared" si="25"/>
        <v>0</v>
      </c>
      <c r="CN235" s="33">
        <f t="shared" si="26"/>
        <v>0</v>
      </c>
      <c r="CO235" s="33">
        <f t="shared" si="27"/>
        <v>0</v>
      </c>
      <c r="CP235" s="34">
        <f t="shared" si="28"/>
        <v>0</v>
      </c>
      <c r="CQ235" s="34">
        <f t="shared" si="29"/>
        <v>0</v>
      </c>
      <c r="CR235" s="34">
        <f t="shared" si="30"/>
        <v>0</v>
      </c>
      <c r="CS235" s="34">
        <f t="shared" si="31"/>
        <v>0</v>
      </c>
    </row>
    <row r="236" spans="2:97" hidden="1">
      <c r="B236" s="3" t="s">
        <v>479</v>
      </c>
      <c r="C236" s="3" t="s">
        <v>480</v>
      </c>
      <c r="D236" s="3" t="s">
        <v>38</v>
      </c>
      <c r="E236" s="38"/>
      <c r="F236" s="38"/>
      <c r="G236" s="38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8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  <c r="AK236" s="37"/>
      <c r="AL236" s="37"/>
      <c r="AM236" s="37"/>
      <c r="AN236" s="37"/>
      <c r="AO236" s="37"/>
      <c r="AP236" s="37"/>
      <c r="AQ236" s="37"/>
      <c r="AR236" s="37"/>
      <c r="AS236" s="37"/>
      <c r="AT236" s="37"/>
      <c r="AU236" s="38"/>
      <c r="AV236" s="37"/>
      <c r="AW236" s="37"/>
      <c r="AX236" s="37"/>
      <c r="AY236" s="37"/>
      <c r="AZ236" s="37"/>
      <c r="BA236" s="37"/>
      <c r="BB236" s="37"/>
      <c r="BC236" s="37"/>
      <c r="BD236" s="37"/>
      <c r="BE236" s="37"/>
      <c r="BF236" s="37"/>
      <c r="BG236" s="37"/>
      <c r="BH236" s="37"/>
      <c r="BI236" s="37"/>
      <c r="BJ236" s="37"/>
      <c r="BK236" s="37"/>
      <c r="BL236" s="37"/>
      <c r="BM236" s="37"/>
      <c r="BN236" s="37"/>
      <c r="BO236" s="37"/>
      <c r="BP236" s="38"/>
      <c r="BQ236" s="37"/>
      <c r="BR236" s="37"/>
      <c r="BS236" s="37"/>
      <c r="BT236" s="37"/>
      <c r="BU236" s="37"/>
      <c r="BV236" s="37"/>
      <c r="BW236" s="37"/>
      <c r="BX236" s="37"/>
      <c r="BY236" s="37"/>
      <c r="BZ236" s="37"/>
      <c r="CA236" s="37"/>
      <c r="CB236" s="37"/>
      <c r="CC236" s="37"/>
      <c r="CD236" s="37"/>
      <c r="CE236" s="37"/>
      <c r="CF236" s="37"/>
      <c r="CG236" s="37"/>
      <c r="CH236" s="37"/>
      <c r="CI236" s="37"/>
      <c r="CJ236" s="37"/>
      <c r="CK236" s="33">
        <f t="shared" si="24"/>
        <v>0</v>
      </c>
      <c r="CL236" s="33">
        <f t="shared" si="24"/>
        <v>0</v>
      </c>
      <c r="CM236" s="33">
        <f t="shared" si="25"/>
        <v>0</v>
      </c>
      <c r="CN236" s="33">
        <f t="shared" si="26"/>
        <v>0</v>
      </c>
      <c r="CO236" s="33">
        <f t="shared" si="27"/>
        <v>0</v>
      </c>
      <c r="CP236" s="34">
        <f t="shared" si="28"/>
        <v>0</v>
      </c>
      <c r="CQ236" s="34">
        <f t="shared" si="29"/>
        <v>0</v>
      </c>
      <c r="CR236" s="34">
        <f t="shared" si="30"/>
        <v>0</v>
      </c>
      <c r="CS236" s="34">
        <f t="shared" si="31"/>
        <v>0</v>
      </c>
    </row>
    <row r="237" spans="2:97" hidden="1">
      <c r="B237" s="3" t="s">
        <v>481</v>
      </c>
      <c r="C237" s="3" t="s">
        <v>482</v>
      </c>
      <c r="D237" s="3" t="s">
        <v>38</v>
      </c>
      <c r="E237" s="38"/>
      <c r="F237" s="38"/>
      <c r="G237" s="38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8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  <c r="AK237" s="37"/>
      <c r="AL237" s="37"/>
      <c r="AM237" s="37"/>
      <c r="AN237" s="37"/>
      <c r="AO237" s="37"/>
      <c r="AP237" s="37"/>
      <c r="AQ237" s="37"/>
      <c r="AR237" s="37"/>
      <c r="AS237" s="37"/>
      <c r="AT237" s="37"/>
      <c r="AU237" s="38"/>
      <c r="AV237" s="37"/>
      <c r="AW237" s="37"/>
      <c r="AX237" s="37"/>
      <c r="AY237" s="37"/>
      <c r="AZ237" s="37"/>
      <c r="BA237" s="37"/>
      <c r="BB237" s="37"/>
      <c r="BC237" s="37"/>
      <c r="BD237" s="37"/>
      <c r="BE237" s="37"/>
      <c r="BF237" s="37"/>
      <c r="BG237" s="37"/>
      <c r="BH237" s="37"/>
      <c r="BI237" s="37"/>
      <c r="BJ237" s="37"/>
      <c r="BK237" s="37"/>
      <c r="BL237" s="37"/>
      <c r="BM237" s="37"/>
      <c r="BN237" s="37"/>
      <c r="BO237" s="37"/>
      <c r="BP237" s="38"/>
      <c r="BQ237" s="37"/>
      <c r="BR237" s="37"/>
      <c r="BS237" s="37"/>
      <c r="BT237" s="37"/>
      <c r="BU237" s="37"/>
      <c r="BV237" s="37"/>
      <c r="BW237" s="37"/>
      <c r="BX237" s="37"/>
      <c r="BY237" s="37"/>
      <c r="BZ237" s="37"/>
      <c r="CA237" s="37"/>
      <c r="CB237" s="37"/>
      <c r="CC237" s="37"/>
      <c r="CD237" s="37"/>
      <c r="CE237" s="37"/>
      <c r="CF237" s="37"/>
      <c r="CG237" s="37"/>
      <c r="CH237" s="37"/>
      <c r="CI237" s="37"/>
      <c r="CJ237" s="37"/>
      <c r="CK237" s="33">
        <f t="shared" si="24"/>
        <v>0</v>
      </c>
      <c r="CL237" s="33">
        <f t="shared" si="24"/>
        <v>0</v>
      </c>
      <c r="CM237" s="33">
        <f t="shared" si="25"/>
        <v>0</v>
      </c>
      <c r="CN237" s="33">
        <f t="shared" si="26"/>
        <v>0</v>
      </c>
      <c r="CO237" s="33">
        <f t="shared" si="27"/>
        <v>0</v>
      </c>
      <c r="CP237" s="34">
        <f t="shared" si="28"/>
        <v>0</v>
      </c>
      <c r="CQ237" s="34">
        <f t="shared" si="29"/>
        <v>0</v>
      </c>
      <c r="CR237" s="34">
        <f t="shared" si="30"/>
        <v>0</v>
      </c>
      <c r="CS237" s="34">
        <f t="shared" si="31"/>
        <v>0</v>
      </c>
    </row>
    <row r="238" spans="2:97" hidden="1">
      <c r="B238" s="3" t="s">
        <v>483</v>
      </c>
      <c r="C238" s="3" t="s">
        <v>484</v>
      </c>
      <c r="D238" s="3" t="s">
        <v>38</v>
      </c>
      <c r="E238" s="38"/>
      <c r="F238" s="38"/>
      <c r="G238" s="38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8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  <c r="AK238" s="37"/>
      <c r="AL238" s="37"/>
      <c r="AM238" s="37"/>
      <c r="AN238" s="37"/>
      <c r="AO238" s="37"/>
      <c r="AP238" s="37"/>
      <c r="AQ238" s="37"/>
      <c r="AR238" s="37"/>
      <c r="AS238" s="37"/>
      <c r="AT238" s="37"/>
      <c r="AU238" s="38"/>
      <c r="AV238" s="37"/>
      <c r="AW238" s="37"/>
      <c r="AX238" s="37"/>
      <c r="AY238" s="37"/>
      <c r="AZ238" s="37"/>
      <c r="BA238" s="37"/>
      <c r="BB238" s="37"/>
      <c r="BC238" s="37"/>
      <c r="BD238" s="37"/>
      <c r="BE238" s="37"/>
      <c r="BF238" s="37"/>
      <c r="BG238" s="37"/>
      <c r="BH238" s="37"/>
      <c r="BI238" s="37"/>
      <c r="BJ238" s="37"/>
      <c r="BK238" s="37"/>
      <c r="BL238" s="37"/>
      <c r="BM238" s="37"/>
      <c r="BN238" s="37"/>
      <c r="BO238" s="37"/>
      <c r="BP238" s="38"/>
      <c r="BQ238" s="37"/>
      <c r="BR238" s="37"/>
      <c r="BS238" s="37"/>
      <c r="BT238" s="37"/>
      <c r="BU238" s="37"/>
      <c r="BV238" s="37"/>
      <c r="BW238" s="37"/>
      <c r="BX238" s="37"/>
      <c r="BY238" s="37"/>
      <c r="BZ238" s="37"/>
      <c r="CA238" s="37"/>
      <c r="CB238" s="37"/>
      <c r="CC238" s="37"/>
      <c r="CD238" s="37"/>
      <c r="CE238" s="37"/>
      <c r="CF238" s="37"/>
      <c r="CG238" s="37"/>
      <c r="CH238" s="37"/>
      <c r="CI238" s="37"/>
      <c r="CJ238" s="37"/>
      <c r="CK238" s="33">
        <f t="shared" si="24"/>
        <v>0</v>
      </c>
      <c r="CL238" s="33">
        <f t="shared" si="24"/>
        <v>0</v>
      </c>
      <c r="CM238" s="33">
        <f t="shared" si="25"/>
        <v>0</v>
      </c>
      <c r="CN238" s="33">
        <f t="shared" si="26"/>
        <v>0</v>
      </c>
      <c r="CO238" s="33">
        <f t="shared" si="27"/>
        <v>0</v>
      </c>
      <c r="CP238" s="34">
        <f t="shared" si="28"/>
        <v>0</v>
      </c>
      <c r="CQ238" s="34">
        <f t="shared" si="29"/>
        <v>0</v>
      </c>
      <c r="CR238" s="34">
        <f t="shared" si="30"/>
        <v>0</v>
      </c>
      <c r="CS238" s="34">
        <f t="shared" si="31"/>
        <v>0</v>
      </c>
    </row>
    <row r="239" spans="2:97" hidden="1">
      <c r="B239" s="3" t="s">
        <v>485</v>
      </c>
      <c r="C239" s="3" t="s">
        <v>486</v>
      </c>
      <c r="D239" s="3" t="s">
        <v>487</v>
      </c>
      <c r="E239" s="38"/>
      <c r="F239" s="38"/>
      <c r="G239" s="38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8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  <c r="AK239" s="37"/>
      <c r="AL239" s="37"/>
      <c r="AM239" s="37"/>
      <c r="AN239" s="37"/>
      <c r="AO239" s="37"/>
      <c r="AP239" s="37"/>
      <c r="AQ239" s="37"/>
      <c r="AR239" s="37"/>
      <c r="AS239" s="37"/>
      <c r="AT239" s="37"/>
      <c r="AU239" s="38"/>
      <c r="AV239" s="37"/>
      <c r="AW239" s="37"/>
      <c r="AX239" s="37"/>
      <c r="AY239" s="37"/>
      <c r="AZ239" s="37"/>
      <c r="BA239" s="37"/>
      <c r="BB239" s="37"/>
      <c r="BC239" s="37"/>
      <c r="BD239" s="37"/>
      <c r="BE239" s="37"/>
      <c r="BF239" s="37"/>
      <c r="BG239" s="37"/>
      <c r="BH239" s="37"/>
      <c r="BI239" s="37"/>
      <c r="BJ239" s="37"/>
      <c r="BK239" s="37"/>
      <c r="BL239" s="37"/>
      <c r="BM239" s="37"/>
      <c r="BN239" s="37"/>
      <c r="BO239" s="37"/>
      <c r="BP239" s="38"/>
      <c r="BQ239" s="37"/>
      <c r="BR239" s="37"/>
      <c r="BS239" s="37"/>
      <c r="BT239" s="37"/>
      <c r="BU239" s="37"/>
      <c r="BV239" s="37"/>
      <c r="BW239" s="37"/>
      <c r="BX239" s="37"/>
      <c r="BY239" s="37"/>
      <c r="BZ239" s="37"/>
      <c r="CA239" s="37"/>
      <c r="CB239" s="37"/>
      <c r="CC239" s="37"/>
      <c r="CD239" s="37"/>
      <c r="CE239" s="37"/>
      <c r="CF239" s="37"/>
      <c r="CG239" s="37"/>
      <c r="CH239" s="37"/>
      <c r="CI239" s="37"/>
      <c r="CJ239" s="37"/>
      <c r="CK239" s="33">
        <f t="shared" si="24"/>
        <v>0</v>
      </c>
      <c r="CL239" s="33">
        <f t="shared" si="24"/>
        <v>0</v>
      </c>
      <c r="CM239" s="33">
        <f t="shared" si="25"/>
        <v>0</v>
      </c>
      <c r="CN239" s="33">
        <f t="shared" si="26"/>
        <v>0</v>
      </c>
      <c r="CO239" s="33">
        <f t="shared" si="27"/>
        <v>0</v>
      </c>
      <c r="CP239" s="34">
        <f t="shared" si="28"/>
        <v>0</v>
      </c>
      <c r="CQ239" s="34">
        <f t="shared" si="29"/>
        <v>0</v>
      </c>
      <c r="CR239" s="34">
        <f t="shared" si="30"/>
        <v>0</v>
      </c>
      <c r="CS239" s="34">
        <f t="shared" si="31"/>
        <v>0</v>
      </c>
    </row>
    <row r="240" spans="2:97" hidden="1">
      <c r="B240" s="3" t="s">
        <v>488</v>
      </c>
      <c r="C240" s="3" t="s">
        <v>489</v>
      </c>
      <c r="D240" s="3" t="s">
        <v>38</v>
      </c>
      <c r="E240" s="38"/>
      <c r="F240" s="38"/>
      <c r="G240" s="38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8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  <c r="AK240" s="37"/>
      <c r="AL240" s="37"/>
      <c r="AM240" s="37"/>
      <c r="AN240" s="37"/>
      <c r="AO240" s="37"/>
      <c r="AP240" s="37"/>
      <c r="AQ240" s="37"/>
      <c r="AR240" s="37"/>
      <c r="AS240" s="37"/>
      <c r="AT240" s="37"/>
      <c r="AU240" s="38"/>
      <c r="AV240" s="37"/>
      <c r="AW240" s="37"/>
      <c r="AX240" s="37"/>
      <c r="AY240" s="37"/>
      <c r="AZ240" s="37"/>
      <c r="BA240" s="37"/>
      <c r="BB240" s="37"/>
      <c r="BC240" s="37"/>
      <c r="BD240" s="37"/>
      <c r="BE240" s="37"/>
      <c r="BF240" s="37"/>
      <c r="BG240" s="37"/>
      <c r="BH240" s="37"/>
      <c r="BI240" s="37"/>
      <c r="BJ240" s="37"/>
      <c r="BK240" s="37"/>
      <c r="BL240" s="37"/>
      <c r="BM240" s="37"/>
      <c r="BN240" s="37"/>
      <c r="BO240" s="37"/>
      <c r="BP240" s="38"/>
      <c r="BQ240" s="37"/>
      <c r="BR240" s="37"/>
      <c r="BS240" s="37"/>
      <c r="BT240" s="37"/>
      <c r="BU240" s="37"/>
      <c r="BV240" s="37"/>
      <c r="BW240" s="37"/>
      <c r="BX240" s="37"/>
      <c r="BY240" s="37"/>
      <c r="BZ240" s="37"/>
      <c r="CA240" s="37"/>
      <c r="CB240" s="37"/>
      <c r="CC240" s="37"/>
      <c r="CD240" s="37"/>
      <c r="CE240" s="37"/>
      <c r="CF240" s="37"/>
      <c r="CG240" s="37"/>
      <c r="CH240" s="37"/>
      <c r="CI240" s="37"/>
      <c r="CJ240" s="37"/>
      <c r="CK240" s="33">
        <f t="shared" si="24"/>
        <v>0</v>
      </c>
      <c r="CL240" s="33">
        <f t="shared" si="24"/>
        <v>0</v>
      </c>
      <c r="CM240" s="33">
        <f t="shared" si="25"/>
        <v>0</v>
      </c>
      <c r="CN240" s="33">
        <f t="shared" si="26"/>
        <v>0</v>
      </c>
      <c r="CO240" s="33">
        <f t="shared" si="27"/>
        <v>0</v>
      </c>
      <c r="CP240" s="34">
        <f t="shared" si="28"/>
        <v>0</v>
      </c>
      <c r="CQ240" s="34">
        <f t="shared" si="29"/>
        <v>0</v>
      </c>
      <c r="CR240" s="34">
        <f t="shared" si="30"/>
        <v>0</v>
      </c>
      <c r="CS240" s="34">
        <f t="shared" si="31"/>
        <v>0</v>
      </c>
    </row>
    <row r="241" spans="2:97" hidden="1">
      <c r="B241" s="3" t="s">
        <v>490</v>
      </c>
      <c r="C241" s="3" t="s">
        <v>491</v>
      </c>
      <c r="D241" s="3" t="s">
        <v>487</v>
      </c>
      <c r="E241" s="38"/>
      <c r="F241" s="38"/>
      <c r="G241" s="38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8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  <c r="AK241" s="37"/>
      <c r="AL241" s="37"/>
      <c r="AM241" s="37"/>
      <c r="AN241" s="37"/>
      <c r="AO241" s="37"/>
      <c r="AP241" s="37"/>
      <c r="AQ241" s="37"/>
      <c r="AR241" s="37"/>
      <c r="AS241" s="37"/>
      <c r="AT241" s="37"/>
      <c r="AU241" s="38"/>
      <c r="AV241" s="37"/>
      <c r="AW241" s="37"/>
      <c r="AX241" s="37"/>
      <c r="AY241" s="37"/>
      <c r="AZ241" s="37"/>
      <c r="BA241" s="37"/>
      <c r="BB241" s="37"/>
      <c r="BC241" s="37"/>
      <c r="BD241" s="37"/>
      <c r="BE241" s="37"/>
      <c r="BF241" s="37"/>
      <c r="BG241" s="37"/>
      <c r="BH241" s="37"/>
      <c r="BI241" s="37"/>
      <c r="BJ241" s="37"/>
      <c r="BK241" s="37"/>
      <c r="BL241" s="37"/>
      <c r="BM241" s="37"/>
      <c r="BN241" s="37"/>
      <c r="BO241" s="37"/>
      <c r="BP241" s="38"/>
      <c r="BQ241" s="37"/>
      <c r="BR241" s="37"/>
      <c r="BS241" s="37"/>
      <c r="BT241" s="37"/>
      <c r="BU241" s="37"/>
      <c r="BV241" s="37"/>
      <c r="BW241" s="37"/>
      <c r="BX241" s="37"/>
      <c r="BY241" s="37"/>
      <c r="BZ241" s="37"/>
      <c r="CA241" s="37"/>
      <c r="CB241" s="37"/>
      <c r="CC241" s="37"/>
      <c r="CD241" s="37"/>
      <c r="CE241" s="37"/>
      <c r="CF241" s="37"/>
      <c r="CG241" s="37"/>
      <c r="CH241" s="37"/>
      <c r="CI241" s="37"/>
      <c r="CJ241" s="37"/>
      <c r="CK241" s="33">
        <f t="shared" si="24"/>
        <v>0</v>
      </c>
      <c r="CL241" s="33">
        <f t="shared" si="24"/>
        <v>0</v>
      </c>
      <c r="CM241" s="33">
        <f t="shared" si="25"/>
        <v>0</v>
      </c>
      <c r="CN241" s="33">
        <f t="shared" si="26"/>
        <v>0</v>
      </c>
      <c r="CO241" s="33">
        <f t="shared" si="27"/>
        <v>0</v>
      </c>
      <c r="CP241" s="34">
        <f t="shared" si="28"/>
        <v>0</v>
      </c>
      <c r="CQ241" s="34">
        <f t="shared" si="29"/>
        <v>0</v>
      </c>
      <c r="CR241" s="34">
        <f t="shared" si="30"/>
        <v>0</v>
      </c>
      <c r="CS241" s="34">
        <f t="shared" si="31"/>
        <v>0</v>
      </c>
    </row>
    <row r="242" spans="2:97" hidden="1">
      <c r="B242" s="3" t="s">
        <v>492</v>
      </c>
      <c r="C242" s="3" t="s">
        <v>493</v>
      </c>
      <c r="D242" s="3" t="s">
        <v>38</v>
      </c>
      <c r="E242" s="38"/>
      <c r="F242" s="38"/>
      <c r="G242" s="38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8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  <c r="AK242" s="37"/>
      <c r="AL242" s="37"/>
      <c r="AM242" s="37"/>
      <c r="AN242" s="37"/>
      <c r="AO242" s="37"/>
      <c r="AP242" s="37"/>
      <c r="AQ242" s="37"/>
      <c r="AR242" s="37"/>
      <c r="AS242" s="37"/>
      <c r="AT242" s="37"/>
      <c r="AU242" s="38"/>
      <c r="AV242" s="37"/>
      <c r="AW242" s="37"/>
      <c r="AX242" s="37"/>
      <c r="AY242" s="37"/>
      <c r="AZ242" s="37"/>
      <c r="BA242" s="37"/>
      <c r="BB242" s="37"/>
      <c r="BC242" s="37"/>
      <c r="BD242" s="37"/>
      <c r="BE242" s="37"/>
      <c r="BF242" s="37"/>
      <c r="BG242" s="37"/>
      <c r="BH242" s="37"/>
      <c r="BI242" s="37"/>
      <c r="BJ242" s="37"/>
      <c r="BK242" s="37"/>
      <c r="BL242" s="37"/>
      <c r="BM242" s="37"/>
      <c r="BN242" s="37"/>
      <c r="BO242" s="37"/>
      <c r="BP242" s="38"/>
      <c r="BQ242" s="37"/>
      <c r="BR242" s="37"/>
      <c r="BS242" s="37"/>
      <c r="BT242" s="37"/>
      <c r="BU242" s="37"/>
      <c r="BV242" s="37"/>
      <c r="BW242" s="37"/>
      <c r="BX242" s="37"/>
      <c r="BY242" s="37"/>
      <c r="BZ242" s="37"/>
      <c r="CA242" s="37"/>
      <c r="CB242" s="37"/>
      <c r="CC242" s="37"/>
      <c r="CD242" s="37"/>
      <c r="CE242" s="37"/>
      <c r="CF242" s="37"/>
      <c r="CG242" s="37"/>
      <c r="CH242" s="37"/>
      <c r="CI242" s="37"/>
      <c r="CJ242" s="37"/>
      <c r="CK242" s="33">
        <f t="shared" si="24"/>
        <v>0</v>
      </c>
      <c r="CL242" s="33">
        <f t="shared" si="24"/>
        <v>0</v>
      </c>
      <c r="CM242" s="33">
        <f t="shared" si="25"/>
        <v>0</v>
      </c>
      <c r="CN242" s="33">
        <f t="shared" si="26"/>
        <v>0</v>
      </c>
      <c r="CO242" s="33">
        <f t="shared" si="27"/>
        <v>0</v>
      </c>
      <c r="CP242" s="34">
        <f t="shared" si="28"/>
        <v>0</v>
      </c>
      <c r="CQ242" s="34">
        <f t="shared" si="29"/>
        <v>0</v>
      </c>
      <c r="CR242" s="34">
        <f t="shared" si="30"/>
        <v>0</v>
      </c>
      <c r="CS242" s="34">
        <f t="shared" si="31"/>
        <v>0</v>
      </c>
    </row>
    <row r="243" spans="2:97" hidden="1">
      <c r="B243" s="3" t="s">
        <v>494</v>
      </c>
      <c r="C243" s="3" t="s">
        <v>495</v>
      </c>
      <c r="D243" s="3" t="s">
        <v>201</v>
      </c>
      <c r="E243" s="38"/>
      <c r="F243" s="38"/>
      <c r="G243" s="38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8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  <c r="AK243" s="37"/>
      <c r="AL243" s="37"/>
      <c r="AM243" s="37"/>
      <c r="AN243" s="37"/>
      <c r="AO243" s="37"/>
      <c r="AP243" s="37"/>
      <c r="AQ243" s="37"/>
      <c r="AR243" s="37"/>
      <c r="AS243" s="37"/>
      <c r="AT243" s="37"/>
      <c r="AU243" s="38"/>
      <c r="AV243" s="37"/>
      <c r="AW243" s="37"/>
      <c r="AX243" s="37"/>
      <c r="AY243" s="37"/>
      <c r="AZ243" s="37"/>
      <c r="BA243" s="37"/>
      <c r="BB243" s="37"/>
      <c r="BC243" s="37"/>
      <c r="BD243" s="37"/>
      <c r="BE243" s="37"/>
      <c r="BF243" s="37"/>
      <c r="BG243" s="37"/>
      <c r="BH243" s="37"/>
      <c r="BI243" s="37"/>
      <c r="BJ243" s="37"/>
      <c r="BK243" s="37"/>
      <c r="BL243" s="37"/>
      <c r="BM243" s="37"/>
      <c r="BN243" s="37"/>
      <c r="BO243" s="37"/>
      <c r="BP243" s="38"/>
      <c r="BQ243" s="37"/>
      <c r="BR243" s="37"/>
      <c r="BS243" s="37"/>
      <c r="BT243" s="37"/>
      <c r="BU243" s="37"/>
      <c r="BV243" s="37"/>
      <c r="BW243" s="37"/>
      <c r="BX243" s="37"/>
      <c r="BY243" s="37"/>
      <c r="BZ243" s="37"/>
      <c r="CA243" s="37"/>
      <c r="CB243" s="37"/>
      <c r="CC243" s="37"/>
      <c r="CD243" s="37"/>
      <c r="CE243" s="37"/>
      <c r="CF243" s="37"/>
      <c r="CG243" s="37"/>
      <c r="CH243" s="37"/>
      <c r="CI243" s="37"/>
      <c r="CJ243" s="37"/>
      <c r="CK243" s="33">
        <f t="shared" si="24"/>
        <v>0</v>
      </c>
      <c r="CL243" s="33">
        <f t="shared" si="24"/>
        <v>0</v>
      </c>
      <c r="CM243" s="33">
        <f t="shared" si="25"/>
        <v>0</v>
      </c>
      <c r="CN243" s="33">
        <f t="shared" si="26"/>
        <v>0</v>
      </c>
      <c r="CO243" s="33">
        <f t="shared" si="27"/>
        <v>0</v>
      </c>
      <c r="CP243" s="34">
        <f t="shared" si="28"/>
        <v>0</v>
      </c>
      <c r="CQ243" s="34">
        <f t="shared" si="29"/>
        <v>0</v>
      </c>
      <c r="CR243" s="34">
        <f t="shared" si="30"/>
        <v>0</v>
      </c>
      <c r="CS243" s="34">
        <f t="shared" si="31"/>
        <v>0</v>
      </c>
    </row>
    <row r="244" spans="2:97" hidden="1">
      <c r="B244" s="3" t="s">
        <v>496</v>
      </c>
      <c r="C244" s="3" t="s">
        <v>497</v>
      </c>
      <c r="D244" s="3" t="s">
        <v>38</v>
      </c>
      <c r="E244" s="38"/>
      <c r="F244" s="38"/>
      <c r="G244" s="38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8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  <c r="AK244" s="37"/>
      <c r="AL244" s="37"/>
      <c r="AM244" s="37"/>
      <c r="AN244" s="37"/>
      <c r="AO244" s="37"/>
      <c r="AP244" s="37"/>
      <c r="AQ244" s="37"/>
      <c r="AR244" s="37"/>
      <c r="AS244" s="37"/>
      <c r="AT244" s="37"/>
      <c r="AU244" s="38"/>
      <c r="AV244" s="37"/>
      <c r="AW244" s="37"/>
      <c r="AX244" s="37"/>
      <c r="AY244" s="37"/>
      <c r="AZ244" s="37"/>
      <c r="BA244" s="37"/>
      <c r="BB244" s="37"/>
      <c r="BC244" s="37"/>
      <c r="BD244" s="37"/>
      <c r="BE244" s="37"/>
      <c r="BF244" s="37"/>
      <c r="BG244" s="37"/>
      <c r="BH244" s="37"/>
      <c r="BI244" s="37"/>
      <c r="BJ244" s="37"/>
      <c r="BK244" s="37"/>
      <c r="BL244" s="37"/>
      <c r="BM244" s="37"/>
      <c r="BN244" s="37"/>
      <c r="BO244" s="37"/>
      <c r="BP244" s="38"/>
      <c r="BQ244" s="37"/>
      <c r="BR244" s="37"/>
      <c r="BS244" s="37"/>
      <c r="BT244" s="37"/>
      <c r="BU244" s="37"/>
      <c r="BV244" s="37"/>
      <c r="BW244" s="37"/>
      <c r="BX244" s="37"/>
      <c r="BY244" s="37"/>
      <c r="BZ244" s="37"/>
      <c r="CA244" s="37"/>
      <c r="CB244" s="37"/>
      <c r="CC244" s="37"/>
      <c r="CD244" s="37"/>
      <c r="CE244" s="37"/>
      <c r="CF244" s="37"/>
      <c r="CG244" s="37"/>
      <c r="CH244" s="37"/>
      <c r="CI244" s="37"/>
      <c r="CJ244" s="37"/>
      <c r="CK244" s="33">
        <f t="shared" si="24"/>
        <v>0</v>
      </c>
      <c r="CL244" s="33">
        <f t="shared" si="24"/>
        <v>0</v>
      </c>
      <c r="CM244" s="33">
        <f t="shared" si="25"/>
        <v>0</v>
      </c>
      <c r="CN244" s="33">
        <f t="shared" si="26"/>
        <v>0</v>
      </c>
      <c r="CO244" s="33">
        <f t="shared" si="27"/>
        <v>0</v>
      </c>
      <c r="CP244" s="34">
        <f t="shared" si="28"/>
        <v>0</v>
      </c>
      <c r="CQ244" s="34">
        <f t="shared" si="29"/>
        <v>0</v>
      </c>
      <c r="CR244" s="34">
        <f t="shared" si="30"/>
        <v>0</v>
      </c>
      <c r="CS244" s="34">
        <f t="shared" si="31"/>
        <v>0</v>
      </c>
    </row>
    <row r="245" spans="2:97" hidden="1">
      <c r="B245" s="3" t="s">
        <v>498</v>
      </c>
      <c r="C245" s="3" t="s">
        <v>499</v>
      </c>
      <c r="D245" s="3" t="s">
        <v>38</v>
      </c>
      <c r="E245" s="38"/>
      <c r="F245" s="38"/>
      <c r="G245" s="38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8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  <c r="AK245" s="37"/>
      <c r="AL245" s="37"/>
      <c r="AM245" s="37"/>
      <c r="AN245" s="37"/>
      <c r="AO245" s="37"/>
      <c r="AP245" s="37"/>
      <c r="AQ245" s="37"/>
      <c r="AR245" s="37"/>
      <c r="AS245" s="37"/>
      <c r="AT245" s="37"/>
      <c r="AU245" s="38"/>
      <c r="AV245" s="37"/>
      <c r="AW245" s="37"/>
      <c r="AX245" s="37"/>
      <c r="AY245" s="37"/>
      <c r="AZ245" s="37"/>
      <c r="BA245" s="37"/>
      <c r="BB245" s="37"/>
      <c r="BC245" s="37"/>
      <c r="BD245" s="37"/>
      <c r="BE245" s="37"/>
      <c r="BF245" s="37"/>
      <c r="BG245" s="37"/>
      <c r="BH245" s="37"/>
      <c r="BI245" s="37"/>
      <c r="BJ245" s="37"/>
      <c r="BK245" s="37"/>
      <c r="BL245" s="37"/>
      <c r="BM245" s="37"/>
      <c r="BN245" s="37"/>
      <c r="BO245" s="37"/>
      <c r="BP245" s="38"/>
      <c r="BQ245" s="37"/>
      <c r="BR245" s="37"/>
      <c r="BS245" s="37"/>
      <c r="BT245" s="37"/>
      <c r="BU245" s="37"/>
      <c r="BV245" s="37"/>
      <c r="BW245" s="37"/>
      <c r="BX245" s="37"/>
      <c r="BY245" s="37"/>
      <c r="BZ245" s="37"/>
      <c r="CA245" s="37"/>
      <c r="CB245" s="37"/>
      <c r="CC245" s="37"/>
      <c r="CD245" s="37"/>
      <c r="CE245" s="37"/>
      <c r="CF245" s="37"/>
      <c r="CG245" s="37"/>
      <c r="CH245" s="37"/>
      <c r="CI245" s="37"/>
      <c r="CJ245" s="37"/>
      <c r="CK245" s="33">
        <f t="shared" si="24"/>
        <v>0</v>
      </c>
      <c r="CL245" s="33">
        <f t="shared" si="24"/>
        <v>0</v>
      </c>
      <c r="CM245" s="33">
        <f t="shared" si="25"/>
        <v>0</v>
      </c>
      <c r="CN245" s="33">
        <f t="shared" si="26"/>
        <v>0</v>
      </c>
      <c r="CO245" s="33">
        <f t="shared" si="27"/>
        <v>0</v>
      </c>
      <c r="CP245" s="34">
        <f t="shared" si="28"/>
        <v>0</v>
      </c>
      <c r="CQ245" s="34">
        <f t="shared" si="29"/>
        <v>0</v>
      </c>
      <c r="CR245" s="34">
        <f t="shared" si="30"/>
        <v>0</v>
      </c>
      <c r="CS245" s="34">
        <f t="shared" si="31"/>
        <v>0</v>
      </c>
    </row>
    <row r="246" spans="2:97" hidden="1">
      <c r="B246" s="3" t="s">
        <v>500</v>
      </c>
      <c r="C246" s="3" t="s">
        <v>501</v>
      </c>
      <c r="D246" s="3" t="s">
        <v>38</v>
      </c>
      <c r="E246" s="38"/>
      <c r="F246" s="38"/>
      <c r="G246" s="38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8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  <c r="AK246" s="37"/>
      <c r="AL246" s="37"/>
      <c r="AM246" s="37"/>
      <c r="AN246" s="37"/>
      <c r="AO246" s="37"/>
      <c r="AP246" s="37"/>
      <c r="AQ246" s="37"/>
      <c r="AR246" s="37"/>
      <c r="AS246" s="37"/>
      <c r="AT246" s="37"/>
      <c r="AU246" s="38"/>
      <c r="AV246" s="37"/>
      <c r="AW246" s="37"/>
      <c r="AX246" s="37"/>
      <c r="AY246" s="37"/>
      <c r="AZ246" s="37"/>
      <c r="BA246" s="37"/>
      <c r="BB246" s="37"/>
      <c r="BC246" s="37"/>
      <c r="BD246" s="37"/>
      <c r="BE246" s="37"/>
      <c r="BF246" s="37"/>
      <c r="BG246" s="37"/>
      <c r="BH246" s="37"/>
      <c r="BI246" s="37"/>
      <c r="BJ246" s="37"/>
      <c r="BK246" s="37"/>
      <c r="BL246" s="37"/>
      <c r="BM246" s="37"/>
      <c r="BN246" s="37"/>
      <c r="BO246" s="37"/>
      <c r="BP246" s="38"/>
      <c r="BQ246" s="37"/>
      <c r="BR246" s="37"/>
      <c r="BS246" s="37"/>
      <c r="BT246" s="37"/>
      <c r="BU246" s="37"/>
      <c r="BV246" s="37"/>
      <c r="BW246" s="37"/>
      <c r="BX246" s="37"/>
      <c r="BY246" s="37"/>
      <c r="BZ246" s="37"/>
      <c r="CA246" s="37"/>
      <c r="CB246" s="37"/>
      <c r="CC246" s="37"/>
      <c r="CD246" s="37"/>
      <c r="CE246" s="37"/>
      <c r="CF246" s="37"/>
      <c r="CG246" s="37"/>
      <c r="CH246" s="37"/>
      <c r="CI246" s="37"/>
      <c r="CJ246" s="37"/>
      <c r="CK246" s="33">
        <f t="shared" si="24"/>
        <v>0</v>
      </c>
      <c r="CL246" s="33">
        <f t="shared" si="24"/>
        <v>0</v>
      </c>
      <c r="CM246" s="33">
        <f t="shared" si="25"/>
        <v>0</v>
      </c>
      <c r="CN246" s="33">
        <f t="shared" si="26"/>
        <v>0</v>
      </c>
      <c r="CO246" s="33">
        <f t="shared" si="27"/>
        <v>0</v>
      </c>
      <c r="CP246" s="34">
        <f t="shared" si="28"/>
        <v>0</v>
      </c>
      <c r="CQ246" s="34">
        <f t="shared" si="29"/>
        <v>0</v>
      </c>
      <c r="CR246" s="34">
        <f t="shared" si="30"/>
        <v>0</v>
      </c>
      <c r="CS246" s="34">
        <f t="shared" si="31"/>
        <v>0</v>
      </c>
    </row>
    <row r="247" spans="2:97" hidden="1">
      <c r="B247" s="3" t="s">
        <v>502</v>
      </c>
      <c r="C247" s="3" t="s">
        <v>503</v>
      </c>
      <c r="D247" s="3" t="s">
        <v>38</v>
      </c>
      <c r="E247" s="38"/>
      <c r="F247" s="38"/>
      <c r="G247" s="38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8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  <c r="AK247" s="37"/>
      <c r="AL247" s="37"/>
      <c r="AM247" s="37"/>
      <c r="AN247" s="37"/>
      <c r="AO247" s="37"/>
      <c r="AP247" s="37"/>
      <c r="AQ247" s="37"/>
      <c r="AR247" s="37"/>
      <c r="AS247" s="37"/>
      <c r="AT247" s="37"/>
      <c r="AU247" s="38"/>
      <c r="AV247" s="37"/>
      <c r="AW247" s="37"/>
      <c r="AX247" s="37"/>
      <c r="AY247" s="37"/>
      <c r="AZ247" s="37"/>
      <c r="BA247" s="37"/>
      <c r="BB247" s="37"/>
      <c r="BC247" s="37"/>
      <c r="BD247" s="37"/>
      <c r="BE247" s="37"/>
      <c r="BF247" s="37"/>
      <c r="BG247" s="37"/>
      <c r="BH247" s="37"/>
      <c r="BI247" s="37"/>
      <c r="BJ247" s="37"/>
      <c r="BK247" s="37"/>
      <c r="BL247" s="37"/>
      <c r="BM247" s="37"/>
      <c r="BN247" s="37"/>
      <c r="BO247" s="37"/>
      <c r="BP247" s="38"/>
      <c r="BQ247" s="37"/>
      <c r="BR247" s="37"/>
      <c r="BS247" s="37"/>
      <c r="BT247" s="37"/>
      <c r="BU247" s="37"/>
      <c r="BV247" s="37"/>
      <c r="BW247" s="37"/>
      <c r="BX247" s="37"/>
      <c r="BY247" s="37"/>
      <c r="BZ247" s="37"/>
      <c r="CA247" s="37"/>
      <c r="CB247" s="37"/>
      <c r="CC247" s="37"/>
      <c r="CD247" s="37"/>
      <c r="CE247" s="37"/>
      <c r="CF247" s="37"/>
      <c r="CG247" s="37"/>
      <c r="CH247" s="37"/>
      <c r="CI247" s="37"/>
      <c r="CJ247" s="37"/>
      <c r="CK247" s="33">
        <f t="shared" si="24"/>
        <v>0</v>
      </c>
      <c r="CL247" s="33">
        <f t="shared" si="24"/>
        <v>0</v>
      </c>
      <c r="CM247" s="33">
        <f t="shared" si="25"/>
        <v>0</v>
      </c>
      <c r="CN247" s="33">
        <f t="shared" si="26"/>
        <v>0</v>
      </c>
      <c r="CO247" s="33">
        <f t="shared" si="27"/>
        <v>0</v>
      </c>
      <c r="CP247" s="34">
        <f t="shared" si="28"/>
        <v>0</v>
      </c>
      <c r="CQ247" s="34">
        <f t="shared" si="29"/>
        <v>0</v>
      </c>
      <c r="CR247" s="34">
        <f t="shared" si="30"/>
        <v>0</v>
      </c>
      <c r="CS247" s="34">
        <f t="shared" si="31"/>
        <v>0</v>
      </c>
    </row>
    <row r="248" spans="2:97" hidden="1">
      <c r="B248" s="3" t="s">
        <v>504</v>
      </c>
      <c r="C248" s="3" t="s">
        <v>505</v>
      </c>
      <c r="D248" s="3" t="s">
        <v>38</v>
      </c>
      <c r="E248" s="38"/>
      <c r="F248" s="38"/>
      <c r="G248" s="38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8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  <c r="AK248" s="37"/>
      <c r="AL248" s="37"/>
      <c r="AM248" s="37"/>
      <c r="AN248" s="37"/>
      <c r="AO248" s="37"/>
      <c r="AP248" s="37"/>
      <c r="AQ248" s="37"/>
      <c r="AR248" s="37"/>
      <c r="AS248" s="37"/>
      <c r="AT248" s="37"/>
      <c r="AU248" s="38"/>
      <c r="AV248" s="37"/>
      <c r="AW248" s="37"/>
      <c r="AX248" s="37"/>
      <c r="AY248" s="37"/>
      <c r="AZ248" s="37"/>
      <c r="BA248" s="37"/>
      <c r="BB248" s="37"/>
      <c r="BC248" s="37"/>
      <c r="BD248" s="37"/>
      <c r="BE248" s="37"/>
      <c r="BF248" s="37"/>
      <c r="BG248" s="37"/>
      <c r="BH248" s="37"/>
      <c r="BI248" s="37"/>
      <c r="BJ248" s="37"/>
      <c r="BK248" s="37"/>
      <c r="BL248" s="37"/>
      <c r="BM248" s="37"/>
      <c r="BN248" s="37"/>
      <c r="BO248" s="37"/>
      <c r="BP248" s="38"/>
      <c r="BQ248" s="37"/>
      <c r="BR248" s="37"/>
      <c r="BS248" s="37"/>
      <c r="BT248" s="37"/>
      <c r="BU248" s="37"/>
      <c r="BV248" s="37"/>
      <c r="BW248" s="37"/>
      <c r="BX248" s="37"/>
      <c r="BY248" s="37"/>
      <c r="BZ248" s="37"/>
      <c r="CA248" s="37"/>
      <c r="CB248" s="37"/>
      <c r="CC248" s="37"/>
      <c r="CD248" s="37"/>
      <c r="CE248" s="37"/>
      <c r="CF248" s="37"/>
      <c r="CG248" s="37"/>
      <c r="CH248" s="37"/>
      <c r="CI248" s="37"/>
      <c r="CJ248" s="37"/>
      <c r="CK248" s="33">
        <f t="shared" si="24"/>
        <v>0</v>
      </c>
      <c r="CL248" s="33">
        <f t="shared" si="24"/>
        <v>0</v>
      </c>
      <c r="CM248" s="33">
        <f t="shared" si="25"/>
        <v>0</v>
      </c>
      <c r="CN248" s="33">
        <f t="shared" si="26"/>
        <v>0</v>
      </c>
      <c r="CO248" s="33">
        <f t="shared" si="27"/>
        <v>0</v>
      </c>
      <c r="CP248" s="34">
        <f t="shared" si="28"/>
        <v>0</v>
      </c>
      <c r="CQ248" s="34">
        <f t="shared" si="29"/>
        <v>0</v>
      </c>
      <c r="CR248" s="34">
        <f t="shared" si="30"/>
        <v>0</v>
      </c>
      <c r="CS248" s="34">
        <f t="shared" si="31"/>
        <v>0</v>
      </c>
    </row>
    <row r="249" spans="2:97" hidden="1">
      <c r="B249" s="3" t="s">
        <v>506</v>
      </c>
      <c r="C249" s="3" t="s">
        <v>507</v>
      </c>
      <c r="D249" s="3" t="s">
        <v>38</v>
      </c>
      <c r="E249" s="38"/>
      <c r="F249" s="38"/>
      <c r="G249" s="38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8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  <c r="AK249" s="37"/>
      <c r="AL249" s="37"/>
      <c r="AM249" s="37"/>
      <c r="AN249" s="37"/>
      <c r="AO249" s="37"/>
      <c r="AP249" s="37"/>
      <c r="AQ249" s="37"/>
      <c r="AR249" s="37"/>
      <c r="AS249" s="37"/>
      <c r="AT249" s="37"/>
      <c r="AU249" s="38"/>
      <c r="AV249" s="37"/>
      <c r="AW249" s="37"/>
      <c r="AX249" s="37"/>
      <c r="AY249" s="37"/>
      <c r="AZ249" s="37"/>
      <c r="BA249" s="37"/>
      <c r="BB249" s="37"/>
      <c r="BC249" s="37"/>
      <c r="BD249" s="37"/>
      <c r="BE249" s="37"/>
      <c r="BF249" s="37"/>
      <c r="BG249" s="37"/>
      <c r="BH249" s="37"/>
      <c r="BI249" s="37"/>
      <c r="BJ249" s="37"/>
      <c r="BK249" s="37"/>
      <c r="BL249" s="37"/>
      <c r="BM249" s="37"/>
      <c r="BN249" s="37"/>
      <c r="BO249" s="37"/>
      <c r="BP249" s="38"/>
      <c r="BQ249" s="37"/>
      <c r="BR249" s="37"/>
      <c r="BS249" s="37"/>
      <c r="BT249" s="37"/>
      <c r="BU249" s="37"/>
      <c r="BV249" s="37"/>
      <c r="BW249" s="37"/>
      <c r="BX249" s="37"/>
      <c r="BY249" s="37"/>
      <c r="BZ249" s="37"/>
      <c r="CA249" s="37"/>
      <c r="CB249" s="37"/>
      <c r="CC249" s="37"/>
      <c r="CD249" s="37"/>
      <c r="CE249" s="37"/>
      <c r="CF249" s="37"/>
      <c r="CG249" s="37"/>
      <c r="CH249" s="37"/>
      <c r="CI249" s="37"/>
      <c r="CJ249" s="37"/>
      <c r="CK249" s="33">
        <f t="shared" si="24"/>
        <v>0</v>
      </c>
      <c r="CL249" s="33">
        <f t="shared" si="24"/>
        <v>0</v>
      </c>
      <c r="CM249" s="33">
        <f t="shared" si="25"/>
        <v>0</v>
      </c>
      <c r="CN249" s="33">
        <f t="shared" si="26"/>
        <v>0</v>
      </c>
      <c r="CO249" s="33">
        <f t="shared" si="27"/>
        <v>0</v>
      </c>
      <c r="CP249" s="34">
        <f t="shared" si="28"/>
        <v>0</v>
      </c>
      <c r="CQ249" s="34">
        <f t="shared" si="29"/>
        <v>0</v>
      </c>
      <c r="CR249" s="34">
        <f t="shared" si="30"/>
        <v>0</v>
      </c>
      <c r="CS249" s="34">
        <f t="shared" si="31"/>
        <v>0</v>
      </c>
    </row>
    <row r="250" spans="2:97" hidden="1">
      <c r="B250" s="3" t="s">
        <v>508</v>
      </c>
      <c r="C250" s="3" t="s">
        <v>509</v>
      </c>
      <c r="D250" s="3" t="s">
        <v>183</v>
      </c>
      <c r="E250" s="38"/>
      <c r="F250" s="38"/>
      <c r="G250" s="38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8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  <c r="AL250" s="37"/>
      <c r="AM250" s="37"/>
      <c r="AN250" s="37"/>
      <c r="AO250" s="37"/>
      <c r="AP250" s="37"/>
      <c r="AQ250" s="37"/>
      <c r="AR250" s="37"/>
      <c r="AS250" s="37"/>
      <c r="AT250" s="37"/>
      <c r="AU250" s="38"/>
      <c r="AV250" s="37"/>
      <c r="AW250" s="37"/>
      <c r="AX250" s="37"/>
      <c r="AY250" s="37"/>
      <c r="AZ250" s="37"/>
      <c r="BA250" s="37"/>
      <c r="BB250" s="37"/>
      <c r="BC250" s="37"/>
      <c r="BD250" s="37"/>
      <c r="BE250" s="37"/>
      <c r="BF250" s="37"/>
      <c r="BG250" s="37"/>
      <c r="BH250" s="37"/>
      <c r="BI250" s="37"/>
      <c r="BJ250" s="37"/>
      <c r="BK250" s="37"/>
      <c r="BL250" s="37"/>
      <c r="BM250" s="37"/>
      <c r="BN250" s="37"/>
      <c r="BO250" s="37"/>
      <c r="BP250" s="38"/>
      <c r="BQ250" s="37"/>
      <c r="BR250" s="37"/>
      <c r="BS250" s="37"/>
      <c r="BT250" s="37"/>
      <c r="BU250" s="37"/>
      <c r="BV250" s="37"/>
      <c r="BW250" s="37"/>
      <c r="BX250" s="37"/>
      <c r="BY250" s="37"/>
      <c r="BZ250" s="37"/>
      <c r="CA250" s="37"/>
      <c r="CB250" s="37"/>
      <c r="CC250" s="37"/>
      <c r="CD250" s="37"/>
      <c r="CE250" s="37"/>
      <c r="CF250" s="37"/>
      <c r="CG250" s="37"/>
      <c r="CH250" s="37"/>
      <c r="CI250" s="37"/>
      <c r="CJ250" s="37"/>
      <c r="CK250" s="33">
        <f t="shared" si="24"/>
        <v>0</v>
      </c>
      <c r="CL250" s="33">
        <f t="shared" si="24"/>
        <v>0</v>
      </c>
      <c r="CM250" s="33">
        <f t="shared" si="25"/>
        <v>0</v>
      </c>
      <c r="CN250" s="33">
        <f t="shared" si="26"/>
        <v>0</v>
      </c>
      <c r="CO250" s="33">
        <f t="shared" si="27"/>
        <v>0</v>
      </c>
      <c r="CP250" s="34">
        <f t="shared" si="28"/>
        <v>0</v>
      </c>
      <c r="CQ250" s="34">
        <f t="shared" si="29"/>
        <v>0</v>
      </c>
      <c r="CR250" s="34">
        <f t="shared" si="30"/>
        <v>0</v>
      </c>
      <c r="CS250" s="34">
        <f t="shared" si="31"/>
        <v>0</v>
      </c>
    </row>
    <row r="251" spans="2:97" hidden="1">
      <c r="B251" s="3" t="s">
        <v>510</v>
      </c>
      <c r="C251" s="3" t="s">
        <v>511</v>
      </c>
      <c r="D251" s="3" t="s">
        <v>38</v>
      </c>
      <c r="E251" s="38"/>
      <c r="F251" s="38"/>
      <c r="G251" s="38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8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  <c r="AK251" s="37"/>
      <c r="AL251" s="37"/>
      <c r="AM251" s="37"/>
      <c r="AN251" s="37"/>
      <c r="AO251" s="37"/>
      <c r="AP251" s="37"/>
      <c r="AQ251" s="37"/>
      <c r="AR251" s="37"/>
      <c r="AS251" s="37"/>
      <c r="AT251" s="37"/>
      <c r="AU251" s="38"/>
      <c r="AV251" s="37"/>
      <c r="AW251" s="37"/>
      <c r="AX251" s="37"/>
      <c r="AY251" s="37"/>
      <c r="AZ251" s="37"/>
      <c r="BA251" s="37"/>
      <c r="BB251" s="37"/>
      <c r="BC251" s="37"/>
      <c r="BD251" s="37"/>
      <c r="BE251" s="37"/>
      <c r="BF251" s="37"/>
      <c r="BG251" s="37"/>
      <c r="BH251" s="37"/>
      <c r="BI251" s="37"/>
      <c r="BJ251" s="37"/>
      <c r="BK251" s="37"/>
      <c r="BL251" s="37"/>
      <c r="BM251" s="37"/>
      <c r="BN251" s="37"/>
      <c r="BO251" s="37"/>
      <c r="BP251" s="38"/>
      <c r="BQ251" s="37"/>
      <c r="BR251" s="37"/>
      <c r="BS251" s="37"/>
      <c r="BT251" s="37"/>
      <c r="BU251" s="37"/>
      <c r="BV251" s="37"/>
      <c r="BW251" s="37"/>
      <c r="BX251" s="37"/>
      <c r="BY251" s="37"/>
      <c r="BZ251" s="37"/>
      <c r="CA251" s="37"/>
      <c r="CB251" s="37"/>
      <c r="CC251" s="37"/>
      <c r="CD251" s="37"/>
      <c r="CE251" s="37"/>
      <c r="CF251" s="37"/>
      <c r="CG251" s="37"/>
      <c r="CH251" s="37"/>
      <c r="CI251" s="37"/>
      <c r="CJ251" s="37"/>
      <c r="CK251" s="33">
        <f t="shared" si="24"/>
        <v>0</v>
      </c>
      <c r="CL251" s="33">
        <f t="shared" si="24"/>
        <v>0</v>
      </c>
      <c r="CM251" s="33">
        <f t="shared" si="25"/>
        <v>0</v>
      </c>
      <c r="CN251" s="33">
        <f t="shared" si="26"/>
        <v>0</v>
      </c>
      <c r="CO251" s="33">
        <f t="shared" si="27"/>
        <v>0</v>
      </c>
      <c r="CP251" s="34">
        <f t="shared" si="28"/>
        <v>0</v>
      </c>
      <c r="CQ251" s="34">
        <f t="shared" si="29"/>
        <v>0</v>
      </c>
      <c r="CR251" s="34">
        <f t="shared" si="30"/>
        <v>0</v>
      </c>
      <c r="CS251" s="34">
        <f t="shared" si="31"/>
        <v>0</v>
      </c>
    </row>
    <row r="252" spans="2:97" hidden="1">
      <c r="B252" s="3" t="s">
        <v>512</v>
      </c>
      <c r="C252" s="3" t="s">
        <v>513</v>
      </c>
      <c r="D252" s="3" t="s">
        <v>38</v>
      </c>
      <c r="E252" s="38"/>
      <c r="F252" s="38"/>
      <c r="G252" s="38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8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  <c r="AK252" s="37"/>
      <c r="AL252" s="37"/>
      <c r="AM252" s="37"/>
      <c r="AN252" s="37"/>
      <c r="AO252" s="37"/>
      <c r="AP252" s="37"/>
      <c r="AQ252" s="37"/>
      <c r="AR252" s="37"/>
      <c r="AS252" s="37"/>
      <c r="AT252" s="37"/>
      <c r="AU252" s="38"/>
      <c r="AV252" s="37"/>
      <c r="AW252" s="37"/>
      <c r="AX252" s="37"/>
      <c r="AY252" s="37"/>
      <c r="AZ252" s="37"/>
      <c r="BA252" s="37"/>
      <c r="BB252" s="37"/>
      <c r="BC252" s="37"/>
      <c r="BD252" s="37"/>
      <c r="BE252" s="37"/>
      <c r="BF252" s="37"/>
      <c r="BG252" s="37"/>
      <c r="BH252" s="37"/>
      <c r="BI252" s="37"/>
      <c r="BJ252" s="37"/>
      <c r="BK252" s="37"/>
      <c r="BL252" s="37"/>
      <c r="BM252" s="37"/>
      <c r="BN252" s="37"/>
      <c r="BO252" s="37"/>
      <c r="BP252" s="38"/>
      <c r="BQ252" s="37"/>
      <c r="BR252" s="37"/>
      <c r="BS252" s="37"/>
      <c r="BT252" s="37"/>
      <c r="BU252" s="37"/>
      <c r="BV252" s="37"/>
      <c r="BW252" s="37"/>
      <c r="BX252" s="37"/>
      <c r="BY252" s="37"/>
      <c r="BZ252" s="37"/>
      <c r="CA252" s="37"/>
      <c r="CB252" s="37"/>
      <c r="CC252" s="37"/>
      <c r="CD252" s="37"/>
      <c r="CE252" s="37"/>
      <c r="CF252" s="37"/>
      <c r="CG252" s="37"/>
      <c r="CH252" s="37"/>
      <c r="CI252" s="37"/>
      <c r="CJ252" s="37"/>
      <c r="CK252" s="33">
        <f t="shared" si="24"/>
        <v>0</v>
      </c>
      <c r="CL252" s="33">
        <f t="shared" si="24"/>
        <v>0</v>
      </c>
      <c r="CM252" s="33">
        <f t="shared" si="25"/>
        <v>0</v>
      </c>
      <c r="CN252" s="33">
        <f t="shared" si="26"/>
        <v>0</v>
      </c>
      <c r="CO252" s="33">
        <f t="shared" si="27"/>
        <v>0</v>
      </c>
      <c r="CP252" s="34">
        <f t="shared" si="28"/>
        <v>0</v>
      </c>
      <c r="CQ252" s="34">
        <f t="shared" si="29"/>
        <v>0</v>
      </c>
      <c r="CR252" s="34">
        <f t="shared" si="30"/>
        <v>0</v>
      </c>
      <c r="CS252" s="34">
        <f t="shared" si="31"/>
        <v>0</v>
      </c>
    </row>
    <row r="253" spans="2:97" hidden="1">
      <c r="B253" s="3" t="s">
        <v>514</v>
      </c>
      <c r="C253" s="3" t="s">
        <v>515</v>
      </c>
      <c r="D253" s="3" t="s">
        <v>38</v>
      </c>
      <c r="E253" s="38"/>
      <c r="F253" s="38"/>
      <c r="G253" s="38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8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  <c r="AK253" s="37"/>
      <c r="AL253" s="37"/>
      <c r="AM253" s="37"/>
      <c r="AN253" s="37"/>
      <c r="AO253" s="37"/>
      <c r="AP253" s="37"/>
      <c r="AQ253" s="37"/>
      <c r="AR253" s="37"/>
      <c r="AS253" s="37"/>
      <c r="AT253" s="37"/>
      <c r="AU253" s="38"/>
      <c r="AV253" s="37"/>
      <c r="AW253" s="37"/>
      <c r="AX253" s="37"/>
      <c r="AY253" s="37"/>
      <c r="AZ253" s="37"/>
      <c r="BA253" s="37"/>
      <c r="BB253" s="37"/>
      <c r="BC253" s="37"/>
      <c r="BD253" s="37"/>
      <c r="BE253" s="37"/>
      <c r="BF253" s="37"/>
      <c r="BG253" s="37"/>
      <c r="BH253" s="37"/>
      <c r="BI253" s="37"/>
      <c r="BJ253" s="37"/>
      <c r="BK253" s="37"/>
      <c r="BL253" s="37"/>
      <c r="BM253" s="37"/>
      <c r="BN253" s="37"/>
      <c r="BO253" s="37"/>
      <c r="BP253" s="38"/>
      <c r="BQ253" s="37"/>
      <c r="BR253" s="37"/>
      <c r="BS253" s="37"/>
      <c r="BT253" s="37"/>
      <c r="BU253" s="37"/>
      <c r="BV253" s="37"/>
      <c r="BW253" s="37"/>
      <c r="BX253" s="37"/>
      <c r="BY253" s="37"/>
      <c r="BZ253" s="37"/>
      <c r="CA253" s="37"/>
      <c r="CB253" s="37"/>
      <c r="CC253" s="37"/>
      <c r="CD253" s="37"/>
      <c r="CE253" s="37"/>
      <c r="CF253" s="37"/>
      <c r="CG253" s="37"/>
      <c r="CH253" s="37"/>
      <c r="CI253" s="37"/>
      <c r="CJ253" s="37"/>
      <c r="CK253" s="33">
        <f t="shared" si="24"/>
        <v>0</v>
      </c>
      <c r="CL253" s="33">
        <f t="shared" si="24"/>
        <v>0</v>
      </c>
      <c r="CM253" s="33">
        <f t="shared" si="25"/>
        <v>0</v>
      </c>
      <c r="CN253" s="33">
        <f t="shared" si="26"/>
        <v>0</v>
      </c>
      <c r="CO253" s="33">
        <f t="shared" si="27"/>
        <v>0</v>
      </c>
      <c r="CP253" s="34">
        <f t="shared" si="28"/>
        <v>0</v>
      </c>
      <c r="CQ253" s="34">
        <f t="shared" si="29"/>
        <v>0</v>
      </c>
      <c r="CR253" s="34">
        <f t="shared" si="30"/>
        <v>0</v>
      </c>
      <c r="CS253" s="34">
        <f t="shared" si="31"/>
        <v>0</v>
      </c>
    </row>
    <row r="254" spans="2:97" hidden="1">
      <c r="B254" s="3" t="s">
        <v>516</v>
      </c>
      <c r="C254" s="3" t="s">
        <v>517</v>
      </c>
      <c r="D254" s="3" t="s">
        <v>38</v>
      </c>
      <c r="E254" s="38"/>
      <c r="F254" s="38"/>
      <c r="G254" s="38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8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  <c r="AL254" s="37"/>
      <c r="AM254" s="37"/>
      <c r="AN254" s="37"/>
      <c r="AO254" s="37"/>
      <c r="AP254" s="37"/>
      <c r="AQ254" s="37"/>
      <c r="AR254" s="37"/>
      <c r="AS254" s="37"/>
      <c r="AT254" s="37"/>
      <c r="AU254" s="38"/>
      <c r="AV254" s="37"/>
      <c r="AW254" s="37"/>
      <c r="AX254" s="37"/>
      <c r="AY254" s="37"/>
      <c r="AZ254" s="37"/>
      <c r="BA254" s="37"/>
      <c r="BB254" s="37"/>
      <c r="BC254" s="37"/>
      <c r="BD254" s="37"/>
      <c r="BE254" s="37"/>
      <c r="BF254" s="37"/>
      <c r="BG254" s="37"/>
      <c r="BH254" s="37"/>
      <c r="BI254" s="37"/>
      <c r="BJ254" s="37"/>
      <c r="BK254" s="37"/>
      <c r="BL254" s="37"/>
      <c r="BM254" s="37"/>
      <c r="BN254" s="37"/>
      <c r="BO254" s="37"/>
      <c r="BP254" s="38"/>
      <c r="BQ254" s="37"/>
      <c r="BR254" s="37"/>
      <c r="BS254" s="37"/>
      <c r="BT254" s="37"/>
      <c r="BU254" s="37"/>
      <c r="BV254" s="37"/>
      <c r="BW254" s="37"/>
      <c r="BX254" s="37"/>
      <c r="BY254" s="37"/>
      <c r="BZ254" s="37"/>
      <c r="CA254" s="37"/>
      <c r="CB254" s="37"/>
      <c r="CC254" s="37"/>
      <c r="CD254" s="37"/>
      <c r="CE254" s="37"/>
      <c r="CF254" s="37"/>
      <c r="CG254" s="37"/>
      <c r="CH254" s="37"/>
      <c r="CI254" s="37"/>
      <c r="CJ254" s="37"/>
      <c r="CK254" s="33">
        <f t="shared" si="24"/>
        <v>0</v>
      </c>
      <c r="CL254" s="33">
        <f t="shared" si="24"/>
        <v>0</v>
      </c>
      <c r="CM254" s="33">
        <f t="shared" si="25"/>
        <v>0</v>
      </c>
      <c r="CN254" s="33">
        <f t="shared" si="26"/>
        <v>0</v>
      </c>
      <c r="CO254" s="33">
        <f t="shared" si="27"/>
        <v>0</v>
      </c>
      <c r="CP254" s="34">
        <f t="shared" si="28"/>
        <v>0</v>
      </c>
      <c r="CQ254" s="34">
        <f t="shared" si="29"/>
        <v>0</v>
      </c>
      <c r="CR254" s="34">
        <f t="shared" si="30"/>
        <v>0</v>
      </c>
      <c r="CS254" s="34">
        <f t="shared" si="31"/>
        <v>0</v>
      </c>
    </row>
    <row r="255" spans="2:97" hidden="1">
      <c r="B255" s="3" t="s">
        <v>518</v>
      </c>
      <c r="C255" s="3" t="s">
        <v>519</v>
      </c>
      <c r="D255" s="3" t="s">
        <v>38</v>
      </c>
      <c r="E255" s="38"/>
      <c r="F255" s="38"/>
      <c r="G255" s="38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8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  <c r="AL255" s="37"/>
      <c r="AM255" s="37"/>
      <c r="AN255" s="37"/>
      <c r="AO255" s="37"/>
      <c r="AP255" s="37"/>
      <c r="AQ255" s="37"/>
      <c r="AR255" s="37"/>
      <c r="AS255" s="37"/>
      <c r="AT255" s="37"/>
      <c r="AU255" s="38"/>
      <c r="AV255" s="37"/>
      <c r="AW255" s="37"/>
      <c r="AX255" s="37"/>
      <c r="AY255" s="37"/>
      <c r="AZ255" s="37"/>
      <c r="BA255" s="37"/>
      <c r="BB255" s="37"/>
      <c r="BC255" s="37"/>
      <c r="BD255" s="37"/>
      <c r="BE255" s="37"/>
      <c r="BF255" s="37"/>
      <c r="BG255" s="37"/>
      <c r="BH255" s="37"/>
      <c r="BI255" s="37"/>
      <c r="BJ255" s="37"/>
      <c r="BK255" s="37"/>
      <c r="BL255" s="37"/>
      <c r="BM255" s="37"/>
      <c r="BN255" s="37"/>
      <c r="BO255" s="37"/>
      <c r="BP255" s="38"/>
      <c r="BQ255" s="37"/>
      <c r="BR255" s="37"/>
      <c r="BS255" s="37"/>
      <c r="BT255" s="37"/>
      <c r="BU255" s="37"/>
      <c r="BV255" s="37"/>
      <c r="BW255" s="37"/>
      <c r="BX255" s="37"/>
      <c r="BY255" s="37"/>
      <c r="BZ255" s="37"/>
      <c r="CA255" s="37"/>
      <c r="CB255" s="37"/>
      <c r="CC255" s="37"/>
      <c r="CD255" s="37"/>
      <c r="CE255" s="37"/>
      <c r="CF255" s="37"/>
      <c r="CG255" s="37"/>
      <c r="CH255" s="37"/>
      <c r="CI255" s="37"/>
      <c r="CJ255" s="37"/>
      <c r="CK255" s="33">
        <f t="shared" si="24"/>
        <v>0</v>
      </c>
      <c r="CL255" s="33">
        <f t="shared" si="24"/>
        <v>0</v>
      </c>
      <c r="CM255" s="33">
        <f t="shared" si="25"/>
        <v>0</v>
      </c>
      <c r="CN255" s="33">
        <f t="shared" si="26"/>
        <v>0</v>
      </c>
      <c r="CO255" s="33">
        <f t="shared" si="27"/>
        <v>0</v>
      </c>
      <c r="CP255" s="34">
        <f t="shared" si="28"/>
        <v>0</v>
      </c>
      <c r="CQ255" s="34">
        <f t="shared" si="29"/>
        <v>0</v>
      </c>
      <c r="CR255" s="34">
        <f t="shared" si="30"/>
        <v>0</v>
      </c>
      <c r="CS255" s="34">
        <f t="shared" si="31"/>
        <v>0</v>
      </c>
    </row>
    <row r="256" spans="2:97" hidden="1">
      <c r="B256" s="3" t="s">
        <v>520</v>
      </c>
      <c r="C256" s="3" t="s">
        <v>521</v>
      </c>
      <c r="D256" s="3" t="s">
        <v>38</v>
      </c>
      <c r="E256" s="38"/>
      <c r="F256" s="38"/>
      <c r="G256" s="38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8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  <c r="AL256" s="37"/>
      <c r="AM256" s="37"/>
      <c r="AN256" s="37"/>
      <c r="AO256" s="37"/>
      <c r="AP256" s="37"/>
      <c r="AQ256" s="37"/>
      <c r="AR256" s="37"/>
      <c r="AS256" s="37"/>
      <c r="AT256" s="37"/>
      <c r="AU256" s="38"/>
      <c r="AV256" s="37"/>
      <c r="AW256" s="37"/>
      <c r="AX256" s="37"/>
      <c r="AY256" s="37"/>
      <c r="AZ256" s="37"/>
      <c r="BA256" s="37"/>
      <c r="BB256" s="37"/>
      <c r="BC256" s="37"/>
      <c r="BD256" s="37"/>
      <c r="BE256" s="37"/>
      <c r="BF256" s="37"/>
      <c r="BG256" s="37"/>
      <c r="BH256" s="37"/>
      <c r="BI256" s="37"/>
      <c r="BJ256" s="37"/>
      <c r="BK256" s="37"/>
      <c r="BL256" s="37"/>
      <c r="BM256" s="37"/>
      <c r="BN256" s="37"/>
      <c r="BO256" s="37"/>
      <c r="BP256" s="38"/>
      <c r="BQ256" s="37"/>
      <c r="BR256" s="37"/>
      <c r="BS256" s="37"/>
      <c r="BT256" s="37"/>
      <c r="BU256" s="37"/>
      <c r="BV256" s="37"/>
      <c r="BW256" s="37"/>
      <c r="BX256" s="37"/>
      <c r="BY256" s="37"/>
      <c r="BZ256" s="37"/>
      <c r="CA256" s="37"/>
      <c r="CB256" s="37"/>
      <c r="CC256" s="37"/>
      <c r="CD256" s="37"/>
      <c r="CE256" s="37"/>
      <c r="CF256" s="37"/>
      <c r="CG256" s="37"/>
      <c r="CH256" s="37"/>
      <c r="CI256" s="37"/>
      <c r="CJ256" s="37"/>
      <c r="CK256" s="33">
        <f t="shared" si="24"/>
        <v>0</v>
      </c>
      <c r="CL256" s="33">
        <f t="shared" si="24"/>
        <v>0</v>
      </c>
      <c r="CM256" s="33">
        <f t="shared" si="25"/>
        <v>0</v>
      </c>
      <c r="CN256" s="33">
        <f t="shared" si="26"/>
        <v>0</v>
      </c>
      <c r="CO256" s="33">
        <f t="shared" si="27"/>
        <v>0</v>
      </c>
      <c r="CP256" s="34">
        <f t="shared" si="28"/>
        <v>0</v>
      </c>
      <c r="CQ256" s="34">
        <f t="shared" si="29"/>
        <v>0</v>
      </c>
      <c r="CR256" s="34">
        <f t="shared" si="30"/>
        <v>0</v>
      </c>
      <c r="CS256" s="34">
        <f t="shared" si="31"/>
        <v>0</v>
      </c>
    </row>
    <row r="257" spans="2:97" hidden="1">
      <c r="B257" s="3" t="s">
        <v>522</v>
      </c>
      <c r="C257" s="3" t="s">
        <v>523</v>
      </c>
      <c r="D257" s="3" t="s">
        <v>38</v>
      </c>
      <c r="E257" s="38"/>
      <c r="F257" s="38"/>
      <c r="G257" s="38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8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  <c r="AL257" s="37"/>
      <c r="AM257" s="37"/>
      <c r="AN257" s="37"/>
      <c r="AO257" s="37"/>
      <c r="AP257" s="37"/>
      <c r="AQ257" s="37"/>
      <c r="AR257" s="37"/>
      <c r="AS257" s="37"/>
      <c r="AT257" s="37"/>
      <c r="AU257" s="38"/>
      <c r="AV257" s="37"/>
      <c r="AW257" s="37"/>
      <c r="AX257" s="37"/>
      <c r="AY257" s="37"/>
      <c r="AZ257" s="37"/>
      <c r="BA257" s="37"/>
      <c r="BB257" s="37"/>
      <c r="BC257" s="37"/>
      <c r="BD257" s="37"/>
      <c r="BE257" s="37"/>
      <c r="BF257" s="37"/>
      <c r="BG257" s="37"/>
      <c r="BH257" s="37"/>
      <c r="BI257" s="37"/>
      <c r="BJ257" s="37"/>
      <c r="BK257" s="37"/>
      <c r="BL257" s="37"/>
      <c r="BM257" s="37"/>
      <c r="BN257" s="37"/>
      <c r="BO257" s="37"/>
      <c r="BP257" s="38"/>
      <c r="BQ257" s="37"/>
      <c r="BR257" s="37"/>
      <c r="BS257" s="37"/>
      <c r="BT257" s="37"/>
      <c r="BU257" s="37"/>
      <c r="BV257" s="37"/>
      <c r="BW257" s="37"/>
      <c r="BX257" s="37"/>
      <c r="BY257" s="37"/>
      <c r="BZ257" s="37"/>
      <c r="CA257" s="37"/>
      <c r="CB257" s="37"/>
      <c r="CC257" s="37"/>
      <c r="CD257" s="37"/>
      <c r="CE257" s="37"/>
      <c r="CF257" s="37"/>
      <c r="CG257" s="37"/>
      <c r="CH257" s="37"/>
      <c r="CI257" s="37"/>
      <c r="CJ257" s="37"/>
      <c r="CK257" s="33">
        <f t="shared" si="24"/>
        <v>0</v>
      </c>
      <c r="CL257" s="33">
        <f t="shared" si="24"/>
        <v>0</v>
      </c>
      <c r="CM257" s="33">
        <f t="shared" si="25"/>
        <v>0</v>
      </c>
      <c r="CN257" s="33">
        <f t="shared" si="26"/>
        <v>0</v>
      </c>
      <c r="CO257" s="33">
        <f t="shared" si="27"/>
        <v>0</v>
      </c>
      <c r="CP257" s="34">
        <f t="shared" si="28"/>
        <v>0</v>
      </c>
      <c r="CQ257" s="34">
        <f t="shared" si="29"/>
        <v>0</v>
      </c>
      <c r="CR257" s="34">
        <f t="shared" si="30"/>
        <v>0</v>
      </c>
      <c r="CS257" s="34">
        <f t="shared" si="31"/>
        <v>0</v>
      </c>
    </row>
    <row r="258" spans="2:97" hidden="1">
      <c r="B258" s="3" t="s">
        <v>524</v>
      </c>
      <c r="C258" s="3" t="s">
        <v>525</v>
      </c>
      <c r="D258" s="3" t="s">
        <v>201</v>
      </c>
      <c r="E258" s="38"/>
      <c r="F258" s="38"/>
      <c r="G258" s="38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8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  <c r="AL258" s="37"/>
      <c r="AM258" s="37"/>
      <c r="AN258" s="37"/>
      <c r="AO258" s="37"/>
      <c r="AP258" s="37"/>
      <c r="AQ258" s="37"/>
      <c r="AR258" s="37"/>
      <c r="AS258" s="37"/>
      <c r="AT258" s="37"/>
      <c r="AU258" s="38"/>
      <c r="AV258" s="37"/>
      <c r="AW258" s="37"/>
      <c r="AX258" s="37"/>
      <c r="AY258" s="37"/>
      <c r="AZ258" s="37"/>
      <c r="BA258" s="37"/>
      <c r="BB258" s="37"/>
      <c r="BC258" s="37"/>
      <c r="BD258" s="37"/>
      <c r="BE258" s="37"/>
      <c r="BF258" s="37"/>
      <c r="BG258" s="37"/>
      <c r="BH258" s="37"/>
      <c r="BI258" s="37"/>
      <c r="BJ258" s="37"/>
      <c r="BK258" s="37"/>
      <c r="BL258" s="37"/>
      <c r="BM258" s="37"/>
      <c r="BN258" s="37"/>
      <c r="BO258" s="37"/>
      <c r="BP258" s="38"/>
      <c r="BQ258" s="37"/>
      <c r="BR258" s="37"/>
      <c r="BS258" s="37"/>
      <c r="BT258" s="37"/>
      <c r="BU258" s="37"/>
      <c r="BV258" s="37"/>
      <c r="BW258" s="37"/>
      <c r="BX258" s="37"/>
      <c r="BY258" s="37"/>
      <c r="BZ258" s="37"/>
      <c r="CA258" s="37"/>
      <c r="CB258" s="37"/>
      <c r="CC258" s="37"/>
      <c r="CD258" s="37"/>
      <c r="CE258" s="37"/>
      <c r="CF258" s="37"/>
      <c r="CG258" s="37"/>
      <c r="CH258" s="37"/>
      <c r="CI258" s="37"/>
      <c r="CJ258" s="37"/>
      <c r="CK258" s="33">
        <f t="shared" si="24"/>
        <v>0</v>
      </c>
      <c r="CL258" s="33">
        <f t="shared" si="24"/>
        <v>0</v>
      </c>
      <c r="CM258" s="33">
        <f t="shared" si="25"/>
        <v>0</v>
      </c>
      <c r="CN258" s="33">
        <f t="shared" si="26"/>
        <v>0</v>
      </c>
      <c r="CO258" s="33">
        <f t="shared" si="27"/>
        <v>0</v>
      </c>
      <c r="CP258" s="34">
        <f t="shared" si="28"/>
        <v>0</v>
      </c>
      <c r="CQ258" s="34">
        <f t="shared" si="29"/>
        <v>0</v>
      </c>
      <c r="CR258" s="34">
        <f t="shared" si="30"/>
        <v>0</v>
      </c>
      <c r="CS258" s="34">
        <f t="shared" si="31"/>
        <v>0</v>
      </c>
    </row>
    <row r="259" spans="2:97" hidden="1">
      <c r="B259" s="3" t="s">
        <v>526</v>
      </c>
      <c r="C259" s="3" t="s">
        <v>527</v>
      </c>
      <c r="D259" s="3" t="s">
        <v>38</v>
      </c>
      <c r="E259" s="38"/>
      <c r="F259" s="38"/>
      <c r="G259" s="38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8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  <c r="AL259" s="37"/>
      <c r="AM259" s="37"/>
      <c r="AN259" s="37"/>
      <c r="AO259" s="37"/>
      <c r="AP259" s="37"/>
      <c r="AQ259" s="37"/>
      <c r="AR259" s="37"/>
      <c r="AS259" s="37"/>
      <c r="AT259" s="37"/>
      <c r="AU259" s="38"/>
      <c r="AV259" s="37"/>
      <c r="AW259" s="37"/>
      <c r="AX259" s="37"/>
      <c r="AY259" s="37"/>
      <c r="AZ259" s="37"/>
      <c r="BA259" s="37"/>
      <c r="BB259" s="37"/>
      <c r="BC259" s="37"/>
      <c r="BD259" s="37"/>
      <c r="BE259" s="37"/>
      <c r="BF259" s="37"/>
      <c r="BG259" s="37"/>
      <c r="BH259" s="37"/>
      <c r="BI259" s="37"/>
      <c r="BJ259" s="37"/>
      <c r="BK259" s="37"/>
      <c r="BL259" s="37"/>
      <c r="BM259" s="37"/>
      <c r="BN259" s="37"/>
      <c r="BO259" s="37"/>
      <c r="BP259" s="38"/>
      <c r="BQ259" s="37"/>
      <c r="BR259" s="37"/>
      <c r="BS259" s="37"/>
      <c r="BT259" s="37"/>
      <c r="BU259" s="37"/>
      <c r="BV259" s="37"/>
      <c r="BW259" s="37"/>
      <c r="BX259" s="37"/>
      <c r="BY259" s="37"/>
      <c r="BZ259" s="37"/>
      <c r="CA259" s="37"/>
      <c r="CB259" s="37"/>
      <c r="CC259" s="37"/>
      <c r="CD259" s="37"/>
      <c r="CE259" s="37"/>
      <c r="CF259" s="37"/>
      <c r="CG259" s="37"/>
      <c r="CH259" s="37"/>
      <c r="CI259" s="37"/>
      <c r="CJ259" s="37"/>
      <c r="CK259" s="33">
        <f t="shared" si="24"/>
        <v>0</v>
      </c>
      <c r="CL259" s="33">
        <f t="shared" si="24"/>
        <v>0</v>
      </c>
      <c r="CM259" s="33">
        <f t="shared" si="25"/>
        <v>0</v>
      </c>
      <c r="CN259" s="33">
        <f t="shared" si="26"/>
        <v>0</v>
      </c>
      <c r="CO259" s="33">
        <f t="shared" si="27"/>
        <v>0</v>
      </c>
      <c r="CP259" s="34">
        <f t="shared" si="28"/>
        <v>0</v>
      </c>
      <c r="CQ259" s="34">
        <f t="shared" si="29"/>
        <v>0</v>
      </c>
      <c r="CR259" s="34">
        <f t="shared" si="30"/>
        <v>0</v>
      </c>
      <c r="CS259" s="34">
        <f t="shared" si="31"/>
        <v>0</v>
      </c>
    </row>
    <row r="260" spans="2:97" hidden="1">
      <c r="B260" s="3" t="s">
        <v>528</v>
      </c>
      <c r="C260" s="3" t="s">
        <v>529</v>
      </c>
      <c r="D260" s="3" t="s">
        <v>38</v>
      </c>
      <c r="E260" s="38"/>
      <c r="F260" s="38"/>
      <c r="G260" s="38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8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  <c r="AK260" s="37"/>
      <c r="AL260" s="37"/>
      <c r="AM260" s="37"/>
      <c r="AN260" s="37"/>
      <c r="AO260" s="37"/>
      <c r="AP260" s="37"/>
      <c r="AQ260" s="37"/>
      <c r="AR260" s="37"/>
      <c r="AS260" s="37"/>
      <c r="AT260" s="37"/>
      <c r="AU260" s="38"/>
      <c r="AV260" s="37"/>
      <c r="AW260" s="37"/>
      <c r="AX260" s="37"/>
      <c r="AY260" s="37"/>
      <c r="AZ260" s="37"/>
      <c r="BA260" s="37"/>
      <c r="BB260" s="37"/>
      <c r="BC260" s="37"/>
      <c r="BD260" s="37"/>
      <c r="BE260" s="37"/>
      <c r="BF260" s="37"/>
      <c r="BG260" s="37"/>
      <c r="BH260" s="37"/>
      <c r="BI260" s="37"/>
      <c r="BJ260" s="37"/>
      <c r="BK260" s="37"/>
      <c r="BL260" s="37"/>
      <c r="BM260" s="37"/>
      <c r="BN260" s="37"/>
      <c r="BO260" s="37"/>
      <c r="BP260" s="38"/>
      <c r="BQ260" s="37"/>
      <c r="BR260" s="37"/>
      <c r="BS260" s="37"/>
      <c r="BT260" s="37"/>
      <c r="BU260" s="37"/>
      <c r="BV260" s="37"/>
      <c r="BW260" s="37"/>
      <c r="BX260" s="37"/>
      <c r="BY260" s="37"/>
      <c r="BZ260" s="37"/>
      <c r="CA260" s="37"/>
      <c r="CB260" s="37"/>
      <c r="CC260" s="37"/>
      <c r="CD260" s="37"/>
      <c r="CE260" s="37"/>
      <c r="CF260" s="37"/>
      <c r="CG260" s="37"/>
      <c r="CH260" s="37"/>
      <c r="CI260" s="37"/>
      <c r="CJ260" s="37"/>
      <c r="CK260" s="33">
        <f t="shared" si="24"/>
        <v>0</v>
      </c>
      <c r="CL260" s="33">
        <f t="shared" si="24"/>
        <v>0</v>
      </c>
      <c r="CM260" s="33">
        <f t="shared" si="25"/>
        <v>0</v>
      </c>
      <c r="CN260" s="33">
        <f t="shared" si="26"/>
        <v>0</v>
      </c>
      <c r="CO260" s="33">
        <f t="shared" si="27"/>
        <v>0</v>
      </c>
      <c r="CP260" s="34">
        <f t="shared" si="28"/>
        <v>0</v>
      </c>
      <c r="CQ260" s="34">
        <f t="shared" si="29"/>
        <v>0</v>
      </c>
      <c r="CR260" s="34">
        <f t="shared" si="30"/>
        <v>0</v>
      </c>
      <c r="CS260" s="34">
        <f t="shared" si="31"/>
        <v>0</v>
      </c>
    </row>
    <row r="261" spans="2:97" hidden="1">
      <c r="B261" s="3" t="s">
        <v>530</v>
      </c>
      <c r="C261" s="3" t="s">
        <v>531</v>
      </c>
      <c r="D261" s="3" t="s">
        <v>38</v>
      </c>
      <c r="E261" s="38"/>
      <c r="F261" s="38"/>
      <c r="G261" s="38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8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  <c r="AK261" s="37"/>
      <c r="AL261" s="37"/>
      <c r="AM261" s="37"/>
      <c r="AN261" s="37"/>
      <c r="AO261" s="37"/>
      <c r="AP261" s="37"/>
      <c r="AQ261" s="37"/>
      <c r="AR261" s="37"/>
      <c r="AS261" s="37"/>
      <c r="AT261" s="37"/>
      <c r="AU261" s="38"/>
      <c r="AV261" s="37"/>
      <c r="AW261" s="37"/>
      <c r="AX261" s="37"/>
      <c r="AY261" s="37"/>
      <c r="AZ261" s="37"/>
      <c r="BA261" s="37"/>
      <c r="BB261" s="37"/>
      <c r="BC261" s="37"/>
      <c r="BD261" s="37"/>
      <c r="BE261" s="37"/>
      <c r="BF261" s="37"/>
      <c r="BG261" s="37"/>
      <c r="BH261" s="37"/>
      <c r="BI261" s="37"/>
      <c r="BJ261" s="37"/>
      <c r="BK261" s="37"/>
      <c r="BL261" s="37"/>
      <c r="BM261" s="37"/>
      <c r="BN261" s="37"/>
      <c r="BO261" s="37"/>
      <c r="BP261" s="38"/>
      <c r="BQ261" s="37"/>
      <c r="BR261" s="37"/>
      <c r="BS261" s="37"/>
      <c r="BT261" s="37"/>
      <c r="BU261" s="37"/>
      <c r="BV261" s="37"/>
      <c r="BW261" s="37"/>
      <c r="BX261" s="37"/>
      <c r="BY261" s="37"/>
      <c r="BZ261" s="37"/>
      <c r="CA261" s="37"/>
      <c r="CB261" s="37"/>
      <c r="CC261" s="37"/>
      <c r="CD261" s="37"/>
      <c r="CE261" s="37"/>
      <c r="CF261" s="37"/>
      <c r="CG261" s="37"/>
      <c r="CH261" s="37"/>
      <c r="CI261" s="37"/>
      <c r="CJ261" s="37"/>
      <c r="CK261" s="33">
        <f t="shared" si="24"/>
        <v>0</v>
      </c>
      <c r="CL261" s="33">
        <f t="shared" si="24"/>
        <v>0</v>
      </c>
      <c r="CM261" s="33">
        <f t="shared" si="25"/>
        <v>0</v>
      </c>
      <c r="CN261" s="33">
        <f t="shared" si="26"/>
        <v>0</v>
      </c>
      <c r="CO261" s="33">
        <f t="shared" si="27"/>
        <v>0</v>
      </c>
      <c r="CP261" s="34">
        <f t="shared" si="28"/>
        <v>0</v>
      </c>
      <c r="CQ261" s="34">
        <f t="shared" si="29"/>
        <v>0</v>
      </c>
      <c r="CR261" s="34">
        <f t="shared" si="30"/>
        <v>0</v>
      </c>
      <c r="CS261" s="34">
        <f t="shared" si="31"/>
        <v>0</v>
      </c>
    </row>
    <row r="262" spans="2:97" hidden="1">
      <c r="B262" s="3" t="s">
        <v>532</v>
      </c>
      <c r="C262" s="3" t="s">
        <v>533</v>
      </c>
      <c r="D262" s="3" t="s">
        <v>38</v>
      </c>
      <c r="E262" s="38"/>
      <c r="F262" s="38"/>
      <c r="G262" s="38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8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  <c r="AK262" s="37"/>
      <c r="AL262" s="37"/>
      <c r="AM262" s="37"/>
      <c r="AN262" s="37"/>
      <c r="AO262" s="37"/>
      <c r="AP262" s="37"/>
      <c r="AQ262" s="37"/>
      <c r="AR262" s="37"/>
      <c r="AS262" s="37"/>
      <c r="AT262" s="37"/>
      <c r="AU262" s="38"/>
      <c r="AV262" s="37"/>
      <c r="AW262" s="37"/>
      <c r="AX262" s="37"/>
      <c r="AY262" s="37"/>
      <c r="AZ262" s="37"/>
      <c r="BA262" s="37"/>
      <c r="BB262" s="37"/>
      <c r="BC262" s="37"/>
      <c r="BD262" s="37"/>
      <c r="BE262" s="37"/>
      <c r="BF262" s="37"/>
      <c r="BG262" s="37"/>
      <c r="BH262" s="37"/>
      <c r="BI262" s="37"/>
      <c r="BJ262" s="37"/>
      <c r="BK262" s="37"/>
      <c r="BL262" s="37"/>
      <c r="BM262" s="37"/>
      <c r="BN262" s="37"/>
      <c r="BO262" s="37"/>
      <c r="BP262" s="38"/>
      <c r="BQ262" s="37"/>
      <c r="BR262" s="37"/>
      <c r="BS262" s="37"/>
      <c r="BT262" s="37"/>
      <c r="BU262" s="37"/>
      <c r="BV262" s="37"/>
      <c r="BW262" s="37"/>
      <c r="BX262" s="37"/>
      <c r="BY262" s="37"/>
      <c r="BZ262" s="37"/>
      <c r="CA262" s="37"/>
      <c r="CB262" s="37"/>
      <c r="CC262" s="37"/>
      <c r="CD262" s="37"/>
      <c r="CE262" s="37"/>
      <c r="CF262" s="37"/>
      <c r="CG262" s="37"/>
      <c r="CH262" s="37"/>
      <c r="CI262" s="37"/>
      <c r="CJ262" s="37"/>
      <c r="CK262" s="33">
        <f t="shared" si="24"/>
        <v>0</v>
      </c>
      <c r="CL262" s="33">
        <f t="shared" si="24"/>
        <v>0</v>
      </c>
      <c r="CM262" s="33">
        <f t="shared" si="25"/>
        <v>0</v>
      </c>
      <c r="CN262" s="33">
        <f t="shared" si="26"/>
        <v>0</v>
      </c>
      <c r="CO262" s="33">
        <f t="shared" si="27"/>
        <v>0</v>
      </c>
      <c r="CP262" s="34">
        <f t="shared" si="28"/>
        <v>0</v>
      </c>
      <c r="CQ262" s="34">
        <f t="shared" si="29"/>
        <v>0</v>
      </c>
      <c r="CR262" s="34">
        <f t="shared" si="30"/>
        <v>0</v>
      </c>
      <c r="CS262" s="34">
        <f t="shared" si="31"/>
        <v>0</v>
      </c>
    </row>
    <row r="263" spans="2:97" hidden="1">
      <c r="B263" s="3" t="s">
        <v>534</v>
      </c>
      <c r="C263" s="3" t="s">
        <v>535</v>
      </c>
      <c r="D263" s="3" t="s">
        <v>97</v>
      </c>
      <c r="E263" s="38"/>
      <c r="F263" s="38"/>
      <c r="G263" s="38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8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  <c r="AK263" s="37"/>
      <c r="AL263" s="37"/>
      <c r="AM263" s="37"/>
      <c r="AN263" s="37"/>
      <c r="AO263" s="37"/>
      <c r="AP263" s="37"/>
      <c r="AQ263" s="37"/>
      <c r="AR263" s="37"/>
      <c r="AS263" s="37"/>
      <c r="AT263" s="37"/>
      <c r="AU263" s="38"/>
      <c r="AV263" s="37"/>
      <c r="AW263" s="37"/>
      <c r="AX263" s="37"/>
      <c r="AY263" s="37"/>
      <c r="AZ263" s="37"/>
      <c r="BA263" s="37"/>
      <c r="BB263" s="37"/>
      <c r="BC263" s="37"/>
      <c r="BD263" s="37"/>
      <c r="BE263" s="37"/>
      <c r="BF263" s="37"/>
      <c r="BG263" s="37"/>
      <c r="BH263" s="37"/>
      <c r="BI263" s="37"/>
      <c r="BJ263" s="37"/>
      <c r="BK263" s="37"/>
      <c r="BL263" s="37"/>
      <c r="BM263" s="37"/>
      <c r="BN263" s="37"/>
      <c r="BO263" s="37"/>
      <c r="BP263" s="38"/>
      <c r="BQ263" s="37"/>
      <c r="BR263" s="37"/>
      <c r="BS263" s="37"/>
      <c r="BT263" s="37"/>
      <c r="BU263" s="37"/>
      <c r="BV263" s="37"/>
      <c r="BW263" s="37"/>
      <c r="BX263" s="37"/>
      <c r="BY263" s="37"/>
      <c r="BZ263" s="37"/>
      <c r="CA263" s="37"/>
      <c r="CB263" s="37"/>
      <c r="CC263" s="37"/>
      <c r="CD263" s="37"/>
      <c r="CE263" s="37"/>
      <c r="CF263" s="37"/>
      <c r="CG263" s="37"/>
      <c r="CH263" s="37"/>
      <c r="CI263" s="37"/>
      <c r="CJ263" s="37"/>
      <c r="CK263" s="33">
        <f t="shared" si="24"/>
        <v>0</v>
      </c>
      <c r="CL263" s="33">
        <f t="shared" si="24"/>
        <v>0</v>
      </c>
      <c r="CM263" s="33">
        <f t="shared" si="25"/>
        <v>0</v>
      </c>
      <c r="CN263" s="33">
        <f t="shared" si="26"/>
        <v>0</v>
      </c>
      <c r="CO263" s="33">
        <f t="shared" si="27"/>
        <v>0</v>
      </c>
      <c r="CP263" s="34">
        <f t="shared" si="28"/>
        <v>0</v>
      </c>
      <c r="CQ263" s="34">
        <f t="shared" si="29"/>
        <v>0</v>
      </c>
      <c r="CR263" s="34">
        <f t="shared" si="30"/>
        <v>0</v>
      </c>
      <c r="CS263" s="34">
        <f t="shared" si="31"/>
        <v>0</v>
      </c>
    </row>
    <row r="264" spans="2:97" hidden="1">
      <c r="B264" s="3" t="s">
        <v>536</v>
      </c>
      <c r="C264" s="3" t="s">
        <v>537</v>
      </c>
      <c r="D264" s="3" t="s">
        <v>38</v>
      </c>
      <c r="E264" s="38"/>
      <c r="F264" s="38"/>
      <c r="G264" s="38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8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  <c r="AK264" s="37"/>
      <c r="AL264" s="37"/>
      <c r="AM264" s="37"/>
      <c r="AN264" s="37"/>
      <c r="AO264" s="37"/>
      <c r="AP264" s="37"/>
      <c r="AQ264" s="37"/>
      <c r="AR264" s="37"/>
      <c r="AS264" s="37"/>
      <c r="AT264" s="37"/>
      <c r="AU264" s="38"/>
      <c r="AV264" s="37"/>
      <c r="AW264" s="37"/>
      <c r="AX264" s="37"/>
      <c r="AY264" s="37"/>
      <c r="AZ264" s="37"/>
      <c r="BA264" s="37"/>
      <c r="BB264" s="37"/>
      <c r="BC264" s="37"/>
      <c r="BD264" s="37"/>
      <c r="BE264" s="37"/>
      <c r="BF264" s="37"/>
      <c r="BG264" s="37"/>
      <c r="BH264" s="37"/>
      <c r="BI264" s="37"/>
      <c r="BJ264" s="37"/>
      <c r="BK264" s="37"/>
      <c r="BL264" s="37"/>
      <c r="BM264" s="37"/>
      <c r="BN264" s="37"/>
      <c r="BO264" s="37"/>
      <c r="BP264" s="38"/>
      <c r="BQ264" s="37"/>
      <c r="BR264" s="37"/>
      <c r="BS264" s="37"/>
      <c r="BT264" s="37"/>
      <c r="BU264" s="37"/>
      <c r="BV264" s="37"/>
      <c r="BW264" s="37"/>
      <c r="BX264" s="37"/>
      <c r="BY264" s="37"/>
      <c r="BZ264" s="37"/>
      <c r="CA264" s="37"/>
      <c r="CB264" s="37"/>
      <c r="CC264" s="37"/>
      <c r="CD264" s="37"/>
      <c r="CE264" s="37"/>
      <c r="CF264" s="37"/>
      <c r="CG264" s="37"/>
      <c r="CH264" s="37"/>
      <c r="CI264" s="37"/>
      <c r="CJ264" s="37"/>
      <c r="CK264" s="33">
        <f t="shared" si="24"/>
        <v>0</v>
      </c>
      <c r="CL264" s="33">
        <f t="shared" si="24"/>
        <v>0</v>
      </c>
      <c r="CM264" s="33">
        <f t="shared" si="25"/>
        <v>0</v>
      </c>
      <c r="CN264" s="33">
        <f t="shared" si="26"/>
        <v>0</v>
      </c>
      <c r="CO264" s="33">
        <f t="shared" si="27"/>
        <v>0</v>
      </c>
      <c r="CP264" s="34">
        <f t="shared" si="28"/>
        <v>0</v>
      </c>
      <c r="CQ264" s="34">
        <f t="shared" si="29"/>
        <v>0</v>
      </c>
      <c r="CR264" s="34">
        <f t="shared" si="30"/>
        <v>0</v>
      </c>
      <c r="CS264" s="34">
        <f t="shared" si="31"/>
        <v>0</v>
      </c>
    </row>
    <row r="265" spans="2:97" hidden="1">
      <c r="B265" s="3" t="s">
        <v>538</v>
      </c>
      <c r="C265" s="3" t="s">
        <v>539</v>
      </c>
      <c r="D265" s="3" t="s">
        <v>60</v>
      </c>
      <c r="E265" s="38"/>
      <c r="F265" s="38"/>
      <c r="G265" s="38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8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  <c r="AK265" s="37"/>
      <c r="AL265" s="37"/>
      <c r="AM265" s="37"/>
      <c r="AN265" s="37"/>
      <c r="AO265" s="37"/>
      <c r="AP265" s="37"/>
      <c r="AQ265" s="37"/>
      <c r="AR265" s="37"/>
      <c r="AS265" s="37"/>
      <c r="AT265" s="37"/>
      <c r="AU265" s="38"/>
      <c r="AV265" s="37"/>
      <c r="AW265" s="37"/>
      <c r="AX265" s="37"/>
      <c r="AY265" s="37"/>
      <c r="AZ265" s="37"/>
      <c r="BA265" s="37"/>
      <c r="BB265" s="37"/>
      <c r="BC265" s="37"/>
      <c r="BD265" s="37"/>
      <c r="BE265" s="37"/>
      <c r="BF265" s="37"/>
      <c r="BG265" s="37"/>
      <c r="BH265" s="37"/>
      <c r="BI265" s="37"/>
      <c r="BJ265" s="37"/>
      <c r="BK265" s="37"/>
      <c r="BL265" s="37"/>
      <c r="BM265" s="37"/>
      <c r="BN265" s="37"/>
      <c r="BO265" s="37"/>
      <c r="BP265" s="38"/>
      <c r="BQ265" s="37"/>
      <c r="BR265" s="37"/>
      <c r="BS265" s="37"/>
      <c r="BT265" s="37"/>
      <c r="BU265" s="37"/>
      <c r="BV265" s="37"/>
      <c r="BW265" s="37"/>
      <c r="BX265" s="37"/>
      <c r="BY265" s="37"/>
      <c r="BZ265" s="37"/>
      <c r="CA265" s="37"/>
      <c r="CB265" s="37"/>
      <c r="CC265" s="37"/>
      <c r="CD265" s="37"/>
      <c r="CE265" s="37"/>
      <c r="CF265" s="37"/>
      <c r="CG265" s="37"/>
      <c r="CH265" s="37"/>
      <c r="CI265" s="37"/>
      <c r="CJ265" s="37"/>
      <c r="CK265" s="33">
        <f t="shared" si="24"/>
        <v>0</v>
      </c>
      <c r="CL265" s="33">
        <f t="shared" si="24"/>
        <v>0</v>
      </c>
      <c r="CM265" s="33">
        <f t="shared" si="25"/>
        <v>0</v>
      </c>
      <c r="CN265" s="33">
        <f t="shared" si="26"/>
        <v>0</v>
      </c>
      <c r="CO265" s="33">
        <f t="shared" si="27"/>
        <v>0</v>
      </c>
      <c r="CP265" s="34">
        <f t="shared" si="28"/>
        <v>0</v>
      </c>
      <c r="CQ265" s="34">
        <f t="shared" si="29"/>
        <v>0</v>
      </c>
      <c r="CR265" s="34">
        <f t="shared" si="30"/>
        <v>0</v>
      </c>
      <c r="CS265" s="34">
        <f t="shared" si="31"/>
        <v>0</v>
      </c>
    </row>
    <row r="266" spans="2:97" hidden="1">
      <c r="B266" s="3" t="s">
        <v>540</v>
      </c>
      <c r="C266" s="3" t="s">
        <v>541</v>
      </c>
      <c r="D266" s="3" t="s">
        <v>201</v>
      </c>
      <c r="E266" s="38"/>
      <c r="F266" s="38"/>
      <c r="G266" s="38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8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  <c r="AK266" s="37"/>
      <c r="AL266" s="37"/>
      <c r="AM266" s="37"/>
      <c r="AN266" s="37"/>
      <c r="AO266" s="37"/>
      <c r="AP266" s="37"/>
      <c r="AQ266" s="37"/>
      <c r="AR266" s="37"/>
      <c r="AS266" s="37"/>
      <c r="AT266" s="37"/>
      <c r="AU266" s="38"/>
      <c r="AV266" s="37"/>
      <c r="AW266" s="37"/>
      <c r="AX266" s="37"/>
      <c r="AY266" s="37"/>
      <c r="AZ266" s="37"/>
      <c r="BA266" s="37"/>
      <c r="BB266" s="37"/>
      <c r="BC266" s="37"/>
      <c r="BD266" s="37"/>
      <c r="BE266" s="37"/>
      <c r="BF266" s="37"/>
      <c r="BG266" s="37"/>
      <c r="BH266" s="37"/>
      <c r="BI266" s="37"/>
      <c r="BJ266" s="37"/>
      <c r="BK266" s="37"/>
      <c r="BL266" s="37"/>
      <c r="BM266" s="37"/>
      <c r="BN266" s="37"/>
      <c r="BO266" s="37"/>
      <c r="BP266" s="38"/>
      <c r="BQ266" s="37"/>
      <c r="BR266" s="37"/>
      <c r="BS266" s="37"/>
      <c r="BT266" s="37"/>
      <c r="BU266" s="37"/>
      <c r="BV266" s="37"/>
      <c r="BW266" s="37"/>
      <c r="BX266" s="37"/>
      <c r="BY266" s="37"/>
      <c r="BZ266" s="37"/>
      <c r="CA266" s="37"/>
      <c r="CB266" s="37"/>
      <c r="CC266" s="37"/>
      <c r="CD266" s="37"/>
      <c r="CE266" s="37"/>
      <c r="CF266" s="37"/>
      <c r="CG266" s="37"/>
      <c r="CH266" s="37"/>
      <c r="CI266" s="37"/>
      <c r="CJ266" s="37"/>
      <c r="CK266" s="33">
        <f t="shared" si="24"/>
        <v>0</v>
      </c>
      <c r="CL266" s="33">
        <f t="shared" si="24"/>
        <v>0</v>
      </c>
      <c r="CM266" s="33">
        <f t="shared" si="25"/>
        <v>0</v>
      </c>
      <c r="CN266" s="33">
        <f t="shared" si="26"/>
        <v>0</v>
      </c>
      <c r="CO266" s="33">
        <f t="shared" si="27"/>
        <v>0</v>
      </c>
      <c r="CP266" s="34">
        <f t="shared" si="28"/>
        <v>0</v>
      </c>
      <c r="CQ266" s="34">
        <f t="shared" si="29"/>
        <v>0</v>
      </c>
      <c r="CR266" s="34">
        <f t="shared" si="30"/>
        <v>0</v>
      </c>
      <c r="CS266" s="34">
        <f t="shared" si="31"/>
        <v>0</v>
      </c>
    </row>
    <row r="267" spans="2:97" hidden="1">
      <c r="B267" s="3" t="s">
        <v>542</v>
      </c>
      <c r="C267" s="3" t="s">
        <v>543</v>
      </c>
      <c r="D267" s="3" t="s">
        <v>141</v>
      </c>
      <c r="E267" s="38"/>
      <c r="F267" s="38"/>
      <c r="G267" s="38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8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  <c r="AK267" s="37"/>
      <c r="AL267" s="37"/>
      <c r="AM267" s="37"/>
      <c r="AN267" s="37"/>
      <c r="AO267" s="37"/>
      <c r="AP267" s="37"/>
      <c r="AQ267" s="37"/>
      <c r="AR267" s="37"/>
      <c r="AS267" s="37"/>
      <c r="AT267" s="37"/>
      <c r="AU267" s="38"/>
      <c r="AV267" s="37"/>
      <c r="AW267" s="37"/>
      <c r="AX267" s="37"/>
      <c r="AY267" s="37"/>
      <c r="AZ267" s="37"/>
      <c r="BA267" s="37"/>
      <c r="BB267" s="37"/>
      <c r="BC267" s="37"/>
      <c r="BD267" s="37"/>
      <c r="BE267" s="37"/>
      <c r="BF267" s="37"/>
      <c r="BG267" s="37"/>
      <c r="BH267" s="37"/>
      <c r="BI267" s="37"/>
      <c r="BJ267" s="37"/>
      <c r="BK267" s="37"/>
      <c r="BL267" s="37"/>
      <c r="BM267" s="37"/>
      <c r="BN267" s="37"/>
      <c r="BO267" s="37"/>
      <c r="BP267" s="38"/>
      <c r="BQ267" s="37"/>
      <c r="BR267" s="37"/>
      <c r="BS267" s="37"/>
      <c r="BT267" s="37"/>
      <c r="BU267" s="37"/>
      <c r="BV267" s="37"/>
      <c r="BW267" s="37"/>
      <c r="BX267" s="37"/>
      <c r="BY267" s="37"/>
      <c r="BZ267" s="37"/>
      <c r="CA267" s="37"/>
      <c r="CB267" s="37"/>
      <c r="CC267" s="37"/>
      <c r="CD267" s="37"/>
      <c r="CE267" s="37"/>
      <c r="CF267" s="37"/>
      <c r="CG267" s="37"/>
      <c r="CH267" s="37"/>
      <c r="CI267" s="37"/>
      <c r="CJ267" s="37"/>
      <c r="CK267" s="33">
        <f t="shared" si="24"/>
        <v>0</v>
      </c>
      <c r="CL267" s="33">
        <f t="shared" si="24"/>
        <v>0</v>
      </c>
      <c r="CM267" s="33">
        <f t="shared" si="25"/>
        <v>0</v>
      </c>
      <c r="CN267" s="33">
        <f t="shared" si="26"/>
        <v>0</v>
      </c>
      <c r="CO267" s="33">
        <f t="shared" si="27"/>
        <v>0</v>
      </c>
      <c r="CP267" s="34">
        <f t="shared" si="28"/>
        <v>0</v>
      </c>
      <c r="CQ267" s="34">
        <f t="shared" si="29"/>
        <v>0</v>
      </c>
      <c r="CR267" s="34">
        <f t="shared" si="30"/>
        <v>0</v>
      </c>
      <c r="CS267" s="34">
        <f t="shared" si="31"/>
        <v>0</v>
      </c>
    </row>
    <row r="268" spans="2:97" hidden="1">
      <c r="B268" s="3" t="s">
        <v>544</v>
      </c>
      <c r="C268" s="3" t="s">
        <v>545</v>
      </c>
      <c r="D268" s="3" t="s">
        <v>201</v>
      </c>
      <c r="E268" s="38"/>
      <c r="F268" s="38"/>
      <c r="G268" s="38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8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  <c r="AK268" s="37"/>
      <c r="AL268" s="37"/>
      <c r="AM268" s="37"/>
      <c r="AN268" s="37"/>
      <c r="AO268" s="37"/>
      <c r="AP268" s="37"/>
      <c r="AQ268" s="37"/>
      <c r="AR268" s="37"/>
      <c r="AS268" s="37"/>
      <c r="AT268" s="37"/>
      <c r="AU268" s="38"/>
      <c r="AV268" s="37"/>
      <c r="AW268" s="37"/>
      <c r="AX268" s="37"/>
      <c r="AY268" s="37"/>
      <c r="AZ268" s="37"/>
      <c r="BA268" s="37"/>
      <c r="BB268" s="37"/>
      <c r="BC268" s="37"/>
      <c r="BD268" s="37"/>
      <c r="BE268" s="37"/>
      <c r="BF268" s="37"/>
      <c r="BG268" s="37"/>
      <c r="BH268" s="37"/>
      <c r="BI268" s="37"/>
      <c r="BJ268" s="37"/>
      <c r="BK268" s="37"/>
      <c r="BL268" s="37"/>
      <c r="BM268" s="37"/>
      <c r="BN268" s="37"/>
      <c r="BO268" s="37"/>
      <c r="BP268" s="38"/>
      <c r="BQ268" s="37"/>
      <c r="BR268" s="37"/>
      <c r="BS268" s="37"/>
      <c r="BT268" s="37"/>
      <c r="BU268" s="37"/>
      <c r="BV268" s="37"/>
      <c r="BW268" s="37"/>
      <c r="BX268" s="37"/>
      <c r="BY268" s="37"/>
      <c r="BZ268" s="37"/>
      <c r="CA268" s="37"/>
      <c r="CB268" s="37"/>
      <c r="CC268" s="37"/>
      <c r="CD268" s="37"/>
      <c r="CE268" s="37"/>
      <c r="CF268" s="37"/>
      <c r="CG268" s="37"/>
      <c r="CH268" s="37"/>
      <c r="CI268" s="37"/>
      <c r="CJ268" s="37"/>
      <c r="CK268" s="33">
        <f t="shared" si="24"/>
        <v>0</v>
      </c>
      <c r="CL268" s="33">
        <f t="shared" si="24"/>
        <v>0</v>
      </c>
      <c r="CM268" s="33">
        <f t="shared" si="25"/>
        <v>0</v>
      </c>
      <c r="CN268" s="33">
        <f t="shared" si="26"/>
        <v>0</v>
      </c>
      <c r="CO268" s="33">
        <f t="shared" si="27"/>
        <v>0</v>
      </c>
      <c r="CP268" s="34">
        <f t="shared" si="28"/>
        <v>0</v>
      </c>
      <c r="CQ268" s="34">
        <f t="shared" si="29"/>
        <v>0</v>
      </c>
      <c r="CR268" s="34">
        <f t="shared" si="30"/>
        <v>0</v>
      </c>
      <c r="CS268" s="34">
        <f t="shared" si="31"/>
        <v>0</v>
      </c>
    </row>
    <row r="269" spans="2:97" hidden="1">
      <c r="B269" s="3" t="s">
        <v>546</v>
      </c>
      <c r="C269" s="3" t="s">
        <v>547</v>
      </c>
      <c r="D269" s="3" t="s">
        <v>38</v>
      </c>
      <c r="E269" s="38"/>
      <c r="F269" s="38"/>
      <c r="G269" s="38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8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  <c r="AK269" s="37"/>
      <c r="AL269" s="37"/>
      <c r="AM269" s="37"/>
      <c r="AN269" s="37"/>
      <c r="AO269" s="37"/>
      <c r="AP269" s="37"/>
      <c r="AQ269" s="37"/>
      <c r="AR269" s="37"/>
      <c r="AS269" s="37"/>
      <c r="AT269" s="37"/>
      <c r="AU269" s="38"/>
      <c r="AV269" s="37"/>
      <c r="AW269" s="37"/>
      <c r="AX269" s="37"/>
      <c r="AY269" s="37"/>
      <c r="AZ269" s="37"/>
      <c r="BA269" s="37"/>
      <c r="BB269" s="37"/>
      <c r="BC269" s="37"/>
      <c r="BD269" s="37"/>
      <c r="BE269" s="37"/>
      <c r="BF269" s="37"/>
      <c r="BG269" s="37"/>
      <c r="BH269" s="37"/>
      <c r="BI269" s="37"/>
      <c r="BJ269" s="37"/>
      <c r="BK269" s="37"/>
      <c r="BL269" s="37"/>
      <c r="BM269" s="37"/>
      <c r="BN269" s="37"/>
      <c r="BO269" s="37"/>
      <c r="BP269" s="38"/>
      <c r="BQ269" s="37"/>
      <c r="BR269" s="37"/>
      <c r="BS269" s="37"/>
      <c r="BT269" s="37"/>
      <c r="BU269" s="37"/>
      <c r="BV269" s="37"/>
      <c r="BW269" s="37"/>
      <c r="BX269" s="37"/>
      <c r="BY269" s="37"/>
      <c r="BZ269" s="37"/>
      <c r="CA269" s="37"/>
      <c r="CB269" s="37"/>
      <c r="CC269" s="37"/>
      <c r="CD269" s="37"/>
      <c r="CE269" s="37"/>
      <c r="CF269" s="37"/>
      <c r="CG269" s="37"/>
      <c r="CH269" s="37"/>
      <c r="CI269" s="37"/>
      <c r="CJ269" s="37"/>
      <c r="CK269" s="33">
        <f t="shared" si="24"/>
        <v>0</v>
      </c>
      <c r="CL269" s="33">
        <f t="shared" si="24"/>
        <v>0</v>
      </c>
      <c r="CM269" s="33">
        <f t="shared" si="25"/>
        <v>0</v>
      </c>
      <c r="CN269" s="33">
        <f t="shared" si="26"/>
        <v>0</v>
      </c>
      <c r="CO269" s="33">
        <f t="shared" si="27"/>
        <v>0</v>
      </c>
      <c r="CP269" s="34">
        <f t="shared" si="28"/>
        <v>0</v>
      </c>
      <c r="CQ269" s="34">
        <f t="shared" si="29"/>
        <v>0</v>
      </c>
      <c r="CR269" s="34">
        <f t="shared" si="30"/>
        <v>0</v>
      </c>
      <c r="CS269" s="34">
        <f t="shared" si="31"/>
        <v>0</v>
      </c>
    </row>
    <row r="270" spans="2:97" hidden="1">
      <c r="B270" s="3" t="s">
        <v>548</v>
      </c>
      <c r="C270" s="3" t="s">
        <v>549</v>
      </c>
      <c r="D270" s="3" t="s">
        <v>38</v>
      </c>
      <c r="E270" s="38"/>
      <c r="F270" s="38"/>
      <c r="G270" s="38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8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  <c r="AK270" s="37"/>
      <c r="AL270" s="37"/>
      <c r="AM270" s="37"/>
      <c r="AN270" s="37"/>
      <c r="AO270" s="37"/>
      <c r="AP270" s="37"/>
      <c r="AQ270" s="37"/>
      <c r="AR270" s="37"/>
      <c r="AS270" s="37"/>
      <c r="AT270" s="37"/>
      <c r="AU270" s="38"/>
      <c r="AV270" s="37"/>
      <c r="AW270" s="37"/>
      <c r="AX270" s="37"/>
      <c r="AY270" s="37"/>
      <c r="AZ270" s="37"/>
      <c r="BA270" s="37"/>
      <c r="BB270" s="37"/>
      <c r="BC270" s="37"/>
      <c r="BD270" s="37"/>
      <c r="BE270" s="37"/>
      <c r="BF270" s="37"/>
      <c r="BG270" s="37"/>
      <c r="BH270" s="37"/>
      <c r="BI270" s="37"/>
      <c r="BJ270" s="37"/>
      <c r="BK270" s="37"/>
      <c r="BL270" s="37"/>
      <c r="BM270" s="37"/>
      <c r="BN270" s="37"/>
      <c r="BO270" s="37"/>
      <c r="BP270" s="38"/>
      <c r="BQ270" s="37"/>
      <c r="BR270" s="37"/>
      <c r="BS270" s="37"/>
      <c r="BT270" s="37"/>
      <c r="BU270" s="37"/>
      <c r="BV270" s="37"/>
      <c r="BW270" s="37"/>
      <c r="BX270" s="37"/>
      <c r="BY270" s="37"/>
      <c r="BZ270" s="37"/>
      <c r="CA270" s="37"/>
      <c r="CB270" s="37"/>
      <c r="CC270" s="37"/>
      <c r="CD270" s="37"/>
      <c r="CE270" s="37"/>
      <c r="CF270" s="37"/>
      <c r="CG270" s="37"/>
      <c r="CH270" s="37"/>
      <c r="CI270" s="37"/>
      <c r="CJ270" s="37"/>
      <c r="CK270" s="33">
        <f t="shared" si="24"/>
        <v>0</v>
      </c>
      <c r="CL270" s="33">
        <f t="shared" si="24"/>
        <v>0</v>
      </c>
      <c r="CM270" s="33">
        <f t="shared" si="25"/>
        <v>0</v>
      </c>
      <c r="CN270" s="33">
        <f t="shared" si="26"/>
        <v>0</v>
      </c>
      <c r="CO270" s="33">
        <f t="shared" si="27"/>
        <v>0</v>
      </c>
      <c r="CP270" s="34">
        <f t="shared" si="28"/>
        <v>0</v>
      </c>
      <c r="CQ270" s="34">
        <f t="shared" si="29"/>
        <v>0</v>
      </c>
      <c r="CR270" s="34">
        <f t="shared" si="30"/>
        <v>0</v>
      </c>
      <c r="CS270" s="34">
        <f t="shared" si="31"/>
        <v>0</v>
      </c>
    </row>
    <row r="271" spans="2:97" hidden="1">
      <c r="B271" s="3" t="s">
        <v>550</v>
      </c>
      <c r="C271" s="3" t="s">
        <v>551</v>
      </c>
      <c r="D271" s="3" t="s">
        <v>86</v>
      </c>
      <c r="E271" s="38"/>
      <c r="F271" s="38"/>
      <c r="G271" s="38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8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  <c r="AK271" s="37"/>
      <c r="AL271" s="37"/>
      <c r="AM271" s="37"/>
      <c r="AN271" s="37"/>
      <c r="AO271" s="37"/>
      <c r="AP271" s="37"/>
      <c r="AQ271" s="37"/>
      <c r="AR271" s="37"/>
      <c r="AS271" s="37"/>
      <c r="AT271" s="37"/>
      <c r="AU271" s="38"/>
      <c r="AV271" s="37"/>
      <c r="AW271" s="37"/>
      <c r="AX271" s="37"/>
      <c r="AY271" s="37"/>
      <c r="AZ271" s="37"/>
      <c r="BA271" s="37"/>
      <c r="BB271" s="37"/>
      <c r="BC271" s="37"/>
      <c r="BD271" s="37"/>
      <c r="BE271" s="37"/>
      <c r="BF271" s="37"/>
      <c r="BG271" s="37"/>
      <c r="BH271" s="37"/>
      <c r="BI271" s="37"/>
      <c r="BJ271" s="37"/>
      <c r="BK271" s="37"/>
      <c r="BL271" s="37"/>
      <c r="BM271" s="37"/>
      <c r="BN271" s="37"/>
      <c r="BO271" s="37"/>
      <c r="BP271" s="38"/>
      <c r="BQ271" s="37"/>
      <c r="BR271" s="37"/>
      <c r="BS271" s="37"/>
      <c r="BT271" s="37"/>
      <c r="BU271" s="37"/>
      <c r="BV271" s="37"/>
      <c r="BW271" s="37"/>
      <c r="BX271" s="37"/>
      <c r="BY271" s="37"/>
      <c r="BZ271" s="37"/>
      <c r="CA271" s="37"/>
      <c r="CB271" s="37"/>
      <c r="CC271" s="37"/>
      <c r="CD271" s="37"/>
      <c r="CE271" s="37"/>
      <c r="CF271" s="37"/>
      <c r="CG271" s="37"/>
      <c r="CH271" s="37"/>
      <c r="CI271" s="37"/>
      <c r="CJ271" s="37"/>
      <c r="CK271" s="33">
        <f t="shared" si="24"/>
        <v>0</v>
      </c>
      <c r="CL271" s="33">
        <f t="shared" si="24"/>
        <v>0</v>
      </c>
      <c r="CM271" s="33">
        <f t="shared" si="25"/>
        <v>0</v>
      </c>
      <c r="CN271" s="33">
        <f t="shared" si="26"/>
        <v>0</v>
      </c>
      <c r="CO271" s="33">
        <f t="shared" si="27"/>
        <v>0</v>
      </c>
      <c r="CP271" s="34">
        <f t="shared" si="28"/>
        <v>0</v>
      </c>
      <c r="CQ271" s="34">
        <f t="shared" si="29"/>
        <v>0</v>
      </c>
      <c r="CR271" s="34">
        <f t="shared" si="30"/>
        <v>0</v>
      </c>
      <c r="CS271" s="34">
        <f t="shared" si="31"/>
        <v>0</v>
      </c>
    </row>
    <row r="272" spans="2:97" hidden="1">
      <c r="B272" s="3" t="s">
        <v>552</v>
      </c>
      <c r="C272" s="3" t="s">
        <v>553</v>
      </c>
      <c r="D272" s="3" t="s">
        <v>38</v>
      </c>
      <c r="E272" s="38"/>
      <c r="F272" s="38"/>
      <c r="G272" s="38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8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  <c r="AK272" s="37"/>
      <c r="AL272" s="37"/>
      <c r="AM272" s="37"/>
      <c r="AN272" s="37"/>
      <c r="AO272" s="37"/>
      <c r="AP272" s="37"/>
      <c r="AQ272" s="37"/>
      <c r="AR272" s="37"/>
      <c r="AS272" s="37"/>
      <c r="AT272" s="37"/>
      <c r="AU272" s="38"/>
      <c r="AV272" s="37"/>
      <c r="AW272" s="37"/>
      <c r="AX272" s="37"/>
      <c r="AY272" s="37"/>
      <c r="AZ272" s="37"/>
      <c r="BA272" s="37"/>
      <c r="BB272" s="37"/>
      <c r="BC272" s="37"/>
      <c r="BD272" s="37"/>
      <c r="BE272" s="37"/>
      <c r="BF272" s="37"/>
      <c r="BG272" s="37"/>
      <c r="BH272" s="37"/>
      <c r="BI272" s="37"/>
      <c r="BJ272" s="37"/>
      <c r="BK272" s="37"/>
      <c r="BL272" s="37"/>
      <c r="BM272" s="37"/>
      <c r="BN272" s="37"/>
      <c r="BO272" s="37"/>
      <c r="BP272" s="38"/>
      <c r="BQ272" s="37"/>
      <c r="BR272" s="37"/>
      <c r="BS272" s="37"/>
      <c r="BT272" s="37"/>
      <c r="BU272" s="37"/>
      <c r="BV272" s="37"/>
      <c r="BW272" s="37"/>
      <c r="BX272" s="37"/>
      <c r="BY272" s="37"/>
      <c r="BZ272" s="37"/>
      <c r="CA272" s="37"/>
      <c r="CB272" s="37"/>
      <c r="CC272" s="37"/>
      <c r="CD272" s="37"/>
      <c r="CE272" s="37"/>
      <c r="CF272" s="37"/>
      <c r="CG272" s="37"/>
      <c r="CH272" s="37"/>
      <c r="CI272" s="37"/>
      <c r="CJ272" s="37"/>
      <c r="CK272" s="33">
        <f t="shared" si="24"/>
        <v>0</v>
      </c>
      <c r="CL272" s="33">
        <f t="shared" si="24"/>
        <v>0</v>
      </c>
      <c r="CM272" s="33">
        <f t="shared" si="25"/>
        <v>0</v>
      </c>
      <c r="CN272" s="33">
        <f t="shared" si="26"/>
        <v>0</v>
      </c>
      <c r="CO272" s="33">
        <f t="shared" si="27"/>
        <v>0</v>
      </c>
      <c r="CP272" s="34">
        <f t="shared" si="28"/>
        <v>0</v>
      </c>
      <c r="CQ272" s="34">
        <f t="shared" si="29"/>
        <v>0</v>
      </c>
      <c r="CR272" s="34">
        <f t="shared" si="30"/>
        <v>0</v>
      </c>
      <c r="CS272" s="34">
        <f t="shared" si="31"/>
        <v>0</v>
      </c>
    </row>
    <row r="273" spans="2:97" hidden="1">
      <c r="B273" s="3" t="s">
        <v>554</v>
      </c>
      <c r="C273" s="3" t="s">
        <v>555</v>
      </c>
      <c r="D273" s="3" t="s">
        <v>38</v>
      </c>
      <c r="E273" s="38"/>
      <c r="F273" s="38"/>
      <c r="G273" s="38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8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  <c r="AL273" s="37"/>
      <c r="AM273" s="37"/>
      <c r="AN273" s="37"/>
      <c r="AO273" s="37"/>
      <c r="AP273" s="37"/>
      <c r="AQ273" s="37"/>
      <c r="AR273" s="37"/>
      <c r="AS273" s="37"/>
      <c r="AT273" s="37"/>
      <c r="AU273" s="38"/>
      <c r="AV273" s="37"/>
      <c r="AW273" s="37"/>
      <c r="AX273" s="37"/>
      <c r="AY273" s="37"/>
      <c r="AZ273" s="37"/>
      <c r="BA273" s="37"/>
      <c r="BB273" s="37"/>
      <c r="BC273" s="37"/>
      <c r="BD273" s="37"/>
      <c r="BE273" s="37"/>
      <c r="BF273" s="37"/>
      <c r="BG273" s="37"/>
      <c r="BH273" s="37"/>
      <c r="BI273" s="37"/>
      <c r="BJ273" s="37"/>
      <c r="BK273" s="37"/>
      <c r="BL273" s="37"/>
      <c r="BM273" s="37"/>
      <c r="BN273" s="37"/>
      <c r="BO273" s="37"/>
      <c r="BP273" s="38"/>
      <c r="BQ273" s="37"/>
      <c r="BR273" s="37"/>
      <c r="BS273" s="37"/>
      <c r="BT273" s="37"/>
      <c r="BU273" s="37"/>
      <c r="BV273" s="37"/>
      <c r="BW273" s="37"/>
      <c r="BX273" s="37"/>
      <c r="BY273" s="37"/>
      <c r="BZ273" s="37"/>
      <c r="CA273" s="37"/>
      <c r="CB273" s="37"/>
      <c r="CC273" s="37"/>
      <c r="CD273" s="37"/>
      <c r="CE273" s="37"/>
      <c r="CF273" s="37"/>
      <c r="CG273" s="37"/>
      <c r="CH273" s="37"/>
      <c r="CI273" s="37"/>
      <c r="CJ273" s="37"/>
      <c r="CK273" s="33">
        <f t="shared" si="24"/>
        <v>0</v>
      </c>
      <c r="CL273" s="33">
        <f t="shared" si="24"/>
        <v>0</v>
      </c>
      <c r="CM273" s="33">
        <f t="shared" si="25"/>
        <v>0</v>
      </c>
      <c r="CN273" s="33">
        <f t="shared" si="26"/>
        <v>0</v>
      </c>
      <c r="CO273" s="33">
        <f t="shared" si="27"/>
        <v>0</v>
      </c>
      <c r="CP273" s="34">
        <f t="shared" si="28"/>
        <v>0</v>
      </c>
      <c r="CQ273" s="34">
        <f t="shared" si="29"/>
        <v>0</v>
      </c>
      <c r="CR273" s="34">
        <f t="shared" si="30"/>
        <v>0</v>
      </c>
      <c r="CS273" s="34">
        <f t="shared" si="31"/>
        <v>0</v>
      </c>
    </row>
    <row r="274" spans="2:97" hidden="1">
      <c r="B274" s="3" t="s">
        <v>556</v>
      </c>
      <c r="C274" s="3" t="s">
        <v>557</v>
      </c>
      <c r="D274" s="3" t="s">
        <v>38</v>
      </c>
      <c r="E274" s="38"/>
      <c r="F274" s="38"/>
      <c r="G274" s="38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8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  <c r="AL274" s="37"/>
      <c r="AM274" s="37"/>
      <c r="AN274" s="37"/>
      <c r="AO274" s="37"/>
      <c r="AP274" s="37"/>
      <c r="AQ274" s="37"/>
      <c r="AR274" s="37"/>
      <c r="AS274" s="37"/>
      <c r="AT274" s="37"/>
      <c r="AU274" s="38"/>
      <c r="AV274" s="37"/>
      <c r="AW274" s="37"/>
      <c r="AX274" s="37"/>
      <c r="AY274" s="37"/>
      <c r="AZ274" s="37"/>
      <c r="BA274" s="37"/>
      <c r="BB274" s="37"/>
      <c r="BC274" s="37"/>
      <c r="BD274" s="37"/>
      <c r="BE274" s="37"/>
      <c r="BF274" s="37"/>
      <c r="BG274" s="37"/>
      <c r="BH274" s="37"/>
      <c r="BI274" s="37"/>
      <c r="BJ274" s="37"/>
      <c r="BK274" s="37"/>
      <c r="BL274" s="37"/>
      <c r="BM274" s="37"/>
      <c r="BN274" s="37"/>
      <c r="BO274" s="37"/>
      <c r="BP274" s="38"/>
      <c r="BQ274" s="37"/>
      <c r="BR274" s="37"/>
      <c r="BS274" s="37"/>
      <c r="BT274" s="37"/>
      <c r="BU274" s="37"/>
      <c r="BV274" s="37"/>
      <c r="BW274" s="37"/>
      <c r="BX274" s="37"/>
      <c r="BY274" s="37"/>
      <c r="BZ274" s="37"/>
      <c r="CA274" s="37"/>
      <c r="CB274" s="37"/>
      <c r="CC274" s="37"/>
      <c r="CD274" s="37"/>
      <c r="CE274" s="37"/>
      <c r="CF274" s="37"/>
      <c r="CG274" s="37"/>
      <c r="CH274" s="37"/>
      <c r="CI274" s="37"/>
      <c r="CJ274" s="37"/>
      <c r="CK274" s="33">
        <f t="shared" si="24"/>
        <v>0</v>
      </c>
      <c r="CL274" s="33">
        <f t="shared" si="24"/>
        <v>0</v>
      </c>
      <c r="CM274" s="33">
        <f t="shared" si="25"/>
        <v>0</v>
      </c>
      <c r="CN274" s="33">
        <f t="shared" si="26"/>
        <v>0</v>
      </c>
      <c r="CO274" s="33">
        <f t="shared" si="27"/>
        <v>0</v>
      </c>
      <c r="CP274" s="34">
        <f t="shared" si="28"/>
        <v>0</v>
      </c>
      <c r="CQ274" s="34">
        <f t="shared" si="29"/>
        <v>0</v>
      </c>
      <c r="CR274" s="34">
        <f t="shared" si="30"/>
        <v>0</v>
      </c>
      <c r="CS274" s="34">
        <f t="shared" si="31"/>
        <v>0</v>
      </c>
    </row>
    <row r="275" spans="2:97" hidden="1">
      <c r="B275" s="3" t="s">
        <v>558</v>
      </c>
      <c r="C275" s="3" t="s">
        <v>559</v>
      </c>
      <c r="D275" s="3" t="s">
        <v>38</v>
      </c>
      <c r="E275" s="38"/>
      <c r="F275" s="38"/>
      <c r="G275" s="38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8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  <c r="AL275" s="37"/>
      <c r="AM275" s="37"/>
      <c r="AN275" s="37"/>
      <c r="AO275" s="37"/>
      <c r="AP275" s="37"/>
      <c r="AQ275" s="37"/>
      <c r="AR275" s="37"/>
      <c r="AS275" s="37"/>
      <c r="AT275" s="37"/>
      <c r="AU275" s="38"/>
      <c r="AV275" s="37"/>
      <c r="AW275" s="37"/>
      <c r="AX275" s="37"/>
      <c r="AY275" s="37"/>
      <c r="AZ275" s="37"/>
      <c r="BA275" s="37"/>
      <c r="BB275" s="37"/>
      <c r="BC275" s="37"/>
      <c r="BD275" s="37"/>
      <c r="BE275" s="37"/>
      <c r="BF275" s="37"/>
      <c r="BG275" s="37"/>
      <c r="BH275" s="37"/>
      <c r="BI275" s="37"/>
      <c r="BJ275" s="37"/>
      <c r="BK275" s="37"/>
      <c r="BL275" s="37"/>
      <c r="BM275" s="37"/>
      <c r="BN275" s="37"/>
      <c r="BO275" s="37"/>
      <c r="BP275" s="38"/>
      <c r="BQ275" s="37"/>
      <c r="BR275" s="37"/>
      <c r="BS275" s="37"/>
      <c r="BT275" s="37"/>
      <c r="BU275" s="37"/>
      <c r="BV275" s="37"/>
      <c r="BW275" s="37"/>
      <c r="BX275" s="37"/>
      <c r="BY275" s="37"/>
      <c r="BZ275" s="37"/>
      <c r="CA275" s="37"/>
      <c r="CB275" s="37"/>
      <c r="CC275" s="37"/>
      <c r="CD275" s="37"/>
      <c r="CE275" s="37"/>
      <c r="CF275" s="37"/>
      <c r="CG275" s="37"/>
      <c r="CH275" s="37"/>
      <c r="CI275" s="37"/>
      <c r="CJ275" s="37"/>
      <c r="CK275" s="33">
        <f t="shared" si="24"/>
        <v>0</v>
      </c>
      <c r="CL275" s="33">
        <f t="shared" si="24"/>
        <v>0</v>
      </c>
      <c r="CM275" s="33">
        <f t="shared" si="25"/>
        <v>0</v>
      </c>
      <c r="CN275" s="33">
        <f t="shared" si="26"/>
        <v>0</v>
      </c>
      <c r="CO275" s="33">
        <f t="shared" si="27"/>
        <v>0</v>
      </c>
      <c r="CP275" s="34">
        <f t="shared" si="28"/>
        <v>0</v>
      </c>
      <c r="CQ275" s="34">
        <f t="shared" si="29"/>
        <v>0</v>
      </c>
      <c r="CR275" s="34">
        <f t="shared" si="30"/>
        <v>0</v>
      </c>
      <c r="CS275" s="34">
        <f t="shared" si="31"/>
        <v>0</v>
      </c>
    </row>
    <row r="276" spans="2:97" hidden="1">
      <c r="B276" s="3" t="s">
        <v>560</v>
      </c>
      <c r="C276" s="3" t="s">
        <v>561</v>
      </c>
      <c r="D276" s="3" t="s">
        <v>38</v>
      </c>
      <c r="E276" s="38"/>
      <c r="F276" s="38"/>
      <c r="G276" s="38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8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  <c r="AL276" s="37"/>
      <c r="AM276" s="37"/>
      <c r="AN276" s="37"/>
      <c r="AO276" s="37"/>
      <c r="AP276" s="37"/>
      <c r="AQ276" s="37"/>
      <c r="AR276" s="37"/>
      <c r="AS276" s="37"/>
      <c r="AT276" s="37"/>
      <c r="AU276" s="38"/>
      <c r="AV276" s="37"/>
      <c r="AW276" s="37"/>
      <c r="AX276" s="37"/>
      <c r="AY276" s="37"/>
      <c r="AZ276" s="37"/>
      <c r="BA276" s="37"/>
      <c r="BB276" s="37"/>
      <c r="BC276" s="37"/>
      <c r="BD276" s="37"/>
      <c r="BE276" s="37"/>
      <c r="BF276" s="37"/>
      <c r="BG276" s="37"/>
      <c r="BH276" s="37"/>
      <c r="BI276" s="37"/>
      <c r="BJ276" s="37"/>
      <c r="BK276" s="37"/>
      <c r="BL276" s="37"/>
      <c r="BM276" s="37"/>
      <c r="BN276" s="37"/>
      <c r="BO276" s="37"/>
      <c r="BP276" s="38"/>
      <c r="BQ276" s="37"/>
      <c r="BR276" s="37"/>
      <c r="BS276" s="37"/>
      <c r="BT276" s="37"/>
      <c r="BU276" s="37"/>
      <c r="BV276" s="37"/>
      <c r="BW276" s="37"/>
      <c r="BX276" s="37"/>
      <c r="BY276" s="37"/>
      <c r="BZ276" s="37"/>
      <c r="CA276" s="37"/>
      <c r="CB276" s="37"/>
      <c r="CC276" s="37"/>
      <c r="CD276" s="37"/>
      <c r="CE276" s="37"/>
      <c r="CF276" s="37"/>
      <c r="CG276" s="37"/>
      <c r="CH276" s="37"/>
      <c r="CI276" s="37"/>
      <c r="CJ276" s="37"/>
      <c r="CK276" s="33">
        <f t="shared" si="24"/>
        <v>0</v>
      </c>
      <c r="CL276" s="33">
        <f t="shared" si="24"/>
        <v>0</v>
      </c>
      <c r="CM276" s="33">
        <f t="shared" si="25"/>
        <v>0</v>
      </c>
      <c r="CN276" s="33">
        <f t="shared" si="26"/>
        <v>0</v>
      </c>
      <c r="CO276" s="33">
        <f t="shared" si="27"/>
        <v>0</v>
      </c>
      <c r="CP276" s="34">
        <f t="shared" si="28"/>
        <v>0</v>
      </c>
      <c r="CQ276" s="34">
        <f t="shared" si="29"/>
        <v>0</v>
      </c>
      <c r="CR276" s="34">
        <f t="shared" si="30"/>
        <v>0</v>
      </c>
      <c r="CS276" s="34">
        <f t="shared" si="31"/>
        <v>0</v>
      </c>
    </row>
    <row r="277" spans="2:97" hidden="1">
      <c r="B277" s="3" t="s">
        <v>562</v>
      </c>
      <c r="C277" s="3" t="s">
        <v>563</v>
      </c>
      <c r="D277" s="3" t="s">
        <v>86</v>
      </c>
      <c r="E277" s="38"/>
      <c r="F277" s="38"/>
      <c r="G277" s="38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8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  <c r="AL277" s="37"/>
      <c r="AM277" s="37"/>
      <c r="AN277" s="37"/>
      <c r="AO277" s="37"/>
      <c r="AP277" s="37"/>
      <c r="AQ277" s="37"/>
      <c r="AR277" s="37"/>
      <c r="AS277" s="37"/>
      <c r="AT277" s="37"/>
      <c r="AU277" s="38"/>
      <c r="AV277" s="37"/>
      <c r="AW277" s="37"/>
      <c r="AX277" s="37"/>
      <c r="AY277" s="37"/>
      <c r="AZ277" s="37"/>
      <c r="BA277" s="37"/>
      <c r="BB277" s="37"/>
      <c r="BC277" s="37"/>
      <c r="BD277" s="37"/>
      <c r="BE277" s="37"/>
      <c r="BF277" s="37"/>
      <c r="BG277" s="37"/>
      <c r="BH277" s="37"/>
      <c r="BI277" s="37"/>
      <c r="BJ277" s="37"/>
      <c r="BK277" s="37"/>
      <c r="BL277" s="37"/>
      <c r="BM277" s="37"/>
      <c r="BN277" s="37"/>
      <c r="BO277" s="37"/>
      <c r="BP277" s="38"/>
      <c r="BQ277" s="37"/>
      <c r="BR277" s="37"/>
      <c r="BS277" s="37"/>
      <c r="BT277" s="37"/>
      <c r="BU277" s="37"/>
      <c r="BV277" s="37"/>
      <c r="BW277" s="37"/>
      <c r="BX277" s="37"/>
      <c r="BY277" s="37"/>
      <c r="BZ277" s="37"/>
      <c r="CA277" s="37"/>
      <c r="CB277" s="37"/>
      <c r="CC277" s="37"/>
      <c r="CD277" s="37"/>
      <c r="CE277" s="37"/>
      <c r="CF277" s="37"/>
      <c r="CG277" s="37"/>
      <c r="CH277" s="37"/>
      <c r="CI277" s="37"/>
      <c r="CJ277" s="37"/>
      <c r="CK277" s="33">
        <f t="shared" ref="CK277:CL340" si="32">E277+H277+K277+N277+Q277+T277+W277+Z277+AC277+AF277+AI277+AL277+AO277+AR277+AU277+AX277+BA277+BD277+BG277+BJ277+BM277+BP277+BS277+BV277+BY277+CB277+CE277+CH277</f>
        <v>0</v>
      </c>
      <c r="CL277" s="33">
        <f t="shared" si="32"/>
        <v>0</v>
      </c>
      <c r="CM277" s="33">
        <f t="shared" ref="CM277:CM340" si="33">COUNTIF(E277:CJ277,"Present")</f>
        <v>0</v>
      </c>
      <c r="CN277" s="33">
        <f t="shared" ref="CN277:CN340" si="34">COUNTIF(E277:CJ277,"Weekend")</f>
        <v>0</v>
      </c>
      <c r="CO277" s="33">
        <f t="shared" ref="CO277:CO340" si="35">COUNTIF(E277:CJ277,"Security day")</f>
        <v>0</v>
      </c>
      <c r="CP277" s="34">
        <f t="shared" ref="CP277:CP340" si="36">COUNTIF(E277:CJ277,"Sick leave 70%")</f>
        <v>0</v>
      </c>
      <c r="CQ277" s="34">
        <f t="shared" ref="CQ277:CQ340" si="37">COUNTIF(E277:CJ277,"Unpaid")</f>
        <v>0</v>
      </c>
      <c r="CR277" s="34">
        <f t="shared" ref="CR277:CR340" si="38">COUNTIF(E277:CJ277,"illegal  absence")</f>
        <v>0</v>
      </c>
      <c r="CS277" s="34">
        <f t="shared" ref="CS277:CS340" si="39">COUNTIF(E277:CJ277,"Long Unpaid leave ")</f>
        <v>0</v>
      </c>
    </row>
    <row r="278" spans="2:97" hidden="1">
      <c r="B278" s="3" t="s">
        <v>564</v>
      </c>
      <c r="C278" s="3" t="s">
        <v>565</v>
      </c>
      <c r="D278" s="3" t="s">
        <v>86</v>
      </c>
      <c r="E278" s="38"/>
      <c r="F278" s="38"/>
      <c r="G278" s="38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8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  <c r="AK278" s="37"/>
      <c r="AL278" s="37"/>
      <c r="AM278" s="37"/>
      <c r="AN278" s="37"/>
      <c r="AO278" s="37"/>
      <c r="AP278" s="37"/>
      <c r="AQ278" s="37"/>
      <c r="AR278" s="37"/>
      <c r="AS278" s="37"/>
      <c r="AT278" s="37"/>
      <c r="AU278" s="38"/>
      <c r="AV278" s="37"/>
      <c r="AW278" s="37"/>
      <c r="AX278" s="37"/>
      <c r="AY278" s="37"/>
      <c r="AZ278" s="37"/>
      <c r="BA278" s="37"/>
      <c r="BB278" s="37"/>
      <c r="BC278" s="37"/>
      <c r="BD278" s="37"/>
      <c r="BE278" s="37"/>
      <c r="BF278" s="37"/>
      <c r="BG278" s="37"/>
      <c r="BH278" s="37"/>
      <c r="BI278" s="37"/>
      <c r="BJ278" s="37"/>
      <c r="BK278" s="37"/>
      <c r="BL278" s="37"/>
      <c r="BM278" s="37"/>
      <c r="BN278" s="37"/>
      <c r="BO278" s="37"/>
      <c r="BP278" s="38"/>
      <c r="BQ278" s="37"/>
      <c r="BR278" s="37"/>
      <c r="BS278" s="37"/>
      <c r="BT278" s="37"/>
      <c r="BU278" s="37"/>
      <c r="BV278" s="37"/>
      <c r="BW278" s="37"/>
      <c r="BX278" s="37"/>
      <c r="BY278" s="37"/>
      <c r="BZ278" s="37"/>
      <c r="CA278" s="37"/>
      <c r="CB278" s="37"/>
      <c r="CC278" s="37"/>
      <c r="CD278" s="37"/>
      <c r="CE278" s="37"/>
      <c r="CF278" s="37"/>
      <c r="CG278" s="37"/>
      <c r="CH278" s="37"/>
      <c r="CI278" s="37"/>
      <c r="CJ278" s="37"/>
      <c r="CK278" s="33">
        <f t="shared" si="32"/>
        <v>0</v>
      </c>
      <c r="CL278" s="33">
        <f t="shared" si="32"/>
        <v>0</v>
      </c>
      <c r="CM278" s="33">
        <f t="shared" si="33"/>
        <v>0</v>
      </c>
      <c r="CN278" s="33">
        <f t="shared" si="34"/>
        <v>0</v>
      </c>
      <c r="CO278" s="33">
        <f t="shared" si="35"/>
        <v>0</v>
      </c>
      <c r="CP278" s="34">
        <f t="shared" si="36"/>
        <v>0</v>
      </c>
      <c r="CQ278" s="34">
        <f t="shared" si="37"/>
        <v>0</v>
      </c>
      <c r="CR278" s="34">
        <f t="shared" si="38"/>
        <v>0</v>
      </c>
      <c r="CS278" s="34">
        <f t="shared" si="39"/>
        <v>0</v>
      </c>
    </row>
    <row r="279" spans="2:97" hidden="1">
      <c r="B279" s="3" t="s">
        <v>566</v>
      </c>
      <c r="C279" s="3" t="s">
        <v>567</v>
      </c>
      <c r="D279" s="3" t="s">
        <v>38</v>
      </c>
      <c r="E279" s="38"/>
      <c r="F279" s="38"/>
      <c r="G279" s="38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8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  <c r="AK279" s="37"/>
      <c r="AL279" s="37"/>
      <c r="AM279" s="37"/>
      <c r="AN279" s="37"/>
      <c r="AO279" s="37"/>
      <c r="AP279" s="37"/>
      <c r="AQ279" s="37"/>
      <c r="AR279" s="37"/>
      <c r="AS279" s="37"/>
      <c r="AT279" s="37"/>
      <c r="AU279" s="38"/>
      <c r="AV279" s="37"/>
      <c r="AW279" s="37"/>
      <c r="AX279" s="37"/>
      <c r="AY279" s="37"/>
      <c r="AZ279" s="37"/>
      <c r="BA279" s="37"/>
      <c r="BB279" s="37"/>
      <c r="BC279" s="37"/>
      <c r="BD279" s="37"/>
      <c r="BE279" s="37"/>
      <c r="BF279" s="37"/>
      <c r="BG279" s="37"/>
      <c r="BH279" s="37"/>
      <c r="BI279" s="37"/>
      <c r="BJ279" s="37"/>
      <c r="BK279" s="37"/>
      <c r="BL279" s="37"/>
      <c r="BM279" s="37"/>
      <c r="BN279" s="37"/>
      <c r="BO279" s="37"/>
      <c r="BP279" s="38"/>
      <c r="BQ279" s="37"/>
      <c r="BR279" s="37"/>
      <c r="BS279" s="37"/>
      <c r="BT279" s="37"/>
      <c r="BU279" s="37"/>
      <c r="BV279" s="37"/>
      <c r="BW279" s="37"/>
      <c r="BX279" s="37"/>
      <c r="BY279" s="37"/>
      <c r="BZ279" s="37"/>
      <c r="CA279" s="37"/>
      <c r="CB279" s="37"/>
      <c r="CC279" s="37"/>
      <c r="CD279" s="37"/>
      <c r="CE279" s="37"/>
      <c r="CF279" s="37"/>
      <c r="CG279" s="37"/>
      <c r="CH279" s="37"/>
      <c r="CI279" s="37"/>
      <c r="CJ279" s="37"/>
      <c r="CK279" s="33">
        <f t="shared" si="32"/>
        <v>0</v>
      </c>
      <c r="CL279" s="33">
        <f t="shared" si="32"/>
        <v>0</v>
      </c>
      <c r="CM279" s="33">
        <f t="shared" si="33"/>
        <v>0</v>
      </c>
      <c r="CN279" s="33">
        <f t="shared" si="34"/>
        <v>0</v>
      </c>
      <c r="CO279" s="33">
        <f t="shared" si="35"/>
        <v>0</v>
      </c>
      <c r="CP279" s="34">
        <f t="shared" si="36"/>
        <v>0</v>
      </c>
      <c r="CQ279" s="34">
        <f t="shared" si="37"/>
        <v>0</v>
      </c>
      <c r="CR279" s="34">
        <f t="shared" si="38"/>
        <v>0</v>
      </c>
      <c r="CS279" s="34">
        <f t="shared" si="39"/>
        <v>0</v>
      </c>
    </row>
    <row r="280" spans="2:97" hidden="1">
      <c r="B280" s="3" t="s">
        <v>568</v>
      </c>
      <c r="C280" s="3" t="s">
        <v>569</v>
      </c>
      <c r="D280" s="3" t="s">
        <v>38</v>
      </c>
      <c r="E280" s="38"/>
      <c r="F280" s="38"/>
      <c r="G280" s="38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8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  <c r="AK280" s="37"/>
      <c r="AL280" s="37"/>
      <c r="AM280" s="37"/>
      <c r="AN280" s="37"/>
      <c r="AO280" s="37"/>
      <c r="AP280" s="37"/>
      <c r="AQ280" s="37"/>
      <c r="AR280" s="37"/>
      <c r="AS280" s="37"/>
      <c r="AT280" s="37"/>
      <c r="AU280" s="38"/>
      <c r="AV280" s="37"/>
      <c r="AW280" s="37"/>
      <c r="AX280" s="37"/>
      <c r="AY280" s="37"/>
      <c r="AZ280" s="37"/>
      <c r="BA280" s="37"/>
      <c r="BB280" s="37"/>
      <c r="BC280" s="37"/>
      <c r="BD280" s="37"/>
      <c r="BE280" s="37"/>
      <c r="BF280" s="37"/>
      <c r="BG280" s="37"/>
      <c r="BH280" s="37"/>
      <c r="BI280" s="37"/>
      <c r="BJ280" s="37"/>
      <c r="BK280" s="37"/>
      <c r="BL280" s="37"/>
      <c r="BM280" s="37"/>
      <c r="BN280" s="37"/>
      <c r="BO280" s="37"/>
      <c r="BP280" s="38"/>
      <c r="BQ280" s="37"/>
      <c r="BR280" s="37"/>
      <c r="BS280" s="37"/>
      <c r="BT280" s="37"/>
      <c r="BU280" s="37"/>
      <c r="BV280" s="37"/>
      <c r="BW280" s="37"/>
      <c r="BX280" s="37"/>
      <c r="BY280" s="37"/>
      <c r="BZ280" s="37"/>
      <c r="CA280" s="37"/>
      <c r="CB280" s="37"/>
      <c r="CC280" s="37"/>
      <c r="CD280" s="37"/>
      <c r="CE280" s="37"/>
      <c r="CF280" s="37"/>
      <c r="CG280" s="37"/>
      <c r="CH280" s="37"/>
      <c r="CI280" s="37"/>
      <c r="CJ280" s="37"/>
      <c r="CK280" s="33">
        <f t="shared" si="32"/>
        <v>0</v>
      </c>
      <c r="CL280" s="33">
        <f t="shared" si="32"/>
        <v>0</v>
      </c>
      <c r="CM280" s="33">
        <f t="shared" si="33"/>
        <v>0</v>
      </c>
      <c r="CN280" s="33">
        <f t="shared" si="34"/>
        <v>0</v>
      </c>
      <c r="CO280" s="33">
        <f t="shared" si="35"/>
        <v>0</v>
      </c>
      <c r="CP280" s="34">
        <f t="shared" si="36"/>
        <v>0</v>
      </c>
      <c r="CQ280" s="34">
        <f t="shared" si="37"/>
        <v>0</v>
      </c>
      <c r="CR280" s="34">
        <f t="shared" si="38"/>
        <v>0</v>
      </c>
      <c r="CS280" s="34">
        <f t="shared" si="39"/>
        <v>0</v>
      </c>
    </row>
    <row r="281" spans="2:97" hidden="1">
      <c r="B281" s="3" t="s">
        <v>570</v>
      </c>
      <c r="C281" s="3" t="s">
        <v>571</v>
      </c>
      <c r="D281" s="3" t="s">
        <v>38</v>
      </c>
      <c r="E281" s="38"/>
      <c r="F281" s="38"/>
      <c r="G281" s="38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8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7"/>
      <c r="AU281" s="38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7"/>
      <c r="BI281" s="37"/>
      <c r="BJ281" s="37"/>
      <c r="BK281" s="37"/>
      <c r="BL281" s="37"/>
      <c r="BM281" s="37"/>
      <c r="BN281" s="37"/>
      <c r="BO281" s="37"/>
      <c r="BP281" s="38"/>
      <c r="BQ281" s="37"/>
      <c r="BR281" s="37"/>
      <c r="BS281" s="37"/>
      <c r="BT281" s="37"/>
      <c r="BU281" s="37"/>
      <c r="BV281" s="37"/>
      <c r="BW281" s="37"/>
      <c r="BX281" s="37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3">
        <f t="shared" si="32"/>
        <v>0</v>
      </c>
      <c r="CL281" s="33">
        <f t="shared" si="32"/>
        <v>0</v>
      </c>
      <c r="CM281" s="33">
        <f t="shared" si="33"/>
        <v>0</v>
      </c>
      <c r="CN281" s="33">
        <f t="shared" si="34"/>
        <v>0</v>
      </c>
      <c r="CO281" s="33">
        <f t="shared" si="35"/>
        <v>0</v>
      </c>
      <c r="CP281" s="34">
        <f t="shared" si="36"/>
        <v>0</v>
      </c>
      <c r="CQ281" s="34">
        <f t="shared" si="37"/>
        <v>0</v>
      </c>
      <c r="CR281" s="34">
        <f t="shared" si="38"/>
        <v>0</v>
      </c>
      <c r="CS281" s="34">
        <f t="shared" si="39"/>
        <v>0</v>
      </c>
    </row>
    <row r="282" spans="2:97" hidden="1">
      <c r="B282" s="3" t="s">
        <v>572</v>
      </c>
      <c r="C282" s="3" t="s">
        <v>573</v>
      </c>
      <c r="D282" s="3" t="s">
        <v>86</v>
      </c>
      <c r="E282" s="38"/>
      <c r="F282" s="38"/>
      <c r="G282" s="38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8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  <c r="AK282" s="37"/>
      <c r="AL282" s="37"/>
      <c r="AM282" s="37"/>
      <c r="AN282" s="37"/>
      <c r="AO282" s="37"/>
      <c r="AP282" s="37"/>
      <c r="AQ282" s="37"/>
      <c r="AR282" s="37"/>
      <c r="AS282" s="37"/>
      <c r="AT282" s="37"/>
      <c r="AU282" s="38"/>
      <c r="AV282" s="37"/>
      <c r="AW282" s="37"/>
      <c r="AX282" s="37"/>
      <c r="AY282" s="37"/>
      <c r="AZ282" s="37"/>
      <c r="BA282" s="37"/>
      <c r="BB282" s="37"/>
      <c r="BC282" s="37"/>
      <c r="BD282" s="37"/>
      <c r="BE282" s="37"/>
      <c r="BF282" s="37"/>
      <c r="BG282" s="37"/>
      <c r="BH282" s="37"/>
      <c r="BI282" s="37"/>
      <c r="BJ282" s="37"/>
      <c r="BK282" s="37"/>
      <c r="BL282" s="37"/>
      <c r="BM282" s="37"/>
      <c r="BN282" s="37"/>
      <c r="BO282" s="37"/>
      <c r="BP282" s="38"/>
      <c r="BQ282" s="37"/>
      <c r="BR282" s="37"/>
      <c r="BS282" s="37"/>
      <c r="BT282" s="37"/>
      <c r="BU282" s="37"/>
      <c r="BV282" s="37"/>
      <c r="BW282" s="37"/>
      <c r="BX282" s="37"/>
      <c r="BY282" s="37"/>
      <c r="BZ282" s="37"/>
      <c r="CA282" s="37"/>
      <c r="CB282" s="37"/>
      <c r="CC282" s="37"/>
      <c r="CD282" s="37"/>
      <c r="CE282" s="37"/>
      <c r="CF282" s="37"/>
      <c r="CG282" s="37"/>
      <c r="CH282" s="37"/>
      <c r="CI282" s="37"/>
      <c r="CJ282" s="37"/>
      <c r="CK282" s="33">
        <f t="shared" si="32"/>
        <v>0</v>
      </c>
      <c r="CL282" s="33">
        <f t="shared" si="32"/>
        <v>0</v>
      </c>
      <c r="CM282" s="33">
        <f t="shared" si="33"/>
        <v>0</v>
      </c>
      <c r="CN282" s="33">
        <f t="shared" si="34"/>
        <v>0</v>
      </c>
      <c r="CO282" s="33">
        <f t="shared" si="35"/>
        <v>0</v>
      </c>
      <c r="CP282" s="34">
        <f t="shared" si="36"/>
        <v>0</v>
      </c>
      <c r="CQ282" s="34">
        <f t="shared" si="37"/>
        <v>0</v>
      </c>
      <c r="CR282" s="34">
        <f t="shared" si="38"/>
        <v>0</v>
      </c>
      <c r="CS282" s="34">
        <f t="shared" si="39"/>
        <v>0</v>
      </c>
    </row>
    <row r="283" spans="2:97" hidden="1">
      <c r="B283" s="3" t="s">
        <v>574</v>
      </c>
      <c r="C283" s="3" t="s">
        <v>575</v>
      </c>
      <c r="D283" s="3" t="s">
        <v>576</v>
      </c>
      <c r="E283" s="39"/>
      <c r="G283" s="4" t="s">
        <v>14</v>
      </c>
      <c r="H283" s="39"/>
      <c r="J283" s="3" t="s">
        <v>14</v>
      </c>
      <c r="K283" s="3">
        <v>8</v>
      </c>
      <c r="L283" s="16"/>
      <c r="M283" s="3" t="s">
        <v>12</v>
      </c>
      <c r="N283" s="3">
        <v>8</v>
      </c>
      <c r="P283" s="16" t="s">
        <v>12</v>
      </c>
      <c r="Q283" s="3">
        <v>8</v>
      </c>
      <c r="S283" s="16" t="s">
        <v>15</v>
      </c>
      <c r="T283" s="3">
        <v>8</v>
      </c>
      <c r="V283" s="16" t="s">
        <v>15</v>
      </c>
      <c r="W283" s="3">
        <v>8</v>
      </c>
      <c r="Y283" s="3" t="s">
        <v>12</v>
      </c>
      <c r="Z283" s="40"/>
      <c r="AB283" s="3" t="s">
        <v>14</v>
      </c>
      <c r="AC283" s="39"/>
      <c r="AE283" s="3" t="s">
        <v>14</v>
      </c>
      <c r="AF283" s="3">
        <v>8</v>
      </c>
      <c r="AH283" s="3" t="s">
        <v>12</v>
      </c>
      <c r="AI283" s="3">
        <v>8</v>
      </c>
      <c r="AK283" s="3" t="s">
        <v>12</v>
      </c>
      <c r="AL283" s="3">
        <v>8</v>
      </c>
      <c r="AN283" s="3" t="s">
        <v>12</v>
      </c>
      <c r="AO283" s="3">
        <v>8</v>
      </c>
      <c r="AQ283" s="3" t="s">
        <v>15</v>
      </c>
      <c r="AR283" s="3">
        <v>8</v>
      </c>
      <c r="AT283" s="3" t="s">
        <v>15</v>
      </c>
      <c r="AU283" s="40"/>
      <c r="AW283" s="3" t="s">
        <v>14</v>
      </c>
      <c r="AX283" s="39"/>
      <c r="AZ283" s="3" t="s">
        <v>14</v>
      </c>
      <c r="BA283" s="3">
        <v>8</v>
      </c>
      <c r="BC283" s="3" t="s">
        <v>12</v>
      </c>
      <c r="BD283" s="3">
        <v>8</v>
      </c>
      <c r="BF283" s="3" t="s">
        <v>12</v>
      </c>
      <c r="BG283" s="3">
        <v>8</v>
      </c>
      <c r="BI283" s="3" t="s">
        <v>12</v>
      </c>
      <c r="BJ283" s="3">
        <v>8</v>
      </c>
      <c r="BL283" s="3" t="s">
        <v>12</v>
      </c>
      <c r="BM283" s="3">
        <v>8</v>
      </c>
      <c r="BO283" s="3" t="s">
        <v>12</v>
      </c>
      <c r="BP283" s="40"/>
      <c r="BR283" s="3" t="s">
        <v>14</v>
      </c>
      <c r="BS283" s="39"/>
      <c r="BU283" s="3" t="s">
        <v>14</v>
      </c>
      <c r="BV283" s="3">
        <v>8</v>
      </c>
      <c r="BX283" s="3" t="s">
        <v>12</v>
      </c>
      <c r="BY283" s="3">
        <v>8</v>
      </c>
      <c r="CA283" s="3" t="s">
        <v>12</v>
      </c>
      <c r="CB283" s="3">
        <v>8</v>
      </c>
      <c r="CD283" s="3" t="s">
        <v>12</v>
      </c>
      <c r="CE283" s="3">
        <v>8</v>
      </c>
      <c r="CG283" s="3" t="s">
        <v>12</v>
      </c>
      <c r="CH283" s="3">
        <v>8</v>
      </c>
      <c r="CJ283" s="3" t="s">
        <v>12</v>
      </c>
      <c r="CK283" s="33">
        <f t="shared" si="32"/>
        <v>160</v>
      </c>
      <c r="CL283" s="33">
        <f t="shared" si="32"/>
        <v>0</v>
      </c>
      <c r="CM283" s="33">
        <f t="shared" si="33"/>
        <v>16</v>
      </c>
      <c r="CN283" s="33">
        <f t="shared" si="34"/>
        <v>8</v>
      </c>
      <c r="CO283" s="33">
        <f t="shared" si="35"/>
        <v>4</v>
      </c>
      <c r="CP283" s="34">
        <f t="shared" si="36"/>
        <v>0</v>
      </c>
      <c r="CQ283" s="34">
        <f t="shared" si="37"/>
        <v>0</v>
      </c>
      <c r="CR283" s="34">
        <f t="shared" si="38"/>
        <v>0</v>
      </c>
      <c r="CS283" s="34">
        <f t="shared" si="39"/>
        <v>0</v>
      </c>
    </row>
    <row r="284" spans="2:97" hidden="1">
      <c r="B284" s="3" t="s">
        <v>577</v>
      </c>
      <c r="C284" s="3" t="s">
        <v>578</v>
      </c>
      <c r="D284" s="3" t="s">
        <v>38</v>
      </c>
      <c r="E284" s="38"/>
      <c r="F284" s="38"/>
      <c r="G284" s="38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8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  <c r="AK284" s="37"/>
      <c r="AL284" s="37"/>
      <c r="AM284" s="37"/>
      <c r="AN284" s="37"/>
      <c r="AO284" s="37"/>
      <c r="AP284" s="37"/>
      <c r="AQ284" s="37"/>
      <c r="AR284" s="37"/>
      <c r="AS284" s="37"/>
      <c r="AT284" s="37"/>
      <c r="AU284" s="38"/>
      <c r="AV284" s="37"/>
      <c r="AW284" s="37"/>
      <c r="AX284" s="37"/>
      <c r="AY284" s="37"/>
      <c r="AZ284" s="37"/>
      <c r="BA284" s="37"/>
      <c r="BB284" s="37"/>
      <c r="BC284" s="37"/>
      <c r="BD284" s="37"/>
      <c r="BE284" s="37"/>
      <c r="BF284" s="37"/>
      <c r="BG284" s="37"/>
      <c r="BH284" s="37"/>
      <c r="BI284" s="37"/>
      <c r="BJ284" s="37"/>
      <c r="BK284" s="37"/>
      <c r="BL284" s="37"/>
      <c r="BM284" s="37"/>
      <c r="BN284" s="37"/>
      <c r="BO284" s="37"/>
      <c r="BP284" s="38"/>
      <c r="BQ284" s="37"/>
      <c r="BR284" s="37"/>
      <c r="BS284" s="37"/>
      <c r="BT284" s="37"/>
      <c r="BU284" s="37"/>
      <c r="BV284" s="37"/>
      <c r="BW284" s="37"/>
      <c r="BX284" s="37"/>
      <c r="BY284" s="37"/>
      <c r="BZ284" s="37"/>
      <c r="CA284" s="37"/>
      <c r="CB284" s="37"/>
      <c r="CC284" s="37"/>
      <c r="CD284" s="37"/>
      <c r="CE284" s="37"/>
      <c r="CF284" s="37"/>
      <c r="CG284" s="37"/>
      <c r="CH284" s="37"/>
      <c r="CI284" s="37"/>
      <c r="CJ284" s="37"/>
      <c r="CK284" s="33">
        <f t="shared" si="32"/>
        <v>0</v>
      </c>
      <c r="CL284" s="33">
        <f t="shared" si="32"/>
        <v>0</v>
      </c>
      <c r="CM284" s="33">
        <f t="shared" si="33"/>
        <v>0</v>
      </c>
      <c r="CN284" s="33">
        <f t="shared" si="34"/>
        <v>0</v>
      </c>
      <c r="CO284" s="33">
        <f t="shared" si="35"/>
        <v>0</v>
      </c>
      <c r="CP284" s="34">
        <f t="shared" si="36"/>
        <v>0</v>
      </c>
      <c r="CQ284" s="34">
        <f t="shared" si="37"/>
        <v>0</v>
      </c>
      <c r="CR284" s="34">
        <f t="shared" si="38"/>
        <v>0</v>
      </c>
      <c r="CS284" s="34">
        <f t="shared" si="39"/>
        <v>0</v>
      </c>
    </row>
    <row r="285" spans="2:97" hidden="1">
      <c r="B285" s="3" t="s">
        <v>579</v>
      </c>
      <c r="C285" s="3" t="s">
        <v>580</v>
      </c>
      <c r="D285" s="3" t="s">
        <v>35</v>
      </c>
      <c r="E285" s="38"/>
      <c r="F285" s="38"/>
      <c r="G285" s="38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8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  <c r="AK285" s="37"/>
      <c r="AL285" s="37"/>
      <c r="AM285" s="37"/>
      <c r="AN285" s="37"/>
      <c r="AO285" s="37"/>
      <c r="AP285" s="37"/>
      <c r="AQ285" s="37"/>
      <c r="AR285" s="37"/>
      <c r="AS285" s="37"/>
      <c r="AT285" s="37"/>
      <c r="AU285" s="38"/>
      <c r="AV285" s="37"/>
      <c r="AW285" s="37"/>
      <c r="AX285" s="37"/>
      <c r="AY285" s="37"/>
      <c r="AZ285" s="37"/>
      <c r="BA285" s="37"/>
      <c r="BB285" s="37"/>
      <c r="BC285" s="37"/>
      <c r="BD285" s="37"/>
      <c r="BE285" s="37"/>
      <c r="BF285" s="37"/>
      <c r="BG285" s="37"/>
      <c r="BH285" s="37"/>
      <c r="BI285" s="37"/>
      <c r="BJ285" s="37"/>
      <c r="BK285" s="37"/>
      <c r="BL285" s="37"/>
      <c r="BM285" s="37"/>
      <c r="BN285" s="37"/>
      <c r="BO285" s="37"/>
      <c r="BP285" s="38"/>
      <c r="BQ285" s="37"/>
      <c r="BR285" s="37"/>
      <c r="BS285" s="37"/>
      <c r="BT285" s="37"/>
      <c r="BU285" s="37"/>
      <c r="BV285" s="37"/>
      <c r="BW285" s="37"/>
      <c r="BX285" s="37"/>
      <c r="BY285" s="37"/>
      <c r="BZ285" s="37"/>
      <c r="CA285" s="37"/>
      <c r="CB285" s="37"/>
      <c r="CC285" s="37"/>
      <c r="CD285" s="37"/>
      <c r="CE285" s="37"/>
      <c r="CF285" s="37"/>
      <c r="CG285" s="37"/>
      <c r="CH285" s="37"/>
      <c r="CI285" s="37"/>
      <c r="CJ285" s="37"/>
      <c r="CK285" s="33">
        <f t="shared" si="32"/>
        <v>0</v>
      </c>
      <c r="CL285" s="33">
        <f t="shared" si="32"/>
        <v>0</v>
      </c>
      <c r="CM285" s="33">
        <f t="shared" si="33"/>
        <v>0</v>
      </c>
      <c r="CN285" s="33">
        <f t="shared" si="34"/>
        <v>0</v>
      </c>
      <c r="CO285" s="33">
        <f t="shared" si="35"/>
        <v>0</v>
      </c>
      <c r="CP285" s="34">
        <f t="shared" si="36"/>
        <v>0</v>
      </c>
      <c r="CQ285" s="34">
        <f t="shared" si="37"/>
        <v>0</v>
      </c>
      <c r="CR285" s="34">
        <f t="shared" si="38"/>
        <v>0</v>
      </c>
      <c r="CS285" s="34">
        <f t="shared" si="39"/>
        <v>0</v>
      </c>
    </row>
    <row r="286" spans="2:97" hidden="1">
      <c r="B286" s="3" t="s">
        <v>581</v>
      </c>
      <c r="C286" s="3" t="s">
        <v>582</v>
      </c>
      <c r="D286" s="3" t="s">
        <v>38</v>
      </c>
      <c r="E286" s="38"/>
      <c r="F286" s="38"/>
      <c r="G286" s="38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8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  <c r="AK286" s="37"/>
      <c r="AL286" s="37"/>
      <c r="AM286" s="37"/>
      <c r="AN286" s="37"/>
      <c r="AO286" s="37"/>
      <c r="AP286" s="37"/>
      <c r="AQ286" s="37"/>
      <c r="AR286" s="37"/>
      <c r="AS286" s="37"/>
      <c r="AT286" s="37"/>
      <c r="AU286" s="38"/>
      <c r="AV286" s="37"/>
      <c r="AW286" s="37"/>
      <c r="AX286" s="37"/>
      <c r="AY286" s="37"/>
      <c r="AZ286" s="37"/>
      <c r="BA286" s="37"/>
      <c r="BB286" s="37"/>
      <c r="BC286" s="37"/>
      <c r="BD286" s="37"/>
      <c r="BE286" s="37"/>
      <c r="BF286" s="37"/>
      <c r="BG286" s="37"/>
      <c r="BH286" s="37"/>
      <c r="BI286" s="37"/>
      <c r="BJ286" s="37"/>
      <c r="BK286" s="37"/>
      <c r="BL286" s="37"/>
      <c r="BM286" s="37"/>
      <c r="BN286" s="37"/>
      <c r="BO286" s="37"/>
      <c r="BP286" s="38"/>
      <c r="BQ286" s="37"/>
      <c r="BR286" s="37"/>
      <c r="BS286" s="37"/>
      <c r="BT286" s="37"/>
      <c r="BU286" s="37"/>
      <c r="BV286" s="37"/>
      <c r="BW286" s="37"/>
      <c r="BX286" s="37"/>
      <c r="BY286" s="37"/>
      <c r="BZ286" s="37"/>
      <c r="CA286" s="37"/>
      <c r="CB286" s="37"/>
      <c r="CC286" s="37"/>
      <c r="CD286" s="37"/>
      <c r="CE286" s="37"/>
      <c r="CF286" s="37"/>
      <c r="CG286" s="37"/>
      <c r="CH286" s="37"/>
      <c r="CI286" s="37"/>
      <c r="CJ286" s="37"/>
      <c r="CK286" s="33">
        <f t="shared" si="32"/>
        <v>0</v>
      </c>
      <c r="CL286" s="33">
        <f t="shared" si="32"/>
        <v>0</v>
      </c>
      <c r="CM286" s="33">
        <f t="shared" si="33"/>
        <v>0</v>
      </c>
      <c r="CN286" s="33">
        <f t="shared" si="34"/>
        <v>0</v>
      </c>
      <c r="CO286" s="33">
        <f t="shared" si="35"/>
        <v>0</v>
      </c>
      <c r="CP286" s="34">
        <f t="shared" si="36"/>
        <v>0</v>
      </c>
      <c r="CQ286" s="34">
        <f t="shared" si="37"/>
        <v>0</v>
      </c>
      <c r="CR286" s="34">
        <f t="shared" si="38"/>
        <v>0</v>
      </c>
      <c r="CS286" s="34">
        <f t="shared" si="39"/>
        <v>0</v>
      </c>
    </row>
    <row r="287" spans="2:97" hidden="1">
      <c r="B287" s="3" t="s">
        <v>583</v>
      </c>
      <c r="C287" s="3" t="s">
        <v>584</v>
      </c>
      <c r="D287" s="3" t="s">
        <v>277</v>
      </c>
      <c r="E287" s="39"/>
      <c r="G287" s="4" t="s">
        <v>14</v>
      </c>
      <c r="H287" s="39"/>
      <c r="J287" s="3" t="s">
        <v>14</v>
      </c>
      <c r="K287" s="3">
        <v>8</v>
      </c>
      <c r="L287" s="16"/>
      <c r="M287" s="3" t="s">
        <v>12</v>
      </c>
      <c r="N287" s="3">
        <v>8</v>
      </c>
      <c r="P287" s="16" t="s">
        <v>12</v>
      </c>
      <c r="Q287" s="3">
        <v>8</v>
      </c>
      <c r="S287" s="16" t="s">
        <v>15</v>
      </c>
      <c r="T287" s="3">
        <v>8</v>
      </c>
      <c r="V287" s="16" t="s">
        <v>15</v>
      </c>
      <c r="W287" s="3">
        <v>8</v>
      </c>
      <c r="Y287" s="3" t="s">
        <v>12</v>
      </c>
      <c r="Z287" s="40"/>
      <c r="AB287" s="3" t="s">
        <v>14</v>
      </c>
      <c r="AC287" s="39"/>
      <c r="AE287" s="3" t="s">
        <v>14</v>
      </c>
      <c r="AF287" s="3">
        <v>8</v>
      </c>
      <c r="AH287" s="3" t="s">
        <v>12</v>
      </c>
      <c r="AI287" s="3">
        <v>8</v>
      </c>
      <c r="AK287" s="3" t="s">
        <v>12</v>
      </c>
      <c r="AL287" s="3">
        <v>8</v>
      </c>
      <c r="AN287" s="3" t="s">
        <v>12</v>
      </c>
      <c r="AO287" s="3">
        <v>8</v>
      </c>
      <c r="AQ287" s="3" t="s">
        <v>15</v>
      </c>
      <c r="AR287" s="3">
        <v>8</v>
      </c>
      <c r="AT287" s="3" t="s">
        <v>15</v>
      </c>
      <c r="AU287" s="40"/>
      <c r="AW287" s="3" t="s">
        <v>14</v>
      </c>
      <c r="AX287" s="39"/>
      <c r="AZ287" s="3" t="s">
        <v>14</v>
      </c>
      <c r="BA287" s="3">
        <v>8</v>
      </c>
      <c r="BC287" s="3" t="s">
        <v>12</v>
      </c>
      <c r="BD287" s="3">
        <v>8</v>
      </c>
      <c r="BF287" s="3" t="s">
        <v>12</v>
      </c>
      <c r="BG287" s="3">
        <v>8</v>
      </c>
      <c r="BI287" s="3" t="s">
        <v>12</v>
      </c>
      <c r="BJ287" s="3">
        <v>8</v>
      </c>
      <c r="BL287" s="3" t="s">
        <v>12</v>
      </c>
      <c r="BM287" s="3">
        <v>8</v>
      </c>
      <c r="BO287" s="3" t="s">
        <v>12</v>
      </c>
      <c r="BP287" s="40"/>
      <c r="BR287" s="3" t="s">
        <v>14</v>
      </c>
      <c r="BS287" s="39"/>
      <c r="BU287" s="3" t="s">
        <v>14</v>
      </c>
      <c r="BV287" s="3">
        <v>8</v>
      </c>
      <c r="BX287" s="3" t="s">
        <v>12</v>
      </c>
      <c r="BY287" s="3">
        <v>8</v>
      </c>
      <c r="CA287" s="3" t="s">
        <v>12</v>
      </c>
      <c r="CB287" s="3">
        <v>8</v>
      </c>
      <c r="CD287" s="3" t="s">
        <v>12</v>
      </c>
      <c r="CE287" s="3">
        <v>8</v>
      </c>
      <c r="CG287" s="3" t="s">
        <v>12</v>
      </c>
      <c r="CH287" s="3">
        <v>8</v>
      </c>
      <c r="CJ287" s="3" t="s">
        <v>12</v>
      </c>
      <c r="CK287" s="33">
        <f t="shared" si="32"/>
        <v>160</v>
      </c>
      <c r="CL287" s="33">
        <f t="shared" si="32"/>
        <v>0</v>
      </c>
      <c r="CM287" s="33">
        <f t="shared" si="33"/>
        <v>16</v>
      </c>
      <c r="CN287" s="33">
        <f t="shared" si="34"/>
        <v>8</v>
      </c>
      <c r="CO287" s="33">
        <f t="shared" si="35"/>
        <v>4</v>
      </c>
      <c r="CP287" s="34">
        <f t="shared" si="36"/>
        <v>0</v>
      </c>
      <c r="CQ287" s="34">
        <f t="shared" si="37"/>
        <v>0</v>
      </c>
      <c r="CR287" s="34">
        <f t="shared" si="38"/>
        <v>0</v>
      </c>
      <c r="CS287" s="34">
        <f t="shared" si="39"/>
        <v>0</v>
      </c>
    </row>
    <row r="288" spans="2:97" hidden="1">
      <c r="B288" s="3" t="s">
        <v>585</v>
      </c>
      <c r="C288" s="3" t="s">
        <v>586</v>
      </c>
      <c r="D288" s="3" t="s">
        <v>38</v>
      </c>
      <c r="E288" s="38"/>
      <c r="F288" s="38"/>
      <c r="G288" s="38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8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  <c r="AK288" s="37"/>
      <c r="AL288" s="37"/>
      <c r="AM288" s="37"/>
      <c r="AN288" s="37"/>
      <c r="AO288" s="37"/>
      <c r="AP288" s="37"/>
      <c r="AQ288" s="37"/>
      <c r="AR288" s="37"/>
      <c r="AS288" s="37"/>
      <c r="AT288" s="37"/>
      <c r="AU288" s="38"/>
      <c r="AV288" s="37"/>
      <c r="AW288" s="37"/>
      <c r="AX288" s="37"/>
      <c r="AY288" s="37"/>
      <c r="AZ288" s="37"/>
      <c r="BA288" s="37"/>
      <c r="BB288" s="37"/>
      <c r="BC288" s="37"/>
      <c r="BD288" s="37"/>
      <c r="BE288" s="37"/>
      <c r="BF288" s="37"/>
      <c r="BG288" s="37"/>
      <c r="BH288" s="37"/>
      <c r="BI288" s="37"/>
      <c r="BJ288" s="37"/>
      <c r="BK288" s="37"/>
      <c r="BL288" s="37"/>
      <c r="BM288" s="37"/>
      <c r="BN288" s="37"/>
      <c r="BO288" s="37"/>
      <c r="BP288" s="38"/>
      <c r="BQ288" s="37"/>
      <c r="BR288" s="37"/>
      <c r="BS288" s="37"/>
      <c r="BT288" s="37"/>
      <c r="BU288" s="37"/>
      <c r="BV288" s="37"/>
      <c r="BW288" s="37"/>
      <c r="BX288" s="37"/>
      <c r="BY288" s="37"/>
      <c r="BZ288" s="37"/>
      <c r="CA288" s="37"/>
      <c r="CB288" s="37"/>
      <c r="CC288" s="37"/>
      <c r="CD288" s="37"/>
      <c r="CE288" s="37"/>
      <c r="CF288" s="37"/>
      <c r="CG288" s="37"/>
      <c r="CH288" s="37"/>
      <c r="CI288" s="37"/>
      <c r="CJ288" s="37"/>
      <c r="CK288" s="33">
        <f t="shared" si="32"/>
        <v>0</v>
      </c>
      <c r="CL288" s="33">
        <f t="shared" si="32"/>
        <v>0</v>
      </c>
      <c r="CM288" s="33">
        <f t="shared" si="33"/>
        <v>0</v>
      </c>
      <c r="CN288" s="33">
        <f t="shared" si="34"/>
        <v>0</v>
      </c>
      <c r="CO288" s="33">
        <f t="shared" si="35"/>
        <v>0</v>
      </c>
      <c r="CP288" s="34">
        <f t="shared" si="36"/>
        <v>0</v>
      </c>
      <c r="CQ288" s="34">
        <f t="shared" si="37"/>
        <v>0</v>
      </c>
      <c r="CR288" s="34">
        <f t="shared" si="38"/>
        <v>0</v>
      </c>
      <c r="CS288" s="34">
        <f t="shared" si="39"/>
        <v>0</v>
      </c>
    </row>
    <row r="289" spans="2:97" hidden="1">
      <c r="B289" s="3" t="s">
        <v>587</v>
      </c>
      <c r="C289" s="3" t="s">
        <v>588</v>
      </c>
      <c r="D289" s="3" t="s">
        <v>38</v>
      </c>
      <c r="E289" s="38"/>
      <c r="F289" s="38"/>
      <c r="G289" s="38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8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  <c r="AK289" s="37"/>
      <c r="AL289" s="37"/>
      <c r="AM289" s="37"/>
      <c r="AN289" s="37"/>
      <c r="AO289" s="37"/>
      <c r="AP289" s="37"/>
      <c r="AQ289" s="37"/>
      <c r="AR289" s="37"/>
      <c r="AS289" s="37"/>
      <c r="AT289" s="37"/>
      <c r="AU289" s="38"/>
      <c r="AV289" s="37"/>
      <c r="AW289" s="37"/>
      <c r="AX289" s="37"/>
      <c r="AY289" s="37"/>
      <c r="AZ289" s="37"/>
      <c r="BA289" s="37"/>
      <c r="BB289" s="37"/>
      <c r="BC289" s="37"/>
      <c r="BD289" s="37"/>
      <c r="BE289" s="37"/>
      <c r="BF289" s="37"/>
      <c r="BG289" s="37"/>
      <c r="BH289" s="37"/>
      <c r="BI289" s="37"/>
      <c r="BJ289" s="37"/>
      <c r="BK289" s="37"/>
      <c r="BL289" s="37"/>
      <c r="BM289" s="37"/>
      <c r="BN289" s="37"/>
      <c r="BO289" s="37"/>
      <c r="BP289" s="38"/>
      <c r="BQ289" s="37"/>
      <c r="BR289" s="37"/>
      <c r="BS289" s="37"/>
      <c r="BT289" s="37"/>
      <c r="BU289" s="37"/>
      <c r="BV289" s="37"/>
      <c r="BW289" s="37"/>
      <c r="BX289" s="37"/>
      <c r="BY289" s="37"/>
      <c r="BZ289" s="37"/>
      <c r="CA289" s="37"/>
      <c r="CB289" s="37"/>
      <c r="CC289" s="37"/>
      <c r="CD289" s="37"/>
      <c r="CE289" s="37"/>
      <c r="CF289" s="37"/>
      <c r="CG289" s="37"/>
      <c r="CH289" s="37"/>
      <c r="CI289" s="37"/>
      <c r="CJ289" s="37"/>
      <c r="CK289" s="33">
        <f t="shared" si="32"/>
        <v>0</v>
      </c>
      <c r="CL289" s="33">
        <f t="shared" si="32"/>
        <v>0</v>
      </c>
      <c r="CM289" s="33">
        <f t="shared" si="33"/>
        <v>0</v>
      </c>
      <c r="CN289" s="33">
        <f t="shared" si="34"/>
        <v>0</v>
      </c>
      <c r="CO289" s="33">
        <f t="shared" si="35"/>
        <v>0</v>
      </c>
      <c r="CP289" s="34">
        <f t="shared" si="36"/>
        <v>0</v>
      </c>
      <c r="CQ289" s="34">
        <f t="shared" si="37"/>
        <v>0</v>
      </c>
      <c r="CR289" s="34">
        <f t="shared" si="38"/>
        <v>0</v>
      </c>
      <c r="CS289" s="34">
        <f t="shared" si="39"/>
        <v>0</v>
      </c>
    </row>
    <row r="290" spans="2:97" hidden="1">
      <c r="B290" s="3" t="s">
        <v>589</v>
      </c>
      <c r="C290" s="3" t="s">
        <v>590</v>
      </c>
      <c r="D290" s="3" t="s">
        <v>97</v>
      </c>
      <c r="E290" s="38"/>
      <c r="F290" s="38"/>
      <c r="G290" s="38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8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  <c r="AK290" s="37"/>
      <c r="AL290" s="37"/>
      <c r="AM290" s="37"/>
      <c r="AN290" s="37"/>
      <c r="AO290" s="37"/>
      <c r="AP290" s="37"/>
      <c r="AQ290" s="37"/>
      <c r="AR290" s="37"/>
      <c r="AS290" s="37"/>
      <c r="AT290" s="37"/>
      <c r="AU290" s="38"/>
      <c r="AV290" s="37"/>
      <c r="AW290" s="37"/>
      <c r="AX290" s="37"/>
      <c r="AY290" s="37"/>
      <c r="AZ290" s="37"/>
      <c r="BA290" s="37"/>
      <c r="BB290" s="37"/>
      <c r="BC290" s="37"/>
      <c r="BD290" s="37"/>
      <c r="BE290" s="37"/>
      <c r="BF290" s="37"/>
      <c r="BG290" s="37"/>
      <c r="BH290" s="37"/>
      <c r="BI290" s="37"/>
      <c r="BJ290" s="37"/>
      <c r="BK290" s="37"/>
      <c r="BL290" s="37"/>
      <c r="BM290" s="37"/>
      <c r="BN290" s="37"/>
      <c r="BO290" s="37"/>
      <c r="BP290" s="38"/>
      <c r="BQ290" s="37"/>
      <c r="BR290" s="37"/>
      <c r="BS290" s="37"/>
      <c r="BT290" s="37"/>
      <c r="BU290" s="37"/>
      <c r="BV290" s="37"/>
      <c r="BW290" s="37"/>
      <c r="BX290" s="37"/>
      <c r="BY290" s="37"/>
      <c r="BZ290" s="37"/>
      <c r="CA290" s="37"/>
      <c r="CB290" s="37"/>
      <c r="CC290" s="37"/>
      <c r="CD290" s="37"/>
      <c r="CE290" s="37"/>
      <c r="CF290" s="37"/>
      <c r="CG290" s="37"/>
      <c r="CH290" s="37"/>
      <c r="CI290" s="37"/>
      <c r="CJ290" s="37"/>
      <c r="CK290" s="33">
        <f t="shared" si="32"/>
        <v>0</v>
      </c>
      <c r="CL290" s="33">
        <f t="shared" si="32"/>
        <v>0</v>
      </c>
      <c r="CM290" s="33">
        <f t="shared" si="33"/>
        <v>0</v>
      </c>
      <c r="CN290" s="33">
        <f t="shared" si="34"/>
        <v>0</v>
      </c>
      <c r="CO290" s="33">
        <f t="shared" si="35"/>
        <v>0</v>
      </c>
      <c r="CP290" s="34">
        <f t="shared" si="36"/>
        <v>0</v>
      </c>
      <c r="CQ290" s="34">
        <f t="shared" si="37"/>
        <v>0</v>
      </c>
      <c r="CR290" s="34">
        <f t="shared" si="38"/>
        <v>0</v>
      </c>
      <c r="CS290" s="34">
        <f t="shared" si="39"/>
        <v>0</v>
      </c>
    </row>
    <row r="291" spans="2:97" hidden="1">
      <c r="B291" s="3" t="s">
        <v>591</v>
      </c>
      <c r="C291" s="3" t="s">
        <v>592</v>
      </c>
      <c r="D291" s="3" t="s">
        <v>38</v>
      </c>
      <c r="E291" s="38"/>
      <c r="F291" s="38"/>
      <c r="G291" s="38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8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  <c r="AK291" s="37"/>
      <c r="AL291" s="37"/>
      <c r="AM291" s="37"/>
      <c r="AN291" s="37"/>
      <c r="AO291" s="37"/>
      <c r="AP291" s="37"/>
      <c r="AQ291" s="37"/>
      <c r="AR291" s="37"/>
      <c r="AS291" s="37"/>
      <c r="AT291" s="37"/>
      <c r="AU291" s="38"/>
      <c r="AV291" s="37"/>
      <c r="AW291" s="37"/>
      <c r="AX291" s="37"/>
      <c r="AY291" s="37"/>
      <c r="AZ291" s="37"/>
      <c r="BA291" s="37"/>
      <c r="BB291" s="37"/>
      <c r="BC291" s="37"/>
      <c r="BD291" s="37"/>
      <c r="BE291" s="37"/>
      <c r="BF291" s="37"/>
      <c r="BG291" s="37"/>
      <c r="BH291" s="37"/>
      <c r="BI291" s="37"/>
      <c r="BJ291" s="37"/>
      <c r="BK291" s="37"/>
      <c r="BL291" s="37"/>
      <c r="BM291" s="37"/>
      <c r="BN291" s="37"/>
      <c r="BO291" s="37"/>
      <c r="BP291" s="38"/>
      <c r="BQ291" s="37"/>
      <c r="BR291" s="37"/>
      <c r="BS291" s="37"/>
      <c r="BT291" s="37"/>
      <c r="BU291" s="37"/>
      <c r="BV291" s="37"/>
      <c r="BW291" s="37"/>
      <c r="BX291" s="37"/>
      <c r="BY291" s="37"/>
      <c r="BZ291" s="37"/>
      <c r="CA291" s="37"/>
      <c r="CB291" s="37"/>
      <c r="CC291" s="37"/>
      <c r="CD291" s="37"/>
      <c r="CE291" s="37"/>
      <c r="CF291" s="37"/>
      <c r="CG291" s="37"/>
      <c r="CH291" s="37"/>
      <c r="CI291" s="37"/>
      <c r="CJ291" s="37"/>
      <c r="CK291" s="33">
        <f t="shared" si="32"/>
        <v>0</v>
      </c>
      <c r="CL291" s="33">
        <f t="shared" si="32"/>
        <v>0</v>
      </c>
      <c r="CM291" s="33">
        <f t="shared" si="33"/>
        <v>0</v>
      </c>
      <c r="CN291" s="33">
        <f t="shared" si="34"/>
        <v>0</v>
      </c>
      <c r="CO291" s="33">
        <f t="shared" si="35"/>
        <v>0</v>
      </c>
      <c r="CP291" s="34">
        <f t="shared" si="36"/>
        <v>0</v>
      </c>
      <c r="CQ291" s="34">
        <f t="shared" si="37"/>
        <v>0</v>
      </c>
      <c r="CR291" s="34">
        <f t="shared" si="38"/>
        <v>0</v>
      </c>
      <c r="CS291" s="34">
        <f t="shared" si="39"/>
        <v>0</v>
      </c>
    </row>
    <row r="292" spans="2:97" hidden="1">
      <c r="B292" s="3" t="s">
        <v>593</v>
      </c>
      <c r="C292" s="3" t="s">
        <v>594</v>
      </c>
      <c r="D292" s="3" t="s">
        <v>38</v>
      </c>
      <c r="E292" s="38"/>
      <c r="F292" s="38"/>
      <c r="G292" s="38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8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  <c r="AK292" s="37"/>
      <c r="AL292" s="37"/>
      <c r="AM292" s="37"/>
      <c r="AN292" s="37"/>
      <c r="AO292" s="37"/>
      <c r="AP292" s="37"/>
      <c r="AQ292" s="37"/>
      <c r="AR292" s="37"/>
      <c r="AS292" s="37"/>
      <c r="AT292" s="37"/>
      <c r="AU292" s="38"/>
      <c r="AV292" s="37"/>
      <c r="AW292" s="37"/>
      <c r="AX292" s="37"/>
      <c r="AY292" s="37"/>
      <c r="AZ292" s="37"/>
      <c r="BA292" s="37"/>
      <c r="BB292" s="37"/>
      <c r="BC292" s="37"/>
      <c r="BD292" s="37"/>
      <c r="BE292" s="37"/>
      <c r="BF292" s="37"/>
      <c r="BG292" s="37"/>
      <c r="BH292" s="37"/>
      <c r="BI292" s="37"/>
      <c r="BJ292" s="37"/>
      <c r="BK292" s="37"/>
      <c r="BL292" s="37"/>
      <c r="BM292" s="37"/>
      <c r="BN292" s="37"/>
      <c r="BO292" s="37"/>
      <c r="BP292" s="38"/>
      <c r="BQ292" s="37"/>
      <c r="BR292" s="37"/>
      <c r="BS292" s="37"/>
      <c r="BT292" s="37"/>
      <c r="BU292" s="37"/>
      <c r="BV292" s="37"/>
      <c r="BW292" s="37"/>
      <c r="BX292" s="37"/>
      <c r="BY292" s="37"/>
      <c r="BZ292" s="37"/>
      <c r="CA292" s="37"/>
      <c r="CB292" s="37"/>
      <c r="CC292" s="37"/>
      <c r="CD292" s="37"/>
      <c r="CE292" s="37"/>
      <c r="CF292" s="37"/>
      <c r="CG292" s="37"/>
      <c r="CH292" s="37"/>
      <c r="CI292" s="37"/>
      <c r="CJ292" s="37"/>
      <c r="CK292" s="33">
        <f t="shared" si="32"/>
        <v>0</v>
      </c>
      <c r="CL292" s="33">
        <f t="shared" si="32"/>
        <v>0</v>
      </c>
      <c r="CM292" s="33">
        <f t="shared" si="33"/>
        <v>0</v>
      </c>
      <c r="CN292" s="33">
        <f t="shared" si="34"/>
        <v>0</v>
      </c>
      <c r="CO292" s="33">
        <f t="shared" si="35"/>
        <v>0</v>
      </c>
      <c r="CP292" s="34">
        <f t="shared" si="36"/>
        <v>0</v>
      </c>
      <c r="CQ292" s="34">
        <f t="shared" si="37"/>
        <v>0</v>
      </c>
      <c r="CR292" s="34">
        <f t="shared" si="38"/>
        <v>0</v>
      </c>
      <c r="CS292" s="34">
        <f t="shared" si="39"/>
        <v>0</v>
      </c>
    </row>
    <row r="293" spans="2:97" hidden="1">
      <c r="B293" s="3" t="s">
        <v>595</v>
      </c>
      <c r="C293" s="3" t="s">
        <v>596</v>
      </c>
      <c r="D293" s="3" t="s">
        <v>38</v>
      </c>
      <c r="E293" s="38"/>
      <c r="F293" s="38"/>
      <c r="G293" s="38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8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  <c r="AK293" s="37"/>
      <c r="AL293" s="37"/>
      <c r="AM293" s="37"/>
      <c r="AN293" s="37"/>
      <c r="AO293" s="37"/>
      <c r="AP293" s="37"/>
      <c r="AQ293" s="37"/>
      <c r="AR293" s="37"/>
      <c r="AS293" s="37"/>
      <c r="AT293" s="37"/>
      <c r="AU293" s="38"/>
      <c r="AV293" s="37"/>
      <c r="AW293" s="37"/>
      <c r="AX293" s="37"/>
      <c r="AY293" s="37"/>
      <c r="AZ293" s="37"/>
      <c r="BA293" s="37"/>
      <c r="BB293" s="37"/>
      <c r="BC293" s="37"/>
      <c r="BD293" s="37"/>
      <c r="BE293" s="37"/>
      <c r="BF293" s="37"/>
      <c r="BG293" s="37"/>
      <c r="BH293" s="37"/>
      <c r="BI293" s="37"/>
      <c r="BJ293" s="37"/>
      <c r="BK293" s="37"/>
      <c r="BL293" s="37"/>
      <c r="BM293" s="37"/>
      <c r="BN293" s="37"/>
      <c r="BO293" s="37"/>
      <c r="BP293" s="38"/>
      <c r="BQ293" s="37"/>
      <c r="BR293" s="37"/>
      <c r="BS293" s="37"/>
      <c r="BT293" s="37"/>
      <c r="BU293" s="37"/>
      <c r="BV293" s="37"/>
      <c r="BW293" s="37"/>
      <c r="BX293" s="37"/>
      <c r="BY293" s="37"/>
      <c r="BZ293" s="37"/>
      <c r="CA293" s="37"/>
      <c r="CB293" s="37"/>
      <c r="CC293" s="37"/>
      <c r="CD293" s="37"/>
      <c r="CE293" s="37"/>
      <c r="CF293" s="37"/>
      <c r="CG293" s="37"/>
      <c r="CH293" s="37"/>
      <c r="CI293" s="37"/>
      <c r="CJ293" s="37"/>
      <c r="CK293" s="33">
        <f t="shared" si="32"/>
        <v>0</v>
      </c>
      <c r="CL293" s="33">
        <f t="shared" si="32"/>
        <v>0</v>
      </c>
      <c r="CM293" s="33">
        <f t="shared" si="33"/>
        <v>0</v>
      </c>
      <c r="CN293" s="33">
        <f t="shared" si="34"/>
        <v>0</v>
      </c>
      <c r="CO293" s="33">
        <f t="shared" si="35"/>
        <v>0</v>
      </c>
      <c r="CP293" s="34">
        <f t="shared" si="36"/>
        <v>0</v>
      </c>
      <c r="CQ293" s="34">
        <f t="shared" si="37"/>
        <v>0</v>
      </c>
      <c r="CR293" s="34">
        <f t="shared" si="38"/>
        <v>0</v>
      </c>
      <c r="CS293" s="34">
        <f t="shared" si="39"/>
        <v>0</v>
      </c>
    </row>
    <row r="294" spans="2:97" hidden="1">
      <c r="B294" s="3" t="s">
        <v>597</v>
      </c>
      <c r="C294" s="3" t="s">
        <v>598</v>
      </c>
      <c r="D294" s="3" t="s">
        <v>35</v>
      </c>
      <c r="E294" s="38"/>
      <c r="F294" s="38"/>
      <c r="G294" s="38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8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  <c r="AK294" s="37"/>
      <c r="AL294" s="37"/>
      <c r="AM294" s="37"/>
      <c r="AN294" s="37"/>
      <c r="AO294" s="37"/>
      <c r="AP294" s="37"/>
      <c r="AQ294" s="37"/>
      <c r="AR294" s="37"/>
      <c r="AS294" s="37"/>
      <c r="AT294" s="37"/>
      <c r="AU294" s="38"/>
      <c r="AV294" s="37"/>
      <c r="AW294" s="37"/>
      <c r="AX294" s="37"/>
      <c r="AY294" s="37"/>
      <c r="AZ294" s="37"/>
      <c r="BA294" s="37"/>
      <c r="BB294" s="37"/>
      <c r="BC294" s="37"/>
      <c r="BD294" s="37"/>
      <c r="BE294" s="37"/>
      <c r="BF294" s="37"/>
      <c r="BG294" s="37"/>
      <c r="BH294" s="37"/>
      <c r="BI294" s="37"/>
      <c r="BJ294" s="37"/>
      <c r="BK294" s="37"/>
      <c r="BL294" s="37"/>
      <c r="BM294" s="37"/>
      <c r="BN294" s="37"/>
      <c r="BO294" s="37"/>
      <c r="BP294" s="38"/>
      <c r="BQ294" s="37"/>
      <c r="BR294" s="37"/>
      <c r="BS294" s="37"/>
      <c r="BT294" s="37"/>
      <c r="BU294" s="37"/>
      <c r="BV294" s="37"/>
      <c r="BW294" s="37"/>
      <c r="BX294" s="37"/>
      <c r="BY294" s="37"/>
      <c r="BZ294" s="37"/>
      <c r="CA294" s="37"/>
      <c r="CB294" s="37"/>
      <c r="CC294" s="37"/>
      <c r="CD294" s="37"/>
      <c r="CE294" s="37"/>
      <c r="CF294" s="37"/>
      <c r="CG294" s="37"/>
      <c r="CH294" s="37"/>
      <c r="CI294" s="37"/>
      <c r="CJ294" s="37"/>
      <c r="CK294" s="33">
        <f t="shared" si="32"/>
        <v>0</v>
      </c>
      <c r="CL294" s="33">
        <f t="shared" si="32"/>
        <v>0</v>
      </c>
      <c r="CM294" s="33">
        <f t="shared" si="33"/>
        <v>0</v>
      </c>
      <c r="CN294" s="33">
        <f t="shared" si="34"/>
        <v>0</v>
      </c>
      <c r="CO294" s="33">
        <f t="shared" si="35"/>
        <v>0</v>
      </c>
      <c r="CP294" s="34">
        <f t="shared" si="36"/>
        <v>0</v>
      </c>
      <c r="CQ294" s="34">
        <f t="shared" si="37"/>
        <v>0</v>
      </c>
      <c r="CR294" s="34">
        <f t="shared" si="38"/>
        <v>0</v>
      </c>
      <c r="CS294" s="34">
        <f t="shared" si="39"/>
        <v>0</v>
      </c>
    </row>
    <row r="295" spans="2:97" hidden="1">
      <c r="B295" s="3" t="s">
        <v>599</v>
      </c>
      <c r="C295" s="3" t="s">
        <v>600</v>
      </c>
      <c r="D295" s="3" t="s">
        <v>38</v>
      </c>
      <c r="E295" s="38"/>
      <c r="F295" s="38"/>
      <c r="G295" s="38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8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  <c r="AK295" s="37"/>
      <c r="AL295" s="37"/>
      <c r="AM295" s="37"/>
      <c r="AN295" s="37"/>
      <c r="AO295" s="37"/>
      <c r="AP295" s="37"/>
      <c r="AQ295" s="37"/>
      <c r="AR295" s="37"/>
      <c r="AS295" s="37"/>
      <c r="AT295" s="37"/>
      <c r="AU295" s="38"/>
      <c r="AV295" s="37"/>
      <c r="AW295" s="37"/>
      <c r="AX295" s="37"/>
      <c r="AY295" s="37"/>
      <c r="AZ295" s="37"/>
      <c r="BA295" s="37"/>
      <c r="BB295" s="37"/>
      <c r="BC295" s="37"/>
      <c r="BD295" s="37"/>
      <c r="BE295" s="37"/>
      <c r="BF295" s="37"/>
      <c r="BG295" s="37"/>
      <c r="BH295" s="37"/>
      <c r="BI295" s="37"/>
      <c r="BJ295" s="37"/>
      <c r="BK295" s="37"/>
      <c r="BL295" s="37"/>
      <c r="BM295" s="37"/>
      <c r="BN295" s="37"/>
      <c r="BO295" s="37"/>
      <c r="BP295" s="38"/>
      <c r="BQ295" s="37"/>
      <c r="BR295" s="37"/>
      <c r="BS295" s="37"/>
      <c r="BT295" s="37"/>
      <c r="BU295" s="37"/>
      <c r="BV295" s="37"/>
      <c r="BW295" s="37"/>
      <c r="BX295" s="37"/>
      <c r="BY295" s="37"/>
      <c r="BZ295" s="37"/>
      <c r="CA295" s="37"/>
      <c r="CB295" s="37"/>
      <c r="CC295" s="37"/>
      <c r="CD295" s="37"/>
      <c r="CE295" s="37"/>
      <c r="CF295" s="37"/>
      <c r="CG295" s="37"/>
      <c r="CH295" s="37"/>
      <c r="CI295" s="37"/>
      <c r="CJ295" s="37"/>
      <c r="CK295" s="33">
        <f t="shared" si="32"/>
        <v>0</v>
      </c>
      <c r="CL295" s="33">
        <f t="shared" si="32"/>
        <v>0</v>
      </c>
      <c r="CM295" s="33">
        <f t="shared" si="33"/>
        <v>0</v>
      </c>
      <c r="CN295" s="33">
        <f t="shared" si="34"/>
        <v>0</v>
      </c>
      <c r="CO295" s="33">
        <f t="shared" si="35"/>
        <v>0</v>
      </c>
      <c r="CP295" s="34">
        <f t="shared" si="36"/>
        <v>0</v>
      </c>
      <c r="CQ295" s="34">
        <f t="shared" si="37"/>
        <v>0</v>
      </c>
      <c r="CR295" s="34">
        <f t="shared" si="38"/>
        <v>0</v>
      </c>
      <c r="CS295" s="34">
        <f t="shared" si="39"/>
        <v>0</v>
      </c>
    </row>
    <row r="296" spans="2:97" hidden="1">
      <c r="B296" s="3" t="s">
        <v>601</v>
      </c>
      <c r="C296" s="3" t="s">
        <v>602</v>
      </c>
      <c r="D296" s="3" t="s">
        <v>38</v>
      </c>
      <c r="E296" s="38"/>
      <c r="F296" s="38"/>
      <c r="G296" s="38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8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  <c r="AK296" s="37"/>
      <c r="AL296" s="37"/>
      <c r="AM296" s="37"/>
      <c r="AN296" s="37"/>
      <c r="AO296" s="37"/>
      <c r="AP296" s="37"/>
      <c r="AQ296" s="37"/>
      <c r="AR296" s="37"/>
      <c r="AS296" s="37"/>
      <c r="AT296" s="37"/>
      <c r="AU296" s="38"/>
      <c r="AV296" s="37"/>
      <c r="AW296" s="37"/>
      <c r="AX296" s="37"/>
      <c r="AY296" s="37"/>
      <c r="AZ296" s="37"/>
      <c r="BA296" s="37"/>
      <c r="BB296" s="37"/>
      <c r="BC296" s="37"/>
      <c r="BD296" s="37"/>
      <c r="BE296" s="37"/>
      <c r="BF296" s="37"/>
      <c r="BG296" s="37"/>
      <c r="BH296" s="37"/>
      <c r="BI296" s="37"/>
      <c r="BJ296" s="37"/>
      <c r="BK296" s="37"/>
      <c r="BL296" s="37"/>
      <c r="BM296" s="37"/>
      <c r="BN296" s="37"/>
      <c r="BO296" s="37"/>
      <c r="BP296" s="38"/>
      <c r="BQ296" s="37"/>
      <c r="BR296" s="37"/>
      <c r="BS296" s="37"/>
      <c r="BT296" s="37"/>
      <c r="BU296" s="37"/>
      <c r="BV296" s="37"/>
      <c r="BW296" s="37"/>
      <c r="BX296" s="37"/>
      <c r="BY296" s="37"/>
      <c r="BZ296" s="37"/>
      <c r="CA296" s="37"/>
      <c r="CB296" s="37"/>
      <c r="CC296" s="37"/>
      <c r="CD296" s="37"/>
      <c r="CE296" s="37"/>
      <c r="CF296" s="37"/>
      <c r="CG296" s="37"/>
      <c r="CH296" s="37"/>
      <c r="CI296" s="37"/>
      <c r="CJ296" s="37"/>
      <c r="CK296" s="33">
        <f t="shared" si="32"/>
        <v>0</v>
      </c>
      <c r="CL296" s="33">
        <f t="shared" si="32"/>
        <v>0</v>
      </c>
      <c r="CM296" s="33">
        <f t="shared" si="33"/>
        <v>0</v>
      </c>
      <c r="CN296" s="33">
        <f t="shared" si="34"/>
        <v>0</v>
      </c>
      <c r="CO296" s="33">
        <f t="shared" si="35"/>
        <v>0</v>
      </c>
      <c r="CP296" s="34">
        <f t="shared" si="36"/>
        <v>0</v>
      </c>
      <c r="CQ296" s="34">
        <f t="shared" si="37"/>
        <v>0</v>
      </c>
      <c r="CR296" s="34">
        <f t="shared" si="38"/>
        <v>0</v>
      </c>
      <c r="CS296" s="34">
        <f t="shared" si="39"/>
        <v>0</v>
      </c>
    </row>
    <row r="297" spans="2:97" hidden="1">
      <c r="B297" s="3" t="s">
        <v>603</v>
      </c>
      <c r="C297" s="3" t="s">
        <v>604</v>
      </c>
      <c r="D297" s="3" t="s">
        <v>38</v>
      </c>
      <c r="E297" s="38"/>
      <c r="F297" s="38"/>
      <c r="G297" s="38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8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  <c r="AL297" s="37"/>
      <c r="AM297" s="37"/>
      <c r="AN297" s="37"/>
      <c r="AO297" s="37"/>
      <c r="AP297" s="37"/>
      <c r="AQ297" s="37"/>
      <c r="AR297" s="37"/>
      <c r="AS297" s="37"/>
      <c r="AT297" s="37"/>
      <c r="AU297" s="38"/>
      <c r="AV297" s="37"/>
      <c r="AW297" s="37"/>
      <c r="AX297" s="37"/>
      <c r="AY297" s="37"/>
      <c r="AZ297" s="37"/>
      <c r="BA297" s="37"/>
      <c r="BB297" s="37"/>
      <c r="BC297" s="37"/>
      <c r="BD297" s="37"/>
      <c r="BE297" s="37"/>
      <c r="BF297" s="37"/>
      <c r="BG297" s="37"/>
      <c r="BH297" s="37"/>
      <c r="BI297" s="37"/>
      <c r="BJ297" s="37"/>
      <c r="BK297" s="37"/>
      <c r="BL297" s="37"/>
      <c r="BM297" s="37"/>
      <c r="BN297" s="37"/>
      <c r="BO297" s="37"/>
      <c r="BP297" s="38"/>
      <c r="BQ297" s="37"/>
      <c r="BR297" s="37"/>
      <c r="BS297" s="37"/>
      <c r="BT297" s="37"/>
      <c r="BU297" s="37"/>
      <c r="BV297" s="37"/>
      <c r="BW297" s="37"/>
      <c r="BX297" s="37"/>
      <c r="BY297" s="37"/>
      <c r="BZ297" s="37"/>
      <c r="CA297" s="37"/>
      <c r="CB297" s="37"/>
      <c r="CC297" s="37"/>
      <c r="CD297" s="37"/>
      <c r="CE297" s="37"/>
      <c r="CF297" s="37"/>
      <c r="CG297" s="37"/>
      <c r="CH297" s="37"/>
      <c r="CI297" s="37"/>
      <c r="CJ297" s="37"/>
      <c r="CK297" s="33">
        <f t="shared" si="32"/>
        <v>0</v>
      </c>
      <c r="CL297" s="33">
        <f t="shared" si="32"/>
        <v>0</v>
      </c>
      <c r="CM297" s="33">
        <f t="shared" si="33"/>
        <v>0</v>
      </c>
      <c r="CN297" s="33">
        <f t="shared" si="34"/>
        <v>0</v>
      </c>
      <c r="CO297" s="33">
        <f t="shared" si="35"/>
        <v>0</v>
      </c>
      <c r="CP297" s="34">
        <f t="shared" si="36"/>
        <v>0</v>
      </c>
      <c r="CQ297" s="34">
        <f t="shared" si="37"/>
        <v>0</v>
      </c>
      <c r="CR297" s="34">
        <f t="shared" si="38"/>
        <v>0</v>
      </c>
      <c r="CS297" s="34">
        <f t="shared" si="39"/>
        <v>0</v>
      </c>
    </row>
    <row r="298" spans="2:97" hidden="1">
      <c r="B298" s="3" t="s">
        <v>605</v>
      </c>
      <c r="C298" s="3" t="s">
        <v>606</v>
      </c>
      <c r="D298" s="3" t="s">
        <v>114</v>
      </c>
      <c r="E298" s="38"/>
      <c r="F298" s="38"/>
      <c r="G298" s="36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8"/>
      <c r="AA298" s="37"/>
      <c r="AB298" s="36"/>
      <c r="AC298" s="37"/>
      <c r="AD298" s="37"/>
      <c r="AE298" s="37"/>
      <c r="AF298" s="37"/>
      <c r="AG298" s="37"/>
      <c r="AH298" s="37"/>
      <c r="AI298" s="37"/>
      <c r="AJ298" s="37"/>
      <c r="AK298" s="37"/>
      <c r="AL298" s="37"/>
      <c r="AM298" s="37"/>
      <c r="AN298" s="37"/>
      <c r="AO298" s="37"/>
      <c r="AP298" s="37"/>
      <c r="AQ298" s="37"/>
      <c r="AR298" s="37"/>
      <c r="AS298" s="37"/>
      <c r="AT298" s="37"/>
      <c r="AU298" s="38"/>
      <c r="AV298" s="37"/>
      <c r="AW298" s="36"/>
      <c r="AX298" s="37"/>
      <c r="AY298" s="37"/>
      <c r="AZ298" s="36"/>
      <c r="BA298" s="37"/>
      <c r="BB298" s="37"/>
      <c r="BC298" s="36"/>
      <c r="BD298" s="37"/>
      <c r="BE298" s="37"/>
      <c r="BF298" s="36"/>
      <c r="BG298" s="37"/>
      <c r="BH298" s="37"/>
      <c r="BI298" s="36"/>
      <c r="BJ298" s="37"/>
      <c r="BK298" s="37"/>
      <c r="BL298" s="36"/>
      <c r="BM298" s="37"/>
      <c r="BN298" s="37"/>
      <c r="BO298" s="36"/>
      <c r="BP298" s="38"/>
      <c r="BQ298" s="37"/>
      <c r="BR298" s="36"/>
      <c r="BS298" s="37"/>
      <c r="BT298" s="37"/>
      <c r="BU298" s="36"/>
      <c r="BV298" s="37"/>
      <c r="BW298" s="37"/>
      <c r="BX298" s="36"/>
      <c r="BY298" s="37"/>
      <c r="BZ298" s="37"/>
      <c r="CA298" s="36"/>
      <c r="CB298" s="37"/>
      <c r="CC298" s="37"/>
      <c r="CD298" s="36"/>
      <c r="CE298" s="37"/>
      <c r="CF298" s="37"/>
      <c r="CG298" s="36"/>
      <c r="CH298" s="37"/>
      <c r="CI298" s="37"/>
      <c r="CJ298" s="36"/>
      <c r="CK298" s="33">
        <f t="shared" si="32"/>
        <v>0</v>
      </c>
      <c r="CL298" s="33">
        <f t="shared" si="32"/>
        <v>0</v>
      </c>
      <c r="CM298" s="33">
        <f t="shared" si="33"/>
        <v>0</v>
      </c>
      <c r="CN298" s="33">
        <f t="shared" si="34"/>
        <v>0</v>
      </c>
      <c r="CO298" s="33">
        <f t="shared" si="35"/>
        <v>0</v>
      </c>
      <c r="CP298" s="34">
        <f t="shared" si="36"/>
        <v>0</v>
      </c>
      <c r="CQ298" s="34">
        <f t="shared" si="37"/>
        <v>0</v>
      </c>
      <c r="CR298" s="34">
        <f t="shared" si="38"/>
        <v>0</v>
      </c>
      <c r="CS298" s="34">
        <f t="shared" si="39"/>
        <v>0</v>
      </c>
    </row>
    <row r="299" spans="2:97" hidden="1">
      <c r="B299" s="3" t="s">
        <v>607</v>
      </c>
      <c r="C299" s="3" t="s">
        <v>608</v>
      </c>
      <c r="D299" s="3" t="s">
        <v>141</v>
      </c>
      <c r="E299" s="38"/>
      <c r="F299" s="38"/>
      <c r="G299" s="38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8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  <c r="AL299" s="37"/>
      <c r="AM299" s="37"/>
      <c r="AN299" s="37"/>
      <c r="AO299" s="37"/>
      <c r="AP299" s="37"/>
      <c r="AQ299" s="37"/>
      <c r="AR299" s="37"/>
      <c r="AS299" s="37"/>
      <c r="AT299" s="37"/>
      <c r="AU299" s="38"/>
      <c r="AV299" s="37"/>
      <c r="AW299" s="37"/>
      <c r="AX299" s="37"/>
      <c r="AY299" s="37"/>
      <c r="AZ299" s="37"/>
      <c r="BA299" s="37"/>
      <c r="BB299" s="37"/>
      <c r="BC299" s="37"/>
      <c r="BD299" s="37"/>
      <c r="BE299" s="37"/>
      <c r="BF299" s="37"/>
      <c r="BG299" s="37"/>
      <c r="BH299" s="37"/>
      <c r="BI299" s="37"/>
      <c r="BJ299" s="37"/>
      <c r="BK299" s="37"/>
      <c r="BL299" s="37"/>
      <c r="BM299" s="37"/>
      <c r="BN299" s="37"/>
      <c r="BO299" s="37"/>
      <c r="BP299" s="37"/>
      <c r="BQ299" s="37"/>
      <c r="BR299" s="37"/>
      <c r="BS299" s="37"/>
      <c r="BT299" s="37"/>
      <c r="BU299" s="37"/>
      <c r="BV299" s="37"/>
      <c r="BW299" s="37"/>
      <c r="BX299" s="37"/>
      <c r="BY299" s="37"/>
      <c r="BZ299" s="37"/>
      <c r="CA299" s="37"/>
      <c r="CB299" s="37"/>
      <c r="CC299" s="37"/>
      <c r="CD299" s="37"/>
      <c r="CE299" s="37"/>
      <c r="CF299" s="37"/>
      <c r="CG299" s="37"/>
      <c r="CH299" s="37"/>
      <c r="CI299" s="37"/>
      <c r="CJ299" s="37"/>
      <c r="CK299" s="33">
        <f t="shared" si="32"/>
        <v>0</v>
      </c>
      <c r="CL299" s="33">
        <f t="shared" si="32"/>
        <v>0</v>
      </c>
      <c r="CM299" s="33">
        <f t="shared" si="33"/>
        <v>0</v>
      </c>
      <c r="CN299" s="33">
        <f t="shared" si="34"/>
        <v>0</v>
      </c>
      <c r="CO299" s="33">
        <f t="shared" si="35"/>
        <v>0</v>
      </c>
      <c r="CP299" s="34">
        <f t="shared" si="36"/>
        <v>0</v>
      </c>
      <c r="CQ299" s="34">
        <f t="shared" si="37"/>
        <v>0</v>
      </c>
      <c r="CR299" s="34">
        <f t="shared" si="38"/>
        <v>0</v>
      </c>
      <c r="CS299" s="34">
        <f t="shared" si="39"/>
        <v>0</v>
      </c>
    </row>
    <row r="300" spans="2:97" hidden="1">
      <c r="B300" s="3" t="s">
        <v>609</v>
      </c>
      <c r="C300" s="3" t="s">
        <v>610</v>
      </c>
      <c r="D300" s="3" t="s">
        <v>38</v>
      </c>
      <c r="E300" s="38"/>
      <c r="F300" s="38"/>
      <c r="G300" s="38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8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  <c r="AL300" s="37"/>
      <c r="AM300" s="37"/>
      <c r="AN300" s="37"/>
      <c r="AO300" s="37"/>
      <c r="AP300" s="37"/>
      <c r="AQ300" s="37"/>
      <c r="AR300" s="37"/>
      <c r="AS300" s="37"/>
      <c r="AT300" s="37"/>
      <c r="AU300" s="38"/>
      <c r="AV300" s="37"/>
      <c r="AW300" s="37"/>
      <c r="AX300" s="37"/>
      <c r="AY300" s="37"/>
      <c r="AZ300" s="37"/>
      <c r="BA300" s="37"/>
      <c r="BB300" s="37"/>
      <c r="BC300" s="37"/>
      <c r="BD300" s="37"/>
      <c r="BE300" s="37"/>
      <c r="BF300" s="37"/>
      <c r="BG300" s="37"/>
      <c r="BH300" s="37"/>
      <c r="BI300" s="37"/>
      <c r="BJ300" s="37"/>
      <c r="BK300" s="37"/>
      <c r="BL300" s="37"/>
      <c r="BM300" s="37"/>
      <c r="BN300" s="37"/>
      <c r="BO300" s="37"/>
      <c r="BP300" s="37"/>
      <c r="BQ300" s="37"/>
      <c r="BR300" s="37"/>
      <c r="BS300" s="37"/>
      <c r="BT300" s="37"/>
      <c r="BU300" s="37"/>
      <c r="BV300" s="37"/>
      <c r="BW300" s="37"/>
      <c r="BX300" s="37"/>
      <c r="BY300" s="37"/>
      <c r="BZ300" s="37"/>
      <c r="CA300" s="37"/>
      <c r="CB300" s="37"/>
      <c r="CC300" s="37"/>
      <c r="CD300" s="37"/>
      <c r="CE300" s="37"/>
      <c r="CF300" s="37"/>
      <c r="CG300" s="37"/>
      <c r="CH300" s="37"/>
      <c r="CI300" s="37"/>
      <c r="CJ300" s="37"/>
      <c r="CK300" s="33">
        <f t="shared" si="32"/>
        <v>0</v>
      </c>
      <c r="CL300" s="33">
        <f t="shared" si="32"/>
        <v>0</v>
      </c>
      <c r="CM300" s="33">
        <f t="shared" si="33"/>
        <v>0</v>
      </c>
      <c r="CN300" s="33">
        <f t="shared" si="34"/>
        <v>0</v>
      </c>
      <c r="CO300" s="33">
        <f t="shared" si="35"/>
        <v>0</v>
      </c>
      <c r="CP300" s="34">
        <f t="shared" si="36"/>
        <v>0</v>
      </c>
      <c r="CQ300" s="34">
        <f t="shared" si="37"/>
        <v>0</v>
      </c>
      <c r="CR300" s="34">
        <f t="shared" si="38"/>
        <v>0</v>
      </c>
      <c r="CS300" s="34">
        <f t="shared" si="39"/>
        <v>0</v>
      </c>
    </row>
    <row r="301" spans="2:97" hidden="1">
      <c r="B301" s="3" t="s">
        <v>611</v>
      </c>
      <c r="C301" s="3" t="s">
        <v>612</v>
      </c>
      <c r="D301" s="3" t="s">
        <v>38</v>
      </c>
      <c r="E301" s="38"/>
      <c r="F301" s="38"/>
      <c r="G301" s="38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8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  <c r="AM301" s="37"/>
      <c r="AN301" s="37"/>
      <c r="AO301" s="37"/>
      <c r="AP301" s="37"/>
      <c r="AQ301" s="37"/>
      <c r="AR301" s="37"/>
      <c r="AS301" s="37"/>
      <c r="AT301" s="37"/>
      <c r="AU301" s="38"/>
      <c r="AV301" s="37"/>
      <c r="AW301" s="37"/>
      <c r="AX301" s="37"/>
      <c r="AY301" s="37"/>
      <c r="AZ301" s="37"/>
      <c r="BA301" s="37"/>
      <c r="BB301" s="37"/>
      <c r="BC301" s="37"/>
      <c r="BD301" s="37"/>
      <c r="BE301" s="37"/>
      <c r="BF301" s="37"/>
      <c r="BG301" s="37"/>
      <c r="BH301" s="37"/>
      <c r="BI301" s="37"/>
      <c r="BJ301" s="37"/>
      <c r="BK301" s="37"/>
      <c r="BL301" s="37"/>
      <c r="BM301" s="37"/>
      <c r="BN301" s="37"/>
      <c r="BO301" s="37"/>
      <c r="BP301" s="37"/>
      <c r="BQ301" s="37"/>
      <c r="BR301" s="37"/>
      <c r="BS301" s="37"/>
      <c r="BT301" s="37"/>
      <c r="BU301" s="37"/>
      <c r="BV301" s="37"/>
      <c r="BW301" s="37"/>
      <c r="BX301" s="37"/>
      <c r="BY301" s="37"/>
      <c r="BZ301" s="37"/>
      <c r="CA301" s="37"/>
      <c r="CB301" s="37"/>
      <c r="CC301" s="37"/>
      <c r="CD301" s="37"/>
      <c r="CE301" s="37"/>
      <c r="CF301" s="37"/>
      <c r="CG301" s="37"/>
      <c r="CH301" s="37"/>
      <c r="CI301" s="37"/>
      <c r="CJ301" s="37"/>
      <c r="CK301" s="33">
        <f t="shared" si="32"/>
        <v>0</v>
      </c>
      <c r="CL301" s="33">
        <f t="shared" si="32"/>
        <v>0</v>
      </c>
      <c r="CM301" s="33">
        <f t="shared" si="33"/>
        <v>0</v>
      </c>
      <c r="CN301" s="33">
        <f t="shared" si="34"/>
        <v>0</v>
      </c>
      <c r="CO301" s="33">
        <f t="shared" si="35"/>
        <v>0</v>
      </c>
      <c r="CP301" s="34">
        <f t="shared" si="36"/>
        <v>0</v>
      </c>
      <c r="CQ301" s="34">
        <f t="shared" si="37"/>
        <v>0</v>
      </c>
      <c r="CR301" s="34">
        <f t="shared" si="38"/>
        <v>0</v>
      </c>
      <c r="CS301" s="34">
        <f t="shared" si="39"/>
        <v>0</v>
      </c>
    </row>
    <row r="302" spans="2:97" hidden="1">
      <c r="B302" s="3" t="s">
        <v>613</v>
      </c>
      <c r="C302" s="3" t="s">
        <v>614</v>
      </c>
      <c r="D302" s="3" t="s">
        <v>38</v>
      </c>
      <c r="E302" s="38"/>
      <c r="F302" s="38"/>
      <c r="G302" s="38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8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  <c r="AL302" s="37"/>
      <c r="AM302" s="37"/>
      <c r="AN302" s="37"/>
      <c r="AO302" s="37"/>
      <c r="AP302" s="37"/>
      <c r="AQ302" s="37"/>
      <c r="AR302" s="37"/>
      <c r="AS302" s="37"/>
      <c r="AT302" s="37"/>
      <c r="AU302" s="38"/>
      <c r="AV302" s="37"/>
      <c r="AW302" s="37"/>
      <c r="AX302" s="37"/>
      <c r="AY302" s="37"/>
      <c r="AZ302" s="37"/>
      <c r="BA302" s="37"/>
      <c r="BB302" s="37"/>
      <c r="BC302" s="37"/>
      <c r="BD302" s="37"/>
      <c r="BE302" s="37"/>
      <c r="BF302" s="37"/>
      <c r="BG302" s="37"/>
      <c r="BH302" s="37"/>
      <c r="BI302" s="37"/>
      <c r="BJ302" s="37"/>
      <c r="BK302" s="37"/>
      <c r="BL302" s="37"/>
      <c r="BM302" s="37"/>
      <c r="BN302" s="37"/>
      <c r="BO302" s="37"/>
      <c r="BP302" s="37"/>
      <c r="BQ302" s="37"/>
      <c r="BR302" s="37"/>
      <c r="BS302" s="37"/>
      <c r="BT302" s="37"/>
      <c r="BU302" s="37"/>
      <c r="BV302" s="37"/>
      <c r="BW302" s="37"/>
      <c r="BX302" s="37"/>
      <c r="BY302" s="37"/>
      <c r="BZ302" s="37"/>
      <c r="CA302" s="37"/>
      <c r="CB302" s="37"/>
      <c r="CC302" s="37"/>
      <c r="CD302" s="37"/>
      <c r="CE302" s="37"/>
      <c r="CF302" s="37"/>
      <c r="CG302" s="37"/>
      <c r="CH302" s="37"/>
      <c r="CI302" s="37"/>
      <c r="CJ302" s="37"/>
      <c r="CK302" s="33">
        <f t="shared" si="32"/>
        <v>0</v>
      </c>
      <c r="CL302" s="33">
        <f t="shared" si="32"/>
        <v>0</v>
      </c>
      <c r="CM302" s="33">
        <f t="shared" si="33"/>
        <v>0</v>
      </c>
      <c r="CN302" s="33">
        <f t="shared" si="34"/>
        <v>0</v>
      </c>
      <c r="CO302" s="33">
        <f t="shared" si="35"/>
        <v>0</v>
      </c>
      <c r="CP302" s="34">
        <f t="shared" si="36"/>
        <v>0</v>
      </c>
      <c r="CQ302" s="34">
        <f t="shared" si="37"/>
        <v>0</v>
      </c>
      <c r="CR302" s="34">
        <f t="shared" si="38"/>
        <v>0</v>
      </c>
      <c r="CS302" s="34">
        <f t="shared" si="39"/>
        <v>0</v>
      </c>
    </row>
    <row r="303" spans="2:97" hidden="1">
      <c r="B303" s="3" t="s">
        <v>615</v>
      </c>
      <c r="C303" s="3" t="s">
        <v>616</v>
      </c>
      <c r="D303" s="3" t="s">
        <v>38</v>
      </c>
      <c r="E303" s="38"/>
      <c r="F303" s="38"/>
      <c r="G303" s="38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8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  <c r="AL303" s="37"/>
      <c r="AM303" s="37"/>
      <c r="AN303" s="37"/>
      <c r="AO303" s="37"/>
      <c r="AP303" s="37"/>
      <c r="AQ303" s="37"/>
      <c r="AR303" s="37"/>
      <c r="AS303" s="37"/>
      <c r="AT303" s="37"/>
      <c r="AU303" s="38"/>
      <c r="AV303" s="37"/>
      <c r="AW303" s="37"/>
      <c r="AX303" s="37"/>
      <c r="AY303" s="37"/>
      <c r="AZ303" s="37"/>
      <c r="BA303" s="37"/>
      <c r="BB303" s="37"/>
      <c r="BC303" s="37"/>
      <c r="BD303" s="37"/>
      <c r="BE303" s="37"/>
      <c r="BF303" s="37"/>
      <c r="BG303" s="37"/>
      <c r="BH303" s="37"/>
      <c r="BI303" s="37"/>
      <c r="BJ303" s="37"/>
      <c r="BK303" s="37"/>
      <c r="BL303" s="37"/>
      <c r="BM303" s="37"/>
      <c r="BN303" s="37"/>
      <c r="BO303" s="37"/>
      <c r="BP303" s="37"/>
      <c r="BQ303" s="37"/>
      <c r="BR303" s="37"/>
      <c r="BS303" s="37"/>
      <c r="BT303" s="37"/>
      <c r="BU303" s="37"/>
      <c r="BV303" s="37"/>
      <c r="BW303" s="37"/>
      <c r="BX303" s="37"/>
      <c r="BY303" s="37"/>
      <c r="BZ303" s="37"/>
      <c r="CA303" s="37"/>
      <c r="CB303" s="37"/>
      <c r="CC303" s="37"/>
      <c r="CD303" s="37"/>
      <c r="CE303" s="37"/>
      <c r="CF303" s="37"/>
      <c r="CG303" s="37"/>
      <c r="CH303" s="37"/>
      <c r="CI303" s="37"/>
      <c r="CJ303" s="37"/>
      <c r="CK303" s="33">
        <f t="shared" si="32"/>
        <v>0</v>
      </c>
      <c r="CL303" s="33">
        <f t="shared" si="32"/>
        <v>0</v>
      </c>
      <c r="CM303" s="33">
        <f t="shared" si="33"/>
        <v>0</v>
      </c>
      <c r="CN303" s="33">
        <f t="shared" si="34"/>
        <v>0</v>
      </c>
      <c r="CO303" s="33">
        <f t="shared" si="35"/>
        <v>0</v>
      </c>
      <c r="CP303" s="34">
        <f t="shared" si="36"/>
        <v>0</v>
      </c>
      <c r="CQ303" s="34">
        <f t="shared" si="37"/>
        <v>0</v>
      </c>
      <c r="CR303" s="34">
        <f t="shared" si="38"/>
        <v>0</v>
      </c>
      <c r="CS303" s="34">
        <f t="shared" si="39"/>
        <v>0</v>
      </c>
    </row>
    <row r="304" spans="2:97" hidden="1">
      <c r="B304" s="3" t="s">
        <v>617</v>
      </c>
      <c r="C304" s="3" t="s">
        <v>618</v>
      </c>
      <c r="D304" s="3" t="s">
        <v>38</v>
      </c>
      <c r="E304" s="38"/>
      <c r="F304" s="38"/>
      <c r="G304" s="38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8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  <c r="AK304" s="37"/>
      <c r="AL304" s="37"/>
      <c r="AM304" s="37"/>
      <c r="AN304" s="37"/>
      <c r="AO304" s="37"/>
      <c r="AP304" s="37"/>
      <c r="AQ304" s="37"/>
      <c r="AR304" s="37"/>
      <c r="AS304" s="37"/>
      <c r="AT304" s="37"/>
      <c r="AU304" s="38"/>
      <c r="AV304" s="37"/>
      <c r="AW304" s="37"/>
      <c r="AX304" s="37"/>
      <c r="AY304" s="37"/>
      <c r="AZ304" s="37"/>
      <c r="BA304" s="37"/>
      <c r="BB304" s="37"/>
      <c r="BC304" s="37"/>
      <c r="BD304" s="37"/>
      <c r="BE304" s="37"/>
      <c r="BF304" s="37"/>
      <c r="BG304" s="37"/>
      <c r="BH304" s="37"/>
      <c r="BI304" s="37"/>
      <c r="BJ304" s="37"/>
      <c r="BK304" s="37"/>
      <c r="BL304" s="37"/>
      <c r="BM304" s="37"/>
      <c r="BN304" s="37"/>
      <c r="BO304" s="37"/>
      <c r="BP304" s="37"/>
      <c r="BQ304" s="37"/>
      <c r="BR304" s="37"/>
      <c r="BS304" s="37"/>
      <c r="BT304" s="37"/>
      <c r="BU304" s="37"/>
      <c r="BV304" s="37"/>
      <c r="BW304" s="37"/>
      <c r="BX304" s="37"/>
      <c r="BY304" s="37"/>
      <c r="BZ304" s="37"/>
      <c r="CA304" s="37"/>
      <c r="CB304" s="37"/>
      <c r="CC304" s="37"/>
      <c r="CD304" s="37"/>
      <c r="CE304" s="37"/>
      <c r="CF304" s="37"/>
      <c r="CG304" s="37"/>
      <c r="CH304" s="37"/>
      <c r="CI304" s="37"/>
      <c r="CJ304" s="37"/>
      <c r="CK304" s="33">
        <f t="shared" si="32"/>
        <v>0</v>
      </c>
      <c r="CL304" s="33">
        <f t="shared" si="32"/>
        <v>0</v>
      </c>
      <c r="CM304" s="33">
        <f t="shared" si="33"/>
        <v>0</v>
      </c>
      <c r="CN304" s="33">
        <f t="shared" si="34"/>
        <v>0</v>
      </c>
      <c r="CO304" s="33">
        <f t="shared" si="35"/>
        <v>0</v>
      </c>
      <c r="CP304" s="34">
        <f t="shared" si="36"/>
        <v>0</v>
      </c>
      <c r="CQ304" s="34">
        <f t="shared" si="37"/>
        <v>0</v>
      </c>
      <c r="CR304" s="34">
        <f t="shared" si="38"/>
        <v>0</v>
      </c>
      <c r="CS304" s="34">
        <f t="shared" si="39"/>
        <v>0</v>
      </c>
    </row>
    <row r="305" spans="2:97" hidden="1">
      <c r="B305" s="3" t="s">
        <v>619</v>
      </c>
      <c r="C305" s="3" t="s">
        <v>620</v>
      </c>
      <c r="D305" s="3" t="s">
        <v>60</v>
      </c>
      <c r="E305" s="38"/>
      <c r="F305" s="38"/>
      <c r="G305" s="38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8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  <c r="AK305" s="37"/>
      <c r="AL305" s="37"/>
      <c r="AM305" s="37"/>
      <c r="AN305" s="37"/>
      <c r="AO305" s="37"/>
      <c r="AP305" s="37"/>
      <c r="AQ305" s="37"/>
      <c r="AR305" s="37"/>
      <c r="AS305" s="37"/>
      <c r="AT305" s="37"/>
      <c r="AU305" s="38"/>
      <c r="AV305" s="37"/>
      <c r="AW305" s="37"/>
      <c r="AX305" s="37"/>
      <c r="AY305" s="37"/>
      <c r="AZ305" s="37"/>
      <c r="BA305" s="37"/>
      <c r="BB305" s="37"/>
      <c r="BC305" s="37"/>
      <c r="BD305" s="37"/>
      <c r="BE305" s="37"/>
      <c r="BF305" s="37"/>
      <c r="BG305" s="37"/>
      <c r="BH305" s="37"/>
      <c r="BI305" s="37"/>
      <c r="BJ305" s="37"/>
      <c r="BK305" s="37"/>
      <c r="BL305" s="37"/>
      <c r="BM305" s="37"/>
      <c r="BN305" s="37"/>
      <c r="BO305" s="37"/>
      <c r="BP305" s="37"/>
      <c r="BQ305" s="37"/>
      <c r="BR305" s="37"/>
      <c r="BS305" s="37"/>
      <c r="BT305" s="37"/>
      <c r="BU305" s="37"/>
      <c r="BV305" s="37"/>
      <c r="BW305" s="37"/>
      <c r="BX305" s="37"/>
      <c r="BY305" s="37"/>
      <c r="BZ305" s="37"/>
      <c r="CA305" s="37"/>
      <c r="CB305" s="37"/>
      <c r="CC305" s="37"/>
      <c r="CD305" s="37"/>
      <c r="CE305" s="37"/>
      <c r="CF305" s="37"/>
      <c r="CG305" s="37"/>
      <c r="CH305" s="37"/>
      <c r="CI305" s="37"/>
      <c r="CJ305" s="37"/>
      <c r="CK305" s="33">
        <f t="shared" si="32"/>
        <v>0</v>
      </c>
      <c r="CL305" s="33">
        <f t="shared" si="32"/>
        <v>0</v>
      </c>
      <c r="CM305" s="33">
        <f t="shared" si="33"/>
        <v>0</v>
      </c>
      <c r="CN305" s="33">
        <f t="shared" si="34"/>
        <v>0</v>
      </c>
      <c r="CO305" s="33">
        <f t="shared" si="35"/>
        <v>0</v>
      </c>
      <c r="CP305" s="34">
        <f t="shared" si="36"/>
        <v>0</v>
      </c>
      <c r="CQ305" s="34">
        <f t="shared" si="37"/>
        <v>0</v>
      </c>
      <c r="CR305" s="34">
        <f t="shared" si="38"/>
        <v>0</v>
      </c>
      <c r="CS305" s="34">
        <f t="shared" si="39"/>
        <v>0</v>
      </c>
    </row>
    <row r="306" spans="2:97" hidden="1">
      <c r="B306" s="3" t="s">
        <v>621</v>
      </c>
      <c r="C306" s="3" t="s">
        <v>622</v>
      </c>
      <c r="D306" s="3" t="s">
        <v>38</v>
      </c>
      <c r="E306" s="38"/>
      <c r="F306" s="38"/>
      <c r="G306" s="38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8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  <c r="AK306" s="37"/>
      <c r="AL306" s="37"/>
      <c r="AM306" s="37"/>
      <c r="AN306" s="37"/>
      <c r="AO306" s="37"/>
      <c r="AP306" s="37"/>
      <c r="AQ306" s="37"/>
      <c r="AR306" s="37"/>
      <c r="AS306" s="37"/>
      <c r="AT306" s="37"/>
      <c r="AU306" s="38"/>
      <c r="AV306" s="37"/>
      <c r="AW306" s="37"/>
      <c r="AX306" s="37"/>
      <c r="AY306" s="37"/>
      <c r="AZ306" s="37"/>
      <c r="BA306" s="37"/>
      <c r="BB306" s="37"/>
      <c r="BC306" s="37"/>
      <c r="BD306" s="37"/>
      <c r="BE306" s="37"/>
      <c r="BF306" s="37"/>
      <c r="BG306" s="37"/>
      <c r="BH306" s="37"/>
      <c r="BI306" s="37"/>
      <c r="BJ306" s="37"/>
      <c r="BK306" s="37"/>
      <c r="BL306" s="37"/>
      <c r="BM306" s="37"/>
      <c r="BN306" s="37"/>
      <c r="BO306" s="37"/>
      <c r="BP306" s="37"/>
      <c r="BQ306" s="37"/>
      <c r="BR306" s="37"/>
      <c r="BS306" s="37"/>
      <c r="BT306" s="37"/>
      <c r="BU306" s="37"/>
      <c r="BV306" s="37"/>
      <c r="BW306" s="37"/>
      <c r="BX306" s="37"/>
      <c r="BY306" s="37"/>
      <c r="BZ306" s="37"/>
      <c r="CA306" s="37"/>
      <c r="CB306" s="37"/>
      <c r="CC306" s="37"/>
      <c r="CD306" s="37"/>
      <c r="CE306" s="37"/>
      <c r="CF306" s="37"/>
      <c r="CG306" s="37"/>
      <c r="CH306" s="37"/>
      <c r="CI306" s="37"/>
      <c r="CJ306" s="37"/>
      <c r="CK306" s="33">
        <f t="shared" si="32"/>
        <v>0</v>
      </c>
      <c r="CL306" s="33">
        <f t="shared" si="32"/>
        <v>0</v>
      </c>
      <c r="CM306" s="33">
        <f t="shared" si="33"/>
        <v>0</v>
      </c>
      <c r="CN306" s="33">
        <f t="shared" si="34"/>
        <v>0</v>
      </c>
      <c r="CO306" s="33">
        <f t="shared" si="35"/>
        <v>0</v>
      </c>
      <c r="CP306" s="34">
        <f t="shared" si="36"/>
        <v>0</v>
      </c>
      <c r="CQ306" s="34">
        <f t="shared" si="37"/>
        <v>0</v>
      </c>
      <c r="CR306" s="34">
        <f t="shared" si="38"/>
        <v>0</v>
      </c>
      <c r="CS306" s="34">
        <f t="shared" si="39"/>
        <v>0</v>
      </c>
    </row>
    <row r="307" spans="2:97" hidden="1">
      <c r="B307" s="3" t="s">
        <v>623</v>
      </c>
      <c r="C307" s="3" t="s">
        <v>624</v>
      </c>
      <c r="D307" s="3" t="s">
        <v>97</v>
      </c>
      <c r="E307" s="38"/>
      <c r="F307" s="38"/>
      <c r="G307" s="38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8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  <c r="AK307" s="37"/>
      <c r="AL307" s="37"/>
      <c r="AM307" s="37"/>
      <c r="AN307" s="37"/>
      <c r="AO307" s="37"/>
      <c r="AP307" s="37"/>
      <c r="AQ307" s="37"/>
      <c r="AR307" s="37"/>
      <c r="AS307" s="37"/>
      <c r="AT307" s="37"/>
      <c r="AU307" s="38"/>
      <c r="AV307" s="37"/>
      <c r="AW307" s="37"/>
      <c r="AX307" s="37"/>
      <c r="AY307" s="37"/>
      <c r="AZ307" s="37"/>
      <c r="BA307" s="37"/>
      <c r="BB307" s="37"/>
      <c r="BC307" s="37"/>
      <c r="BD307" s="37"/>
      <c r="BE307" s="37"/>
      <c r="BF307" s="37"/>
      <c r="BG307" s="37"/>
      <c r="BH307" s="37"/>
      <c r="BI307" s="37"/>
      <c r="BJ307" s="37"/>
      <c r="BK307" s="37"/>
      <c r="BL307" s="37"/>
      <c r="BM307" s="37"/>
      <c r="BN307" s="37"/>
      <c r="BO307" s="37"/>
      <c r="BP307" s="37"/>
      <c r="BQ307" s="37"/>
      <c r="BR307" s="37"/>
      <c r="BS307" s="37"/>
      <c r="BT307" s="37"/>
      <c r="BU307" s="37"/>
      <c r="BV307" s="37"/>
      <c r="BW307" s="37"/>
      <c r="BX307" s="37"/>
      <c r="BY307" s="37"/>
      <c r="BZ307" s="37"/>
      <c r="CA307" s="37"/>
      <c r="CB307" s="37"/>
      <c r="CC307" s="37"/>
      <c r="CD307" s="37"/>
      <c r="CE307" s="37"/>
      <c r="CF307" s="37"/>
      <c r="CG307" s="37"/>
      <c r="CH307" s="37"/>
      <c r="CI307" s="37"/>
      <c r="CJ307" s="37"/>
      <c r="CK307" s="33">
        <f t="shared" si="32"/>
        <v>0</v>
      </c>
      <c r="CL307" s="33">
        <f t="shared" si="32"/>
        <v>0</v>
      </c>
      <c r="CM307" s="33">
        <f t="shared" si="33"/>
        <v>0</v>
      </c>
      <c r="CN307" s="33">
        <f t="shared" si="34"/>
        <v>0</v>
      </c>
      <c r="CO307" s="33">
        <f t="shared" si="35"/>
        <v>0</v>
      </c>
      <c r="CP307" s="34">
        <f t="shared" si="36"/>
        <v>0</v>
      </c>
      <c r="CQ307" s="34">
        <f t="shared" si="37"/>
        <v>0</v>
      </c>
      <c r="CR307" s="34">
        <f t="shared" si="38"/>
        <v>0</v>
      </c>
      <c r="CS307" s="34">
        <f t="shared" si="39"/>
        <v>0</v>
      </c>
    </row>
    <row r="308" spans="2:97" hidden="1">
      <c r="B308" s="3" t="s">
        <v>625</v>
      </c>
      <c r="C308" s="3" t="s">
        <v>626</v>
      </c>
      <c r="D308" s="3" t="s">
        <v>38</v>
      </c>
      <c r="E308" s="38"/>
      <c r="F308" s="38"/>
      <c r="G308" s="38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8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  <c r="AK308" s="37"/>
      <c r="AL308" s="37"/>
      <c r="AM308" s="37"/>
      <c r="AN308" s="37"/>
      <c r="AO308" s="37"/>
      <c r="AP308" s="37"/>
      <c r="AQ308" s="37"/>
      <c r="AR308" s="37"/>
      <c r="AS308" s="37"/>
      <c r="AT308" s="37"/>
      <c r="AU308" s="38"/>
      <c r="AV308" s="37"/>
      <c r="AW308" s="37"/>
      <c r="AX308" s="37"/>
      <c r="AY308" s="37"/>
      <c r="AZ308" s="37"/>
      <c r="BA308" s="37"/>
      <c r="BB308" s="37"/>
      <c r="BC308" s="37"/>
      <c r="BD308" s="37"/>
      <c r="BE308" s="37"/>
      <c r="BF308" s="37"/>
      <c r="BG308" s="37"/>
      <c r="BH308" s="37"/>
      <c r="BI308" s="37"/>
      <c r="BJ308" s="37"/>
      <c r="BK308" s="37"/>
      <c r="BL308" s="37"/>
      <c r="BM308" s="37"/>
      <c r="BN308" s="37"/>
      <c r="BO308" s="37"/>
      <c r="BP308" s="37"/>
      <c r="BQ308" s="37"/>
      <c r="BR308" s="37"/>
      <c r="BS308" s="37"/>
      <c r="BT308" s="37"/>
      <c r="BU308" s="37"/>
      <c r="BV308" s="37"/>
      <c r="BW308" s="37"/>
      <c r="BX308" s="37"/>
      <c r="BY308" s="37"/>
      <c r="BZ308" s="37"/>
      <c r="CA308" s="37"/>
      <c r="CB308" s="37"/>
      <c r="CC308" s="37"/>
      <c r="CD308" s="37"/>
      <c r="CE308" s="37"/>
      <c r="CF308" s="37"/>
      <c r="CG308" s="37"/>
      <c r="CH308" s="37"/>
      <c r="CI308" s="37"/>
      <c r="CJ308" s="37"/>
      <c r="CK308" s="33">
        <f t="shared" si="32"/>
        <v>0</v>
      </c>
      <c r="CL308" s="33">
        <f t="shared" si="32"/>
        <v>0</v>
      </c>
      <c r="CM308" s="33">
        <f t="shared" si="33"/>
        <v>0</v>
      </c>
      <c r="CN308" s="33">
        <f t="shared" si="34"/>
        <v>0</v>
      </c>
      <c r="CO308" s="33">
        <f t="shared" si="35"/>
        <v>0</v>
      </c>
      <c r="CP308" s="34">
        <f t="shared" si="36"/>
        <v>0</v>
      </c>
      <c r="CQ308" s="34">
        <f t="shared" si="37"/>
        <v>0</v>
      </c>
      <c r="CR308" s="34">
        <f t="shared" si="38"/>
        <v>0</v>
      </c>
      <c r="CS308" s="34">
        <f t="shared" si="39"/>
        <v>0</v>
      </c>
    </row>
    <row r="309" spans="2:97" hidden="1">
      <c r="B309" s="3" t="s">
        <v>627</v>
      </c>
      <c r="C309" s="3" t="s">
        <v>628</v>
      </c>
      <c r="D309" s="3" t="s">
        <v>38</v>
      </c>
      <c r="E309" s="38"/>
      <c r="F309" s="38"/>
      <c r="G309" s="38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8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  <c r="AK309" s="37"/>
      <c r="AL309" s="37"/>
      <c r="AM309" s="37"/>
      <c r="AN309" s="37"/>
      <c r="AO309" s="37"/>
      <c r="AP309" s="37"/>
      <c r="AQ309" s="37"/>
      <c r="AR309" s="37"/>
      <c r="AS309" s="37"/>
      <c r="AT309" s="37"/>
      <c r="AU309" s="38"/>
      <c r="AV309" s="37"/>
      <c r="AW309" s="37"/>
      <c r="AX309" s="37"/>
      <c r="AY309" s="37"/>
      <c r="AZ309" s="37"/>
      <c r="BA309" s="37"/>
      <c r="BB309" s="37"/>
      <c r="BC309" s="37"/>
      <c r="BD309" s="37"/>
      <c r="BE309" s="37"/>
      <c r="BF309" s="37"/>
      <c r="BG309" s="37"/>
      <c r="BH309" s="37"/>
      <c r="BI309" s="37"/>
      <c r="BJ309" s="37"/>
      <c r="BK309" s="37"/>
      <c r="BL309" s="37"/>
      <c r="BM309" s="37"/>
      <c r="BN309" s="37"/>
      <c r="BO309" s="37"/>
      <c r="BP309" s="37"/>
      <c r="BQ309" s="37"/>
      <c r="BR309" s="37"/>
      <c r="BS309" s="37"/>
      <c r="BT309" s="37"/>
      <c r="BU309" s="37"/>
      <c r="BV309" s="37"/>
      <c r="BW309" s="37"/>
      <c r="BX309" s="37"/>
      <c r="BY309" s="37"/>
      <c r="BZ309" s="37"/>
      <c r="CA309" s="37"/>
      <c r="CB309" s="37"/>
      <c r="CC309" s="37"/>
      <c r="CD309" s="37"/>
      <c r="CE309" s="37"/>
      <c r="CF309" s="37"/>
      <c r="CG309" s="37"/>
      <c r="CH309" s="37"/>
      <c r="CI309" s="37"/>
      <c r="CJ309" s="37"/>
      <c r="CK309" s="33">
        <f t="shared" si="32"/>
        <v>0</v>
      </c>
      <c r="CL309" s="33">
        <f t="shared" si="32"/>
        <v>0</v>
      </c>
      <c r="CM309" s="33">
        <f t="shared" si="33"/>
        <v>0</v>
      </c>
      <c r="CN309" s="33">
        <f t="shared" si="34"/>
        <v>0</v>
      </c>
      <c r="CO309" s="33">
        <f t="shared" si="35"/>
        <v>0</v>
      </c>
      <c r="CP309" s="34">
        <f t="shared" si="36"/>
        <v>0</v>
      </c>
      <c r="CQ309" s="34">
        <f t="shared" si="37"/>
        <v>0</v>
      </c>
      <c r="CR309" s="34">
        <f t="shared" si="38"/>
        <v>0</v>
      </c>
      <c r="CS309" s="34">
        <f t="shared" si="39"/>
        <v>0</v>
      </c>
    </row>
    <row r="310" spans="2:97" hidden="1">
      <c r="B310" s="3" t="s">
        <v>629</v>
      </c>
      <c r="C310" s="3" t="s">
        <v>630</v>
      </c>
      <c r="D310" s="3" t="s">
        <v>38</v>
      </c>
      <c r="E310" s="38"/>
      <c r="F310" s="38"/>
      <c r="G310" s="38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8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  <c r="AK310" s="37"/>
      <c r="AL310" s="37"/>
      <c r="AM310" s="37"/>
      <c r="AN310" s="37"/>
      <c r="AO310" s="37"/>
      <c r="AP310" s="37"/>
      <c r="AQ310" s="37"/>
      <c r="AR310" s="37"/>
      <c r="AS310" s="37"/>
      <c r="AT310" s="37"/>
      <c r="AU310" s="38"/>
      <c r="AV310" s="37"/>
      <c r="AW310" s="37"/>
      <c r="AX310" s="37"/>
      <c r="AY310" s="37"/>
      <c r="AZ310" s="37"/>
      <c r="BA310" s="37"/>
      <c r="BB310" s="37"/>
      <c r="BC310" s="37"/>
      <c r="BD310" s="37"/>
      <c r="BE310" s="37"/>
      <c r="BF310" s="37"/>
      <c r="BG310" s="37"/>
      <c r="BH310" s="37"/>
      <c r="BI310" s="37"/>
      <c r="BJ310" s="37"/>
      <c r="BK310" s="37"/>
      <c r="BL310" s="37"/>
      <c r="BM310" s="37"/>
      <c r="BN310" s="37"/>
      <c r="BO310" s="37"/>
      <c r="BP310" s="37"/>
      <c r="BQ310" s="37"/>
      <c r="BR310" s="37"/>
      <c r="BS310" s="37"/>
      <c r="BT310" s="37"/>
      <c r="BU310" s="37"/>
      <c r="BV310" s="37"/>
      <c r="BW310" s="37"/>
      <c r="BX310" s="37"/>
      <c r="BY310" s="37"/>
      <c r="BZ310" s="37"/>
      <c r="CA310" s="37"/>
      <c r="CB310" s="37"/>
      <c r="CC310" s="37"/>
      <c r="CD310" s="37"/>
      <c r="CE310" s="37"/>
      <c r="CF310" s="37"/>
      <c r="CG310" s="37"/>
      <c r="CH310" s="37"/>
      <c r="CI310" s="37"/>
      <c r="CJ310" s="37"/>
      <c r="CK310" s="33">
        <f t="shared" si="32"/>
        <v>0</v>
      </c>
      <c r="CL310" s="33">
        <f t="shared" si="32"/>
        <v>0</v>
      </c>
      <c r="CM310" s="33">
        <f t="shared" si="33"/>
        <v>0</v>
      </c>
      <c r="CN310" s="33">
        <f t="shared" si="34"/>
        <v>0</v>
      </c>
      <c r="CO310" s="33">
        <f t="shared" si="35"/>
        <v>0</v>
      </c>
      <c r="CP310" s="34">
        <f t="shared" si="36"/>
        <v>0</v>
      </c>
      <c r="CQ310" s="34">
        <f t="shared" si="37"/>
        <v>0</v>
      </c>
      <c r="CR310" s="34">
        <f t="shared" si="38"/>
        <v>0</v>
      </c>
      <c r="CS310" s="34">
        <f t="shared" si="39"/>
        <v>0</v>
      </c>
    </row>
    <row r="311" spans="2:97" hidden="1">
      <c r="B311" s="3" t="s">
        <v>631</v>
      </c>
      <c r="C311" s="3" t="s">
        <v>632</v>
      </c>
      <c r="D311" s="3" t="s">
        <v>38</v>
      </c>
      <c r="E311" s="38"/>
      <c r="F311" s="38"/>
      <c r="G311" s="38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8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  <c r="AK311" s="37"/>
      <c r="AL311" s="37"/>
      <c r="AM311" s="37"/>
      <c r="AN311" s="37"/>
      <c r="AO311" s="37"/>
      <c r="AP311" s="37"/>
      <c r="AQ311" s="37"/>
      <c r="AR311" s="37"/>
      <c r="AS311" s="37"/>
      <c r="AT311" s="37"/>
      <c r="AU311" s="38"/>
      <c r="AV311" s="37"/>
      <c r="AW311" s="37"/>
      <c r="AX311" s="37"/>
      <c r="AY311" s="37"/>
      <c r="AZ311" s="37"/>
      <c r="BA311" s="37"/>
      <c r="BB311" s="37"/>
      <c r="BC311" s="37"/>
      <c r="BD311" s="37"/>
      <c r="BE311" s="37"/>
      <c r="BF311" s="37"/>
      <c r="BG311" s="37"/>
      <c r="BH311" s="37"/>
      <c r="BI311" s="37"/>
      <c r="BJ311" s="37"/>
      <c r="BK311" s="37"/>
      <c r="BL311" s="37"/>
      <c r="BM311" s="37"/>
      <c r="BN311" s="37"/>
      <c r="BO311" s="37"/>
      <c r="BP311" s="37"/>
      <c r="BQ311" s="37"/>
      <c r="BR311" s="37"/>
      <c r="BS311" s="37"/>
      <c r="BT311" s="37"/>
      <c r="BU311" s="37"/>
      <c r="BV311" s="37"/>
      <c r="BW311" s="37"/>
      <c r="BX311" s="37"/>
      <c r="BY311" s="37"/>
      <c r="BZ311" s="37"/>
      <c r="CA311" s="37"/>
      <c r="CB311" s="37"/>
      <c r="CC311" s="37"/>
      <c r="CD311" s="37"/>
      <c r="CE311" s="37"/>
      <c r="CF311" s="37"/>
      <c r="CG311" s="37"/>
      <c r="CH311" s="37"/>
      <c r="CI311" s="37"/>
      <c r="CJ311" s="37"/>
      <c r="CK311" s="33">
        <f t="shared" si="32"/>
        <v>0</v>
      </c>
      <c r="CL311" s="33">
        <f t="shared" si="32"/>
        <v>0</v>
      </c>
      <c r="CM311" s="33">
        <f t="shared" si="33"/>
        <v>0</v>
      </c>
      <c r="CN311" s="33">
        <f t="shared" si="34"/>
        <v>0</v>
      </c>
      <c r="CO311" s="33">
        <f t="shared" si="35"/>
        <v>0</v>
      </c>
      <c r="CP311" s="34">
        <f t="shared" si="36"/>
        <v>0</v>
      </c>
      <c r="CQ311" s="34">
        <f t="shared" si="37"/>
        <v>0</v>
      </c>
      <c r="CR311" s="34">
        <f t="shared" si="38"/>
        <v>0</v>
      </c>
      <c r="CS311" s="34">
        <f t="shared" si="39"/>
        <v>0</v>
      </c>
    </row>
    <row r="312" spans="2:97" hidden="1">
      <c r="B312" s="3" t="s">
        <v>633</v>
      </c>
      <c r="C312" s="3" t="s">
        <v>634</v>
      </c>
      <c r="D312" s="3" t="s">
        <v>38</v>
      </c>
      <c r="E312" s="38"/>
      <c r="F312" s="38"/>
      <c r="G312" s="38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8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  <c r="AK312" s="37"/>
      <c r="AL312" s="37"/>
      <c r="AM312" s="37"/>
      <c r="AN312" s="37"/>
      <c r="AO312" s="37"/>
      <c r="AP312" s="37"/>
      <c r="AQ312" s="37"/>
      <c r="AR312" s="37"/>
      <c r="AS312" s="37"/>
      <c r="AT312" s="37"/>
      <c r="AU312" s="38"/>
      <c r="AV312" s="37"/>
      <c r="AW312" s="37"/>
      <c r="AX312" s="37"/>
      <c r="AY312" s="37"/>
      <c r="AZ312" s="37"/>
      <c r="BA312" s="37"/>
      <c r="BB312" s="37"/>
      <c r="BC312" s="37"/>
      <c r="BD312" s="37"/>
      <c r="BE312" s="37"/>
      <c r="BF312" s="37"/>
      <c r="BG312" s="37"/>
      <c r="BH312" s="37"/>
      <c r="BI312" s="37"/>
      <c r="BJ312" s="37"/>
      <c r="BK312" s="37"/>
      <c r="BL312" s="37"/>
      <c r="BM312" s="37"/>
      <c r="BN312" s="37"/>
      <c r="BO312" s="37"/>
      <c r="BP312" s="37"/>
      <c r="BQ312" s="37"/>
      <c r="BR312" s="37"/>
      <c r="BS312" s="37"/>
      <c r="BT312" s="37"/>
      <c r="BU312" s="37"/>
      <c r="BV312" s="37"/>
      <c r="BW312" s="37"/>
      <c r="BX312" s="37"/>
      <c r="BY312" s="37"/>
      <c r="BZ312" s="37"/>
      <c r="CA312" s="37"/>
      <c r="CB312" s="37"/>
      <c r="CC312" s="37"/>
      <c r="CD312" s="37"/>
      <c r="CE312" s="37"/>
      <c r="CF312" s="37"/>
      <c r="CG312" s="37"/>
      <c r="CH312" s="37"/>
      <c r="CI312" s="37"/>
      <c r="CJ312" s="37"/>
      <c r="CK312" s="33">
        <f t="shared" si="32"/>
        <v>0</v>
      </c>
      <c r="CL312" s="33">
        <f t="shared" si="32"/>
        <v>0</v>
      </c>
      <c r="CM312" s="33">
        <f t="shared" si="33"/>
        <v>0</v>
      </c>
      <c r="CN312" s="33">
        <f t="shared" si="34"/>
        <v>0</v>
      </c>
      <c r="CO312" s="33">
        <f t="shared" si="35"/>
        <v>0</v>
      </c>
      <c r="CP312" s="34">
        <f t="shared" si="36"/>
        <v>0</v>
      </c>
      <c r="CQ312" s="34">
        <f t="shared" si="37"/>
        <v>0</v>
      </c>
      <c r="CR312" s="34">
        <f t="shared" si="38"/>
        <v>0</v>
      </c>
      <c r="CS312" s="34">
        <f t="shared" si="39"/>
        <v>0</v>
      </c>
    </row>
    <row r="313" spans="2:97" hidden="1">
      <c r="B313" s="3" t="s">
        <v>635</v>
      </c>
      <c r="C313" s="3" t="s">
        <v>636</v>
      </c>
      <c r="D313" s="3" t="s">
        <v>183</v>
      </c>
      <c r="E313" s="38"/>
      <c r="F313" s="38"/>
      <c r="G313" s="38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8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  <c r="AK313" s="37"/>
      <c r="AL313" s="37"/>
      <c r="AM313" s="37"/>
      <c r="AN313" s="37"/>
      <c r="AO313" s="37"/>
      <c r="AP313" s="37"/>
      <c r="AQ313" s="37"/>
      <c r="AR313" s="37"/>
      <c r="AS313" s="37"/>
      <c r="AT313" s="37"/>
      <c r="AU313" s="38"/>
      <c r="AV313" s="37"/>
      <c r="AW313" s="37"/>
      <c r="AX313" s="37"/>
      <c r="AY313" s="37"/>
      <c r="AZ313" s="37"/>
      <c r="BA313" s="37"/>
      <c r="BB313" s="37"/>
      <c r="BC313" s="37"/>
      <c r="BD313" s="37"/>
      <c r="BE313" s="37"/>
      <c r="BF313" s="37"/>
      <c r="BG313" s="37"/>
      <c r="BH313" s="37"/>
      <c r="BI313" s="37"/>
      <c r="BJ313" s="37"/>
      <c r="BK313" s="37"/>
      <c r="BL313" s="37"/>
      <c r="BM313" s="37"/>
      <c r="BN313" s="37"/>
      <c r="BO313" s="37"/>
      <c r="BP313" s="37"/>
      <c r="BQ313" s="37"/>
      <c r="BR313" s="37"/>
      <c r="BS313" s="37"/>
      <c r="BT313" s="37"/>
      <c r="BU313" s="37"/>
      <c r="BV313" s="37"/>
      <c r="BW313" s="37"/>
      <c r="BX313" s="37"/>
      <c r="BY313" s="37"/>
      <c r="BZ313" s="37"/>
      <c r="CA313" s="37"/>
      <c r="CB313" s="37"/>
      <c r="CC313" s="37"/>
      <c r="CD313" s="37"/>
      <c r="CE313" s="37"/>
      <c r="CF313" s="37"/>
      <c r="CG313" s="37"/>
      <c r="CH313" s="37"/>
      <c r="CI313" s="37"/>
      <c r="CJ313" s="37"/>
      <c r="CK313" s="33">
        <f t="shared" si="32"/>
        <v>0</v>
      </c>
      <c r="CL313" s="33">
        <f t="shared" si="32"/>
        <v>0</v>
      </c>
      <c r="CM313" s="33">
        <f t="shared" si="33"/>
        <v>0</v>
      </c>
      <c r="CN313" s="33">
        <f t="shared" si="34"/>
        <v>0</v>
      </c>
      <c r="CO313" s="33">
        <f t="shared" si="35"/>
        <v>0</v>
      </c>
      <c r="CP313" s="34">
        <f t="shared" si="36"/>
        <v>0</v>
      </c>
      <c r="CQ313" s="34">
        <f t="shared" si="37"/>
        <v>0</v>
      </c>
      <c r="CR313" s="34">
        <f t="shared" si="38"/>
        <v>0</v>
      </c>
      <c r="CS313" s="34">
        <f t="shared" si="39"/>
        <v>0</v>
      </c>
    </row>
    <row r="314" spans="2:97" hidden="1">
      <c r="B314" s="3" t="s">
        <v>637</v>
      </c>
      <c r="C314" s="3" t="s">
        <v>638</v>
      </c>
      <c r="D314" s="3" t="s">
        <v>38</v>
      </c>
      <c r="E314" s="38"/>
      <c r="F314" s="38"/>
      <c r="G314" s="38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8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  <c r="AK314" s="37"/>
      <c r="AL314" s="37"/>
      <c r="AM314" s="37"/>
      <c r="AN314" s="37"/>
      <c r="AO314" s="37"/>
      <c r="AP314" s="37"/>
      <c r="AQ314" s="37"/>
      <c r="AR314" s="37"/>
      <c r="AS314" s="37"/>
      <c r="AT314" s="37"/>
      <c r="AU314" s="38"/>
      <c r="AV314" s="37"/>
      <c r="AW314" s="37"/>
      <c r="AX314" s="37"/>
      <c r="AY314" s="37"/>
      <c r="AZ314" s="37"/>
      <c r="BA314" s="37"/>
      <c r="BB314" s="37"/>
      <c r="BC314" s="37"/>
      <c r="BD314" s="37"/>
      <c r="BE314" s="37"/>
      <c r="BF314" s="37"/>
      <c r="BG314" s="37"/>
      <c r="BH314" s="37"/>
      <c r="BI314" s="37"/>
      <c r="BJ314" s="37"/>
      <c r="BK314" s="37"/>
      <c r="BL314" s="37"/>
      <c r="BM314" s="37"/>
      <c r="BN314" s="37"/>
      <c r="BO314" s="37"/>
      <c r="BP314" s="37"/>
      <c r="BQ314" s="37"/>
      <c r="BR314" s="37"/>
      <c r="BS314" s="37"/>
      <c r="BT314" s="37"/>
      <c r="BU314" s="37"/>
      <c r="BV314" s="37"/>
      <c r="BW314" s="37"/>
      <c r="BX314" s="37"/>
      <c r="BY314" s="37"/>
      <c r="BZ314" s="37"/>
      <c r="CA314" s="37"/>
      <c r="CB314" s="37"/>
      <c r="CC314" s="37"/>
      <c r="CD314" s="37"/>
      <c r="CE314" s="37"/>
      <c r="CF314" s="37"/>
      <c r="CG314" s="37"/>
      <c r="CH314" s="37"/>
      <c r="CI314" s="37"/>
      <c r="CJ314" s="37"/>
      <c r="CK314" s="33">
        <f t="shared" si="32"/>
        <v>0</v>
      </c>
      <c r="CL314" s="33">
        <f t="shared" si="32"/>
        <v>0</v>
      </c>
      <c r="CM314" s="33">
        <f t="shared" si="33"/>
        <v>0</v>
      </c>
      <c r="CN314" s="33">
        <f t="shared" si="34"/>
        <v>0</v>
      </c>
      <c r="CO314" s="33">
        <f t="shared" si="35"/>
        <v>0</v>
      </c>
      <c r="CP314" s="34">
        <f t="shared" si="36"/>
        <v>0</v>
      </c>
      <c r="CQ314" s="34">
        <f t="shared" si="37"/>
        <v>0</v>
      </c>
      <c r="CR314" s="34">
        <f t="shared" si="38"/>
        <v>0</v>
      </c>
      <c r="CS314" s="34">
        <f t="shared" si="39"/>
        <v>0</v>
      </c>
    </row>
    <row r="315" spans="2:97" hidden="1">
      <c r="B315" s="3" t="s">
        <v>639</v>
      </c>
      <c r="C315" s="3" t="s">
        <v>640</v>
      </c>
      <c r="D315" s="3" t="s">
        <v>38</v>
      </c>
      <c r="E315" s="38"/>
      <c r="F315" s="38"/>
      <c r="G315" s="38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8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  <c r="AK315" s="37"/>
      <c r="AL315" s="37"/>
      <c r="AM315" s="37"/>
      <c r="AN315" s="37"/>
      <c r="AO315" s="37"/>
      <c r="AP315" s="37"/>
      <c r="AQ315" s="37"/>
      <c r="AR315" s="37"/>
      <c r="AS315" s="37"/>
      <c r="AT315" s="37"/>
      <c r="AU315" s="38"/>
      <c r="AV315" s="37"/>
      <c r="AW315" s="37"/>
      <c r="AX315" s="37"/>
      <c r="AY315" s="37"/>
      <c r="AZ315" s="37"/>
      <c r="BA315" s="37"/>
      <c r="BB315" s="37"/>
      <c r="BC315" s="37"/>
      <c r="BD315" s="37"/>
      <c r="BE315" s="37"/>
      <c r="BF315" s="37"/>
      <c r="BG315" s="37"/>
      <c r="BH315" s="37"/>
      <c r="BI315" s="37"/>
      <c r="BJ315" s="37"/>
      <c r="BK315" s="37"/>
      <c r="BL315" s="37"/>
      <c r="BM315" s="37"/>
      <c r="BN315" s="37"/>
      <c r="BO315" s="37"/>
      <c r="BP315" s="37"/>
      <c r="BQ315" s="37"/>
      <c r="BR315" s="37"/>
      <c r="BS315" s="37"/>
      <c r="BT315" s="37"/>
      <c r="BU315" s="37"/>
      <c r="BV315" s="37"/>
      <c r="BW315" s="37"/>
      <c r="BX315" s="37"/>
      <c r="BY315" s="37"/>
      <c r="BZ315" s="37"/>
      <c r="CA315" s="37"/>
      <c r="CB315" s="37"/>
      <c r="CC315" s="37"/>
      <c r="CD315" s="37"/>
      <c r="CE315" s="37"/>
      <c r="CF315" s="37"/>
      <c r="CG315" s="37"/>
      <c r="CH315" s="37"/>
      <c r="CI315" s="37"/>
      <c r="CJ315" s="37"/>
      <c r="CK315" s="33">
        <f t="shared" si="32"/>
        <v>0</v>
      </c>
      <c r="CL315" s="33">
        <f t="shared" si="32"/>
        <v>0</v>
      </c>
      <c r="CM315" s="33">
        <f t="shared" si="33"/>
        <v>0</v>
      </c>
      <c r="CN315" s="33">
        <f t="shared" si="34"/>
        <v>0</v>
      </c>
      <c r="CO315" s="33">
        <f t="shared" si="35"/>
        <v>0</v>
      </c>
      <c r="CP315" s="34">
        <f t="shared" si="36"/>
        <v>0</v>
      </c>
      <c r="CQ315" s="34">
        <f t="shared" si="37"/>
        <v>0</v>
      </c>
      <c r="CR315" s="34">
        <f t="shared" si="38"/>
        <v>0</v>
      </c>
      <c r="CS315" s="34">
        <f t="shared" si="39"/>
        <v>0</v>
      </c>
    </row>
    <row r="316" spans="2:97" hidden="1">
      <c r="B316" s="3" t="s">
        <v>641</v>
      </c>
      <c r="C316" s="3" t="s">
        <v>642</v>
      </c>
      <c r="D316" s="3" t="s">
        <v>38</v>
      </c>
      <c r="E316" s="38"/>
      <c r="F316" s="38"/>
      <c r="G316" s="38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8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  <c r="AK316" s="37"/>
      <c r="AL316" s="37"/>
      <c r="AM316" s="37"/>
      <c r="AN316" s="37"/>
      <c r="AO316" s="37"/>
      <c r="AP316" s="37"/>
      <c r="AQ316" s="37"/>
      <c r="AR316" s="37"/>
      <c r="AS316" s="37"/>
      <c r="AT316" s="37"/>
      <c r="AU316" s="38"/>
      <c r="AV316" s="37"/>
      <c r="AW316" s="37"/>
      <c r="AX316" s="37"/>
      <c r="AY316" s="37"/>
      <c r="AZ316" s="37"/>
      <c r="BA316" s="37"/>
      <c r="BB316" s="37"/>
      <c r="BC316" s="37"/>
      <c r="BD316" s="37"/>
      <c r="BE316" s="37"/>
      <c r="BF316" s="37"/>
      <c r="BG316" s="37"/>
      <c r="BH316" s="37"/>
      <c r="BI316" s="37"/>
      <c r="BJ316" s="37"/>
      <c r="BK316" s="37"/>
      <c r="BL316" s="37"/>
      <c r="BM316" s="37"/>
      <c r="BN316" s="37"/>
      <c r="BO316" s="37"/>
      <c r="BP316" s="37"/>
      <c r="BQ316" s="37"/>
      <c r="BR316" s="37"/>
      <c r="BS316" s="37"/>
      <c r="BT316" s="37"/>
      <c r="BU316" s="37"/>
      <c r="BV316" s="37"/>
      <c r="BW316" s="37"/>
      <c r="BX316" s="37"/>
      <c r="BY316" s="37"/>
      <c r="BZ316" s="37"/>
      <c r="CA316" s="37"/>
      <c r="CB316" s="37"/>
      <c r="CC316" s="37"/>
      <c r="CD316" s="37"/>
      <c r="CE316" s="37"/>
      <c r="CF316" s="37"/>
      <c r="CG316" s="37"/>
      <c r="CH316" s="37"/>
      <c r="CI316" s="37"/>
      <c r="CJ316" s="37"/>
      <c r="CK316" s="33">
        <f t="shared" si="32"/>
        <v>0</v>
      </c>
      <c r="CL316" s="33">
        <f t="shared" si="32"/>
        <v>0</v>
      </c>
      <c r="CM316" s="33">
        <f t="shared" si="33"/>
        <v>0</v>
      </c>
      <c r="CN316" s="33">
        <f t="shared" si="34"/>
        <v>0</v>
      </c>
      <c r="CO316" s="33">
        <f t="shared" si="35"/>
        <v>0</v>
      </c>
      <c r="CP316" s="34">
        <f t="shared" si="36"/>
        <v>0</v>
      </c>
      <c r="CQ316" s="34">
        <f t="shared" si="37"/>
        <v>0</v>
      </c>
      <c r="CR316" s="34">
        <f t="shared" si="38"/>
        <v>0</v>
      </c>
      <c r="CS316" s="34">
        <f t="shared" si="39"/>
        <v>0</v>
      </c>
    </row>
    <row r="317" spans="2:97" hidden="1">
      <c r="B317" s="3" t="s">
        <v>643</v>
      </c>
      <c r="C317" s="3" t="s">
        <v>644</v>
      </c>
      <c r="D317" s="3" t="s">
        <v>201</v>
      </c>
      <c r="E317" s="38"/>
      <c r="F317" s="38"/>
      <c r="G317" s="38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8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  <c r="AK317" s="37"/>
      <c r="AL317" s="37"/>
      <c r="AM317" s="37"/>
      <c r="AN317" s="37"/>
      <c r="AO317" s="37"/>
      <c r="AP317" s="37"/>
      <c r="AQ317" s="37"/>
      <c r="AR317" s="37"/>
      <c r="AS317" s="37"/>
      <c r="AT317" s="37"/>
      <c r="AU317" s="38"/>
      <c r="AV317" s="37"/>
      <c r="AW317" s="37"/>
      <c r="AX317" s="37"/>
      <c r="AY317" s="37"/>
      <c r="AZ317" s="37"/>
      <c r="BA317" s="37"/>
      <c r="BB317" s="37"/>
      <c r="BC317" s="37"/>
      <c r="BD317" s="37"/>
      <c r="BE317" s="37"/>
      <c r="BF317" s="37"/>
      <c r="BG317" s="37"/>
      <c r="BH317" s="37"/>
      <c r="BI317" s="37"/>
      <c r="BJ317" s="37"/>
      <c r="BK317" s="37"/>
      <c r="BL317" s="37"/>
      <c r="BM317" s="37"/>
      <c r="BN317" s="37"/>
      <c r="BO317" s="37"/>
      <c r="BP317" s="37"/>
      <c r="BQ317" s="37"/>
      <c r="BR317" s="37"/>
      <c r="BS317" s="37"/>
      <c r="BT317" s="37"/>
      <c r="BU317" s="37"/>
      <c r="BV317" s="37"/>
      <c r="BW317" s="37"/>
      <c r="BX317" s="37"/>
      <c r="BY317" s="37"/>
      <c r="BZ317" s="37"/>
      <c r="CA317" s="37"/>
      <c r="CB317" s="37"/>
      <c r="CC317" s="37"/>
      <c r="CD317" s="37"/>
      <c r="CE317" s="37"/>
      <c r="CF317" s="37"/>
      <c r="CG317" s="37"/>
      <c r="CH317" s="37"/>
      <c r="CI317" s="37"/>
      <c r="CJ317" s="37"/>
      <c r="CK317" s="33">
        <f t="shared" si="32"/>
        <v>0</v>
      </c>
      <c r="CL317" s="33">
        <f t="shared" si="32"/>
        <v>0</v>
      </c>
      <c r="CM317" s="33">
        <f t="shared" si="33"/>
        <v>0</v>
      </c>
      <c r="CN317" s="33">
        <f t="shared" si="34"/>
        <v>0</v>
      </c>
      <c r="CO317" s="33">
        <f t="shared" si="35"/>
        <v>0</v>
      </c>
      <c r="CP317" s="34">
        <f t="shared" si="36"/>
        <v>0</v>
      </c>
      <c r="CQ317" s="34">
        <f t="shared" si="37"/>
        <v>0</v>
      </c>
      <c r="CR317" s="34">
        <f t="shared" si="38"/>
        <v>0</v>
      </c>
      <c r="CS317" s="34">
        <f t="shared" si="39"/>
        <v>0</v>
      </c>
    </row>
    <row r="318" spans="2:97" hidden="1">
      <c r="B318" s="3" t="s">
        <v>645</v>
      </c>
      <c r="C318" s="3" t="s">
        <v>646</v>
      </c>
      <c r="D318" s="3" t="s">
        <v>38</v>
      </c>
      <c r="E318" s="38"/>
      <c r="F318" s="38"/>
      <c r="G318" s="38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8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  <c r="AK318" s="37"/>
      <c r="AL318" s="37"/>
      <c r="AM318" s="37"/>
      <c r="AN318" s="37"/>
      <c r="AO318" s="37"/>
      <c r="AP318" s="37"/>
      <c r="AQ318" s="37"/>
      <c r="AR318" s="37"/>
      <c r="AS318" s="37"/>
      <c r="AT318" s="37"/>
      <c r="AU318" s="38"/>
      <c r="AV318" s="37"/>
      <c r="AW318" s="37"/>
      <c r="AX318" s="37"/>
      <c r="AY318" s="37"/>
      <c r="AZ318" s="37"/>
      <c r="BA318" s="37"/>
      <c r="BB318" s="37"/>
      <c r="BC318" s="37"/>
      <c r="BD318" s="37"/>
      <c r="BE318" s="37"/>
      <c r="BF318" s="37"/>
      <c r="BG318" s="37"/>
      <c r="BH318" s="37"/>
      <c r="BI318" s="37"/>
      <c r="BJ318" s="37"/>
      <c r="BK318" s="37"/>
      <c r="BL318" s="37"/>
      <c r="BM318" s="37"/>
      <c r="BN318" s="37"/>
      <c r="BO318" s="37"/>
      <c r="BP318" s="37"/>
      <c r="BQ318" s="37"/>
      <c r="BR318" s="37"/>
      <c r="BS318" s="37"/>
      <c r="BT318" s="37"/>
      <c r="BU318" s="37"/>
      <c r="BV318" s="37"/>
      <c r="BW318" s="37"/>
      <c r="BX318" s="37"/>
      <c r="BY318" s="37"/>
      <c r="BZ318" s="37"/>
      <c r="CA318" s="37"/>
      <c r="CB318" s="37"/>
      <c r="CC318" s="37"/>
      <c r="CD318" s="37"/>
      <c r="CE318" s="37"/>
      <c r="CF318" s="37"/>
      <c r="CG318" s="37"/>
      <c r="CH318" s="37"/>
      <c r="CI318" s="37"/>
      <c r="CJ318" s="37"/>
      <c r="CK318" s="33">
        <f t="shared" si="32"/>
        <v>0</v>
      </c>
      <c r="CL318" s="33">
        <f t="shared" si="32"/>
        <v>0</v>
      </c>
      <c r="CM318" s="33">
        <f t="shared" si="33"/>
        <v>0</v>
      </c>
      <c r="CN318" s="33">
        <f t="shared" si="34"/>
        <v>0</v>
      </c>
      <c r="CO318" s="33">
        <f t="shared" si="35"/>
        <v>0</v>
      </c>
      <c r="CP318" s="34">
        <f t="shared" si="36"/>
        <v>0</v>
      </c>
      <c r="CQ318" s="34">
        <f t="shared" si="37"/>
        <v>0</v>
      </c>
      <c r="CR318" s="34">
        <f t="shared" si="38"/>
        <v>0</v>
      </c>
      <c r="CS318" s="34">
        <f t="shared" si="39"/>
        <v>0</v>
      </c>
    </row>
    <row r="319" spans="2:97" hidden="1">
      <c r="B319" s="3" t="s">
        <v>647</v>
      </c>
      <c r="C319" s="3" t="s">
        <v>648</v>
      </c>
      <c r="D319" s="3" t="s">
        <v>38</v>
      </c>
      <c r="E319" s="38"/>
      <c r="F319" s="38"/>
      <c r="G319" s="38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8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  <c r="AK319" s="37"/>
      <c r="AL319" s="37"/>
      <c r="AM319" s="37"/>
      <c r="AN319" s="37"/>
      <c r="AO319" s="37"/>
      <c r="AP319" s="37"/>
      <c r="AQ319" s="37"/>
      <c r="AR319" s="37"/>
      <c r="AS319" s="37"/>
      <c r="AT319" s="37"/>
      <c r="AU319" s="38"/>
      <c r="AV319" s="37"/>
      <c r="AW319" s="37"/>
      <c r="AX319" s="37"/>
      <c r="AY319" s="37"/>
      <c r="AZ319" s="37"/>
      <c r="BA319" s="37"/>
      <c r="BB319" s="37"/>
      <c r="BC319" s="37"/>
      <c r="BD319" s="37"/>
      <c r="BE319" s="37"/>
      <c r="BF319" s="37"/>
      <c r="BG319" s="37"/>
      <c r="BH319" s="37"/>
      <c r="BI319" s="37"/>
      <c r="BJ319" s="37"/>
      <c r="BK319" s="37"/>
      <c r="BL319" s="37"/>
      <c r="BM319" s="37"/>
      <c r="BN319" s="37"/>
      <c r="BO319" s="37"/>
      <c r="BP319" s="37"/>
      <c r="BQ319" s="37"/>
      <c r="BR319" s="37"/>
      <c r="BS319" s="37"/>
      <c r="BT319" s="37"/>
      <c r="BU319" s="37"/>
      <c r="BV319" s="37"/>
      <c r="BW319" s="37"/>
      <c r="BX319" s="37"/>
      <c r="BY319" s="37"/>
      <c r="BZ319" s="37"/>
      <c r="CA319" s="37"/>
      <c r="CB319" s="37"/>
      <c r="CC319" s="37"/>
      <c r="CD319" s="37"/>
      <c r="CE319" s="37"/>
      <c r="CF319" s="37"/>
      <c r="CG319" s="37"/>
      <c r="CH319" s="37"/>
      <c r="CI319" s="37"/>
      <c r="CJ319" s="37"/>
      <c r="CK319" s="33">
        <f t="shared" si="32"/>
        <v>0</v>
      </c>
      <c r="CL319" s="33">
        <f t="shared" si="32"/>
        <v>0</v>
      </c>
      <c r="CM319" s="33">
        <f t="shared" si="33"/>
        <v>0</v>
      </c>
      <c r="CN319" s="33">
        <f t="shared" si="34"/>
        <v>0</v>
      </c>
      <c r="CO319" s="33">
        <f t="shared" si="35"/>
        <v>0</v>
      </c>
      <c r="CP319" s="34">
        <f t="shared" si="36"/>
        <v>0</v>
      </c>
      <c r="CQ319" s="34">
        <f t="shared" si="37"/>
        <v>0</v>
      </c>
      <c r="CR319" s="34">
        <f t="shared" si="38"/>
        <v>0</v>
      </c>
      <c r="CS319" s="34">
        <f t="shared" si="39"/>
        <v>0</v>
      </c>
    </row>
    <row r="320" spans="2:97" hidden="1">
      <c r="B320" s="3" t="s">
        <v>649</v>
      </c>
      <c r="C320" s="3" t="s">
        <v>650</v>
      </c>
      <c r="D320" s="3" t="s">
        <v>38</v>
      </c>
      <c r="E320" s="38"/>
      <c r="F320" s="38"/>
      <c r="G320" s="38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8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  <c r="AK320" s="37"/>
      <c r="AL320" s="37"/>
      <c r="AM320" s="37"/>
      <c r="AN320" s="37"/>
      <c r="AO320" s="37"/>
      <c r="AP320" s="37"/>
      <c r="AQ320" s="37"/>
      <c r="AR320" s="37"/>
      <c r="AS320" s="37"/>
      <c r="AT320" s="37"/>
      <c r="AU320" s="38"/>
      <c r="AV320" s="37"/>
      <c r="AW320" s="37"/>
      <c r="AX320" s="37"/>
      <c r="AY320" s="37"/>
      <c r="AZ320" s="37"/>
      <c r="BA320" s="37"/>
      <c r="BB320" s="37"/>
      <c r="BC320" s="37"/>
      <c r="BD320" s="37"/>
      <c r="BE320" s="37"/>
      <c r="BF320" s="37"/>
      <c r="BG320" s="37"/>
      <c r="BH320" s="37"/>
      <c r="BI320" s="37"/>
      <c r="BJ320" s="37"/>
      <c r="BK320" s="37"/>
      <c r="BL320" s="37"/>
      <c r="BM320" s="37"/>
      <c r="BN320" s="37"/>
      <c r="BO320" s="37"/>
      <c r="BP320" s="37"/>
      <c r="BQ320" s="37"/>
      <c r="BR320" s="37"/>
      <c r="BS320" s="37"/>
      <c r="BT320" s="37"/>
      <c r="BU320" s="37"/>
      <c r="BV320" s="37"/>
      <c r="BW320" s="37"/>
      <c r="BX320" s="37"/>
      <c r="BY320" s="37"/>
      <c r="BZ320" s="37"/>
      <c r="CA320" s="37"/>
      <c r="CB320" s="37"/>
      <c r="CC320" s="37"/>
      <c r="CD320" s="37"/>
      <c r="CE320" s="37"/>
      <c r="CF320" s="37"/>
      <c r="CG320" s="37"/>
      <c r="CH320" s="37"/>
      <c r="CI320" s="37"/>
      <c r="CJ320" s="37"/>
      <c r="CK320" s="33">
        <f t="shared" si="32"/>
        <v>0</v>
      </c>
      <c r="CL320" s="33">
        <f t="shared" si="32"/>
        <v>0</v>
      </c>
      <c r="CM320" s="33">
        <f t="shared" si="33"/>
        <v>0</v>
      </c>
      <c r="CN320" s="33">
        <f t="shared" si="34"/>
        <v>0</v>
      </c>
      <c r="CO320" s="33">
        <f t="shared" si="35"/>
        <v>0</v>
      </c>
      <c r="CP320" s="34">
        <f t="shared" si="36"/>
        <v>0</v>
      </c>
      <c r="CQ320" s="34">
        <f t="shared" si="37"/>
        <v>0</v>
      </c>
      <c r="CR320" s="34">
        <f t="shared" si="38"/>
        <v>0</v>
      </c>
      <c r="CS320" s="34">
        <f t="shared" si="39"/>
        <v>0</v>
      </c>
    </row>
    <row r="321" spans="2:97" hidden="1">
      <c r="B321" s="3" t="s">
        <v>651</v>
      </c>
      <c r="C321" s="3" t="s">
        <v>652</v>
      </c>
      <c r="D321" s="3" t="s">
        <v>38</v>
      </c>
      <c r="E321" s="38"/>
      <c r="F321" s="38"/>
      <c r="G321" s="38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8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/>
      <c r="AL321" s="37"/>
      <c r="AM321" s="37"/>
      <c r="AN321" s="37"/>
      <c r="AO321" s="37"/>
      <c r="AP321" s="37"/>
      <c r="AQ321" s="37"/>
      <c r="AR321" s="37"/>
      <c r="AS321" s="37"/>
      <c r="AT321" s="37"/>
      <c r="AU321" s="38"/>
      <c r="AV321" s="37"/>
      <c r="AW321" s="37"/>
      <c r="AX321" s="37"/>
      <c r="AY321" s="37"/>
      <c r="AZ321" s="37"/>
      <c r="BA321" s="37"/>
      <c r="BB321" s="37"/>
      <c r="BC321" s="37"/>
      <c r="BD321" s="37"/>
      <c r="BE321" s="37"/>
      <c r="BF321" s="37"/>
      <c r="BG321" s="37"/>
      <c r="BH321" s="37"/>
      <c r="BI321" s="37"/>
      <c r="BJ321" s="37"/>
      <c r="BK321" s="37"/>
      <c r="BL321" s="37"/>
      <c r="BM321" s="37"/>
      <c r="BN321" s="37"/>
      <c r="BO321" s="37"/>
      <c r="BP321" s="37"/>
      <c r="BQ321" s="37"/>
      <c r="BR321" s="37"/>
      <c r="BS321" s="37"/>
      <c r="BT321" s="37"/>
      <c r="BU321" s="37"/>
      <c r="BV321" s="37"/>
      <c r="BW321" s="37"/>
      <c r="BX321" s="37"/>
      <c r="BY321" s="37"/>
      <c r="BZ321" s="37"/>
      <c r="CA321" s="37"/>
      <c r="CB321" s="37"/>
      <c r="CC321" s="37"/>
      <c r="CD321" s="37"/>
      <c r="CE321" s="37"/>
      <c r="CF321" s="37"/>
      <c r="CG321" s="37"/>
      <c r="CH321" s="37"/>
      <c r="CI321" s="37"/>
      <c r="CJ321" s="37"/>
      <c r="CK321" s="33">
        <f t="shared" si="32"/>
        <v>0</v>
      </c>
      <c r="CL321" s="33">
        <f t="shared" si="32"/>
        <v>0</v>
      </c>
      <c r="CM321" s="33">
        <f t="shared" si="33"/>
        <v>0</v>
      </c>
      <c r="CN321" s="33">
        <f t="shared" si="34"/>
        <v>0</v>
      </c>
      <c r="CO321" s="33">
        <f t="shared" si="35"/>
        <v>0</v>
      </c>
      <c r="CP321" s="34">
        <f t="shared" si="36"/>
        <v>0</v>
      </c>
      <c r="CQ321" s="34">
        <f t="shared" si="37"/>
        <v>0</v>
      </c>
      <c r="CR321" s="34">
        <f t="shared" si="38"/>
        <v>0</v>
      </c>
      <c r="CS321" s="34">
        <f t="shared" si="39"/>
        <v>0</v>
      </c>
    </row>
    <row r="322" spans="2:97" hidden="1">
      <c r="B322" s="3" t="s">
        <v>653</v>
      </c>
      <c r="C322" s="3" t="s">
        <v>654</v>
      </c>
      <c r="D322" s="3" t="s">
        <v>38</v>
      </c>
      <c r="E322" s="38"/>
      <c r="F322" s="38"/>
      <c r="G322" s="38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8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  <c r="AK322" s="37"/>
      <c r="AL322" s="37"/>
      <c r="AM322" s="37"/>
      <c r="AN322" s="37"/>
      <c r="AO322" s="37"/>
      <c r="AP322" s="37"/>
      <c r="AQ322" s="37"/>
      <c r="AR322" s="37"/>
      <c r="AS322" s="37"/>
      <c r="AT322" s="37"/>
      <c r="AU322" s="38"/>
      <c r="AV322" s="37"/>
      <c r="AW322" s="37"/>
      <c r="AX322" s="37"/>
      <c r="AY322" s="37"/>
      <c r="AZ322" s="37"/>
      <c r="BA322" s="37"/>
      <c r="BB322" s="37"/>
      <c r="BC322" s="37"/>
      <c r="BD322" s="37"/>
      <c r="BE322" s="37"/>
      <c r="BF322" s="37"/>
      <c r="BG322" s="37"/>
      <c r="BH322" s="37"/>
      <c r="BI322" s="37"/>
      <c r="BJ322" s="37"/>
      <c r="BK322" s="37"/>
      <c r="BL322" s="37"/>
      <c r="BM322" s="37"/>
      <c r="BN322" s="37"/>
      <c r="BO322" s="37"/>
      <c r="BP322" s="37"/>
      <c r="BQ322" s="37"/>
      <c r="BR322" s="37"/>
      <c r="BS322" s="37"/>
      <c r="BT322" s="37"/>
      <c r="BU322" s="37"/>
      <c r="BV322" s="37"/>
      <c r="BW322" s="37"/>
      <c r="BX322" s="37"/>
      <c r="BY322" s="37"/>
      <c r="BZ322" s="37"/>
      <c r="CA322" s="37"/>
      <c r="CB322" s="37"/>
      <c r="CC322" s="37"/>
      <c r="CD322" s="37"/>
      <c r="CE322" s="37"/>
      <c r="CF322" s="37"/>
      <c r="CG322" s="37"/>
      <c r="CH322" s="37"/>
      <c r="CI322" s="37"/>
      <c r="CJ322" s="37"/>
      <c r="CK322" s="33">
        <f t="shared" si="32"/>
        <v>0</v>
      </c>
      <c r="CL322" s="33">
        <f t="shared" si="32"/>
        <v>0</v>
      </c>
      <c r="CM322" s="33">
        <f t="shared" si="33"/>
        <v>0</v>
      </c>
      <c r="CN322" s="33">
        <f t="shared" si="34"/>
        <v>0</v>
      </c>
      <c r="CO322" s="33">
        <f t="shared" si="35"/>
        <v>0</v>
      </c>
      <c r="CP322" s="34">
        <f t="shared" si="36"/>
        <v>0</v>
      </c>
      <c r="CQ322" s="34">
        <f t="shared" si="37"/>
        <v>0</v>
      </c>
      <c r="CR322" s="34">
        <f t="shared" si="38"/>
        <v>0</v>
      </c>
      <c r="CS322" s="34">
        <f t="shared" si="39"/>
        <v>0</v>
      </c>
    </row>
    <row r="323" spans="2:97" hidden="1">
      <c r="B323" s="3" t="s">
        <v>655</v>
      </c>
      <c r="C323" s="3" t="s">
        <v>656</v>
      </c>
      <c r="D323" s="3" t="s">
        <v>38</v>
      </c>
      <c r="E323" s="38"/>
      <c r="F323" s="38"/>
      <c r="G323" s="38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8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  <c r="AK323" s="37"/>
      <c r="AL323" s="37"/>
      <c r="AM323" s="37"/>
      <c r="AN323" s="37"/>
      <c r="AO323" s="37"/>
      <c r="AP323" s="37"/>
      <c r="AQ323" s="37"/>
      <c r="AR323" s="37"/>
      <c r="AS323" s="37"/>
      <c r="AT323" s="37"/>
      <c r="AU323" s="38"/>
      <c r="AV323" s="37"/>
      <c r="AW323" s="37"/>
      <c r="AX323" s="37"/>
      <c r="AY323" s="37"/>
      <c r="AZ323" s="37"/>
      <c r="BA323" s="37"/>
      <c r="BB323" s="37"/>
      <c r="BC323" s="37"/>
      <c r="BD323" s="37"/>
      <c r="BE323" s="37"/>
      <c r="BF323" s="37"/>
      <c r="BG323" s="37"/>
      <c r="BH323" s="37"/>
      <c r="BI323" s="37"/>
      <c r="BJ323" s="37"/>
      <c r="BK323" s="37"/>
      <c r="BL323" s="37"/>
      <c r="BM323" s="37"/>
      <c r="BN323" s="37"/>
      <c r="BO323" s="37"/>
      <c r="BP323" s="37"/>
      <c r="BQ323" s="37"/>
      <c r="BR323" s="37"/>
      <c r="BS323" s="37"/>
      <c r="BT323" s="37"/>
      <c r="BU323" s="37"/>
      <c r="BV323" s="37"/>
      <c r="BW323" s="37"/>
      <c r="BX323" s="37"/>
      <c r="BY323" s="37"/>
      <c r="BZ323" s="37"/>
      <c r="CA323" s="37"/>
      <c r="CB323" s="37"/>
      <c r="CC323" s="37"/>
      <c r="CD323" s="37"/>
      <c r="CE323" s="37"/>
      <c r="CF323" s="37"/>
      <c r="CG323" s="37"/>
      <c r="CH323" s="37"/>
      <c r="CI323" s="37"/>
      <c r="CJ323" s="37"/>
      <c r="CK323" s="33">
        <f t="shared" si="32"/>
        <v>0</v>
      </c>
      <c r="CL323" s="33">
        <f t="shared" si="32"/>
        <v>0</v>
      </c>
      <c r="CM323" s="33">
        <f t="shared" si="33"/>
        <v>0</v>
      </c>
      <c r="CN323" s="33">
        <f t="shared" si="34"/>
        <v>0</v>
      </c>
      <c r="CO323" s="33">
        <f t="shared" si="35"/>
        <v>0</v>
      </c>
      <c r="CP323" s="34">
        <f t="shared" si="36"/>
        <v>0</v>
      </c>
      <c r="CQ323" s="34">
        <f t="shared" si="37"/>
        <v>0</v>
      </c>
      <c r="CR323" s="34">
        <f t="shared" si="38"/>
        <v>0</v>
      </c>
      <c r="CS323" s="34">
        <f t="shared" si="39"/>
        <v>0</v>
      </c>
    </row>
    <row r="324" spans="2:97" hidden="1">
      <c r="B324" s="3" t="s">
        <v>657</v>
      </c>
      <c r="C324" s="3" t="s">
        <v>658</v>
      </c>
      <c r="D324" s="3" t="s">
        <v>201</v>
      </c>
      <c r="E324" s="38"/>
      <c r="F324" s="38"/>
      <c r="G324" s="38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8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  <c r="AK324" s="37"/>
      <c r="AL324" s="37"/>
      <c r="AM324" s="37"/>
      <c r="AN324" s="37"/>
      <c r="AO324" s="37"/>
      <c r="AP324" s="37"/>
      <c r="AQ324" s="37"/>
      <c r="AR324" s="37"/>
      <c r="AS324" s="37"/>
      <c r="AT324" s="37"/>
      <c r="AU324" s="38"/>
      <c r="AV324" s="37"/>
      <c r="AW324" s="37"/>
      <c r="AX324" s="37"/>
      <c r="AY324" s="37"/>
      <c r="AZ324" s="37"/>
      <c r="BA324" s="37"/>
      <c r="BB324" s="37"/>
      <c r="BC324" s="37"/>
      <c r="BD324" s="37"/>
      <c r="BE324" s="37"/>
      <c r="BF324" s="37"/>
      <c r="BG324" s="37"/>
      <c r="BH324" s="37"/>
      <c r="BI324" s="37"/>
      <c r="BJ324" s="37"/>
      <c r="BK324" s="37"/>
      <c r="BL324" s="37"/>
      <c r="BM324" s="37"/>
      <c r="BN324" s="37"/>
      <c r="BO324" s="37"/>
      <c r="BP324" s="37"/>
      <c r="BQ324" s="37"/>
      <c r="BR324" s="37"/>
      <c r="BS324" s="37"/>
      <c r="BT324" s="37"/>
      <c r="BU324" s="37"/>
      <c r="BV324" s="37"/>
      <c r="BW324" s="37"/>
      <c r="BX324" s="37"/>
      <c r="BY324" s="37"/>
      <c r="BZ324" s="37"/>
      <c r="CA324" s="37"/>
      <c r="CB324" s="37"/>
      <c r="CC324" s="37"/>
      <c r="CD324" s="37"/>
      <c r="CE324" s="37"/>
      <c r="CF324" s="37"/>
      <c r="CG324" s="37"/>
      <c r="CH324" s="37"/>
      <c r="CI324" s="37"/>
      <c r="CJ324" s="37"/>
      <c r="CK324" s="33">
        <f t="shared" si="32"/>
        <v>0</v>
      </c>
      <c r="CL324" s="33">
        <f t="shared" si="32"/>
        <v>0</v>
      </c>
      <c r="CM324" s="33">
        <f t="shared" si="33"/>
        <v>0</v>
      </c>
      <c r="CN324" s="33">
        <f t="shared" si="34"/>
        <v>0</v>
      </c>
      <c r="CO324" s="33">
        <f t="shared" si="35"/>
        <v>0</v>
      </c>
      <c r="CP324" s="34">
        <f t="shared" si="36"/>
        <v>0</v>
      </c>
      <c r="CQ324" s="34">
        <f t="shared" si="37"/>
        <v>0</v>
      </c>
      <c r="CR324" s="34">
        <f t="shared" si="38"/>
        <v>0</v>
      </c>
      <c r="CS324" s="34">
        <f t="shared" si="39"/>
        <v>0</v>
      </c>
    </row>
    <row r="325" spans="2:97" hidden="1">
      <c r="B325" s="3" t="s">
        <v>659</v>
      </c>
      <c r="C325" s="3" t="s">
        <v>660</v>
      </c>
      <c r="D325" s="3" t="s">
        <v>114</v>
      </c>
      <c r="E325" s="38"/>
      <c r="F325" s="38"/>
      <c r="G325" s="36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8"/>
      <c r="AA325" s="37"/>
      <c r="AB325" s="36"/>
      <c r="AC325" s="37"/>
      <c r="AD325" s="37"/>
      <c r="AE325" s="37"/>
      <c r="AF325" s="37"/>
      <c r="AG325" s="37"/>
      <c r="AH325" s="37"/>
      <c r="AI325" s="37"/>
      <c r="AJ325" s="37"/>
      <c r="AK325" s="37"/>
      <c r="AL325" s="37"/>
      <c r="AM325" s="37"/>
      <c r="AN325" s="37"/>
      <c r="AO325" s="37"/>
      <c r="AP325" s="37"/>
      <c r="AQ325" s="37"/>
      <c r="AR325" s="37"/>
      <c r="AS325" s="37"/>
      <c r="AT325" s="37"/>
      <c r="AU325" s="38"/>
      <c r="AV325" s="37"/>
      <c r="AW325" s="36"/>
      <c r="AX325" s="37"/>
      <c r="AY325" s="37"/>
      <c r="AZ325" s="36"/>
      <c r="BA325" s="37"/>
      <c r="BB325" s="37"/>
      <c r="BC325" s="36"/>
      <c r="BD325" s="37"/>
      <c r="BE325" s="37"/>
      <c r="BF325" s="36"/>
      <c r="BG325" s="37"/>
      <c r="BH325" s="37"/>
      <c r="BI325" s="36"/>
      <c r="BJ325" s="37"/>
      <c r="BK325" s="37"/>
      <c r="BL325" s="36"/>
      <c r="BM325" s="37"/>
      <c r="BN325" s="37"/>
      <c r="BO325" s="36"/>
      <c r="BP325" s="38"/>
      <c r="BQ325" s="37"/>
      <c r="BR325" s="36"/>
      <c r="BS325" s="37"/>
      <c r="BT325" s="37"/>
      <c r="BU325" s="36"/>
      <c r="BV325" s="37"/>
      <c r="BW325" s="37"/>
      <c r="BX325" s="36"/>
      <c r="BY325" s="37"/>
      <c r="BZ325" s="37"/>
      <c r="CA325" s="36"/>
      <c r="CB325" s="37"/>
      <c r="CC325" s="37"/>
      <c r="CD325" s="36"/>
      <c r="CE325" s="37"/>
      <c r="CF325" s="37"/>
      <c r="CG325" s="36"/>
      <c r="CH325" s="37"/>
      <c r="CI325" s="37"/>
      <c r="CJ325" s="36"/>
      <c r="CK325" s="33">
        <f t="shared" si="32"/>
        <v>0</v>
      </c>
      <c r="CL325" s="33">
        <f t="shared" si="32"/>
        <v>0</v>
      </c>
      <c r="CM325" s="33">
        <f t="shared" si="33"/>
        <v>0</v>
      </c>
      <c r="CN325" s="33">
        <f t="shared" si="34"/>
        <v>0</v>
      </c>
      <c r="CO325" s="33">
        <f t="shared" si="35"/>
        <v>0</v>
      </c>
      <c r="CP325" s="34">
        <f t="shared" si="36"/>
        <v>0</v>
      </c>
      <c r="CQ325" s="34">
        <f t="shared" si="37"/>
        <v>0</v>
      </c>
      <c r="CR325" s="34">
        <f t="shared" si="38"/>
        <v>0</v>
      </c>
      <c r="CS325" s="34">
        <f t="shared" si="39"/>
        <v>0</v>
      </c>
    </row>
    <row r="326" spans="2:97" hidden="1">
      <c r="B326" s="3" t="s">
        <v>661</v>
      </c>
      <c r="C326" s="3" t="s">
        <v>662</v>
      </c>
      <c r="D326" s="3" t="s">
        <v>38</v>
      </c>
      <c r="E326" s="38"/>
      <c r="F326" s="38"/>
      <c r="G326" s="38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  <c r="AL326" s="37"/>
      <c r="AM326" s="37"/>
      <c r="AN326" s="37"/>
      <c r="AO326" s="37"/>
      <c r="AP326" s="37"/>
      <c r="AQ326" s="37"/>
      <c r="AR326" s="37"/>
      <c r="AS326" s="37"/>
      <c r="AT326" s="37"/>
      <c r="AU326" s="37"/>
      <c r="AV326" s="37"/>
      <c r="AW326" s="37"/>
      <c r="AX326" s="37"/>
      <c r="AY326" s="37"/>
      <c r="AZ326" s="37"/>
      <c r="BA326" s="37"/>
      <c r="BB326" s="37"/>
      <c r="BC326" s="37"/>
      <c r="BD326" s="37"/>
      <c r="BE326" s="37"/>
      <c r="BF326" s="37"/>
      <c r="BG326" s="37"/>
      <c r="BH326" s="37"/>
      <c r="BI326" s="37"/>
      <c r="BJ326" s="37"/>
      <c r="BK326" s="37"/>
      <c r="BL326" s="37"/>
      <c r="BM326" s="37"/>
      <c r="BN326" s="37"/>
      <c r="BO326" s="37"/>
      <c r="BP326" s="37"/>
      <c r="BQ326" s="37"/>
      <c r="BR326" s="37"/>
      <c r="BS326" s="37"/>
      <c r="BT326" s="37"/>
      <c r="BU326" s="37"/>
      <c r="BV326" s="37"/>
      <c r="BW326" s="37"/>
      <c r="BX326" s="37"/>
      <c r="BY326" s="37"/>
      <c r="BZ326" s="37"/>
      <c r="CA326" s="37"/>
      <c r="CB326" s="37"/>
      <c r="CC326" s="37"/>
      <c r="CD326" s="37"/>
      <c r="CE326" s="37"/>
      <c r="CF326" s="37"/>
      <c r="CG326" s="37"/>
      <c r="CH326" s="37"/>
      <c r="CI326" s="37"/>
      <c r="CJ326" s="37"/>
      <c r="CK326" s="33">
        <f t="shared" si="32"/>
        <v>0</v>
      </c>
      <c r="CL326" s="33">
        <f t="shared" si="32"/>
        <v>0</v>
      </c>
      <c r="CM326" s="33">
        <f t="shared" si="33"/>
        <v>0</v>
      </c>
      <c r="CN326" s="33">
        <f t="shared" si="34"/>
        <v>0</v>
      </c>
      <c r="CO326" s="33">
        <f t="shared" si="35"/>
        <v>0</v>
      </c>
      <c r="CP326" s="34">
        <f t="shared" si="36"/>
        <v>0</v>
      </c>
      <c r="CQ326" s="34">
        <f t="shared" si="37"/>
        <v>0</v>
      </c>
      <c r="CR326" s="34">
        <f t="shared" si="38"/>
        <v>0</v>
      </c>
      <c r="CS326" s="34">
        <f t="shared" si="39"/>
        <v>0</v>
      </c>
    </row>
    <row r="327" spans="2:97" hidden="1">
      <c r="B327" s="3" t="s">
        <v>663</v>
      </c>
      <c r="C327" s="3" t="s">
        <v>664</v>
      </c>
      <c r="D327" s="3" t="s">
        <v>38</v>
      </c>
      <c r="E327" s="38"/>
      <c r="F327" s="38"/>
      <c r="G327" s="38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  <c r="AL327" s="37"/>
      <c r="AM327" s="37"/>
      <c r="AN327" s="37"/>
      <c r="AO327" s="37"/>
      <c r="AP327" s="37"/>
      <c r="AQ327" s="37"/>
      <c r="AR327" s="37"/>
      <c r="AS327" s="37"/>
      <c r="AT327" s="37"/>
      <c r="AU327" s="37"/>
      <c r="AV327" s="37"/>
      <c r="AW327" s="37"/>
      <c r="AX327" s="37"/>
      <c r="AY327" s="37"/>
      <c r="AZ327" s="37"/>
      <c r="BA327" s="37"/>
      <c r="BB327" s="37"/>
      <c r="BC327" s="37"/>
      <c r="BD327" s="37"/>
      <c r="BE327" s="37"/>
      <c r="BF327" s="37"/>
      <c r="BG327" s="37"/>
      <c r="BH327" s="37"/>
      <c r="BI327" s="37"/>
      <c r="BJ327" s="37"/>
      <c r="BK327" s="37"/>
      <c r="BL327" s="37"/>
      <c r="BM327" s="37"/>
      <c r="BN327" s="37"/>
      <c r="BO327" s="37"/>
      <c r="BP327" s="37"/>
      <c r="BQ327" s="37"/>
      <c r="BR327" s="37"/>
      <c r="BS327" s="37"/>
      <c r="BT327" s="37"/>
      <c r="BU327" s="37"/>
      <c r="BV327" s="37"/>
      <c r="BW327" s="37"/>
      <c r="BX327" s="37"/>
      <c r="BY327" s="37"/>
      <c r="BZ327" s="37"/>
      <c r="CA327" s="37"/>
      <c r="CB327" s="37"/>
      <c r="CC327" s="37"/>
      <c r="CD327" s="37"/>
      <c r="CE327" s="37"/>
      <c r="CF327" s="37"/>
      <c r="CG327" s="37"/>
      <c r="CH327" s="37"/>
      <c r="CI327" s="37"/>
      <c r="CJ327" s="37"/>
      <c r="CK327" s="33">
        <f t="shared" si="32"/>
        <v>0</v>
      </c>
      <c r="CL327" s="33">
        <f t="shared" si="32"/>
        <v>0</v>
      </c>
      <c r="CM327" s="33">
        <f t="shared" si="33"/>
        <v>0</v>
      </c>
      <c r="CN327" s="33">
        <f t="shared" si="34"/>
        <v>0</v>
      </c>
      <c r="CO327" s="33">
        <f t="shared" si="35"/>
        <v>0</v>
      </c>
      <c r="CP327" s="34">
        <f t="shared" si="36"/>
        <v>0</v>
      </c>
      <c r="CQ327" s="34">
        <f t="shared" si="37"/>
        <v>0</v>
      </c>
      <c r="CR327" s="34">
        <f t="shared" si="38"/>
        <v>0</v>
      </c>
      <c r="CS327" s="34">
        <f t="shared" si="39"/>
        <v>0</v>
      </c>
    </row>
    <row r="328" spans="2:97" hidden="1">
      <c r="B328" s="3" t="s">
        <v>665</v>
      </c>
      <c r="C328" s="3" t="s">
        <v>666</v>
      </c>
      <c r="D328" s="3" t="s">
        <v>232</v>
      </c>
      <c r="E328" s="42"/>
      <c r="G328" s="4" t="s">
        <v>14</v>
      </c>
      <c r="H328" s="43"/>
      <c r="J328" s="4" t="s">
        <v>14</v>
      </c>
      <c r="K328" s="3">
        <v>8</v>
      </c>
      <c r="M328" s="3" t="s">
        <v>12</v>
      </c>
      <c r="N328" s="3">
        <v>8</v>
      </c>
      <c r="P328" s="3" t="s">
        <v>12</v>
      </c>
      <c r="Q328" s="3">
        <v>8</v>
      </c>
      <c r="S328" s="3" t="s">
        <v>12</v>
      </c>
      <c r="T328" s="3">
        <v>8</v>
      </c>
      <c r="V328" s="3" t="s">
        <v>12</v>
      </c>
      <c r="W328" s="3">
        <v>8</v>
      </c>
      <c r="Y328" s="3" t="s">
        <v>12</v>
      </c>
      <c r="Z328" s="43"/>
      <c r="AB328" s="3" t="s">
        <v>14</v>
      </c>
      <c r="AE328" s="3" t="s">
        <v>14</v>
      </c>
      <c r="AF328" s="3">
        <v>8</v>
      </c>
      <c r="AH328" s="3" t="s">
        <v>15</v>
      </c>
      <c r="AI328" s="3">
        <v>8</v>
      </c>
      <c r="AK328" s="3" t="s">
        <v>12</v>
      </c>
      <c r="AL328" s="3">
        <v>8</v>
      </c>
      <c r="AN328" s="3" t="s">
        <v>12</v>
      </c>
      <c r="AO328" s="3">
        <v>8</v>
      </c>
      <c r="AQ328" s="3" t="s">
        <v>12</v>
      </c>
      <c r="AR328" s="3">
        <v>8</v>
      </c>
      <c r="AT328" s="3" t="s">
        <v>12</v>
      </c>
      <c r="AU328" s="43"/>
      <c r="AW328" s="3" t="s">
        <v>14</v>
      </c>
      <c r="AX328" s="43"/>
      <c r="AZ328" s="3" t="s">
        <v>14</v>
      </c>
      <c r="BA328" s="3">
        <v>8</v>
      </c>
      <c r="BC328" s="3" t="s">
        <v>12</v>
      </c>
      <c r="BD328" s="3">
        <v>8</v>
      </c>
      <c r="BF328" s="3" t="s">
        <v>12</v>
      </c>
      <c r="BG328" s="3">
        <v>8</v>
      </c>
      <c r="BI328" s="3" t="s">
        <v>12</v>
      </c>
      <c r="BJ328" s="3">
        <v>8</v>
      </c>
      <c r="BL328" s="3" t="s">
        <v>12</v>
      </c>
      <c r="BM328" s="3">
        <v>8</v>
      </c>
      <c r="BO328" s="3" t="s">
        <v>12</v>
      </c>
      <c r="BP328" s="43"/>
      <c r="BR328" s="3" t="s">
        <v>14</v>
      </c>
      <c r="BS328" s="43"/>
      <c r="BU328" s="3" t="s">
        <v>14</v>
      </c>
      <c r="BV328" s="3">
        <v>8</v>
      </c>
      <c r="BX328" s="3" t="s">
        <v>15</v>
      </c>
      <c r="BY328" s="3">
        <v>8</v>
      </c>
      <c r="CA328" s="3" t="s">
        <v>12</v>
      </c>
      <c r="CB328" s="3">
        <v>8</v>
      </c>
      <c r="CD328" s="3" t="s">
        <v>12</v>
      </c>
      <c r="CE328" s="3">
        <v>8</v>
      </c>
      <c r="CG328" s="3" t="s">
        <v>12</v>
      </c>
      <c r="CH328" s="3">
        <v>8</v>
      </c>
      <c r="CJ328" s="3" t="s">
        <v>12</v>
      </c>
      <c r="CK328" s="33">
        <f t="shared" si="32"/>
        <v>160</v>
      </c>
      <c r="CL328" s="33">
        <f t="shared" si="32"/>
        <v>0</v>
      </c>
      <c r="CM328" s="33">
        <f t="shared" si="33"/>
        <v>18</v>
      </c>
      <c r="CN328" s="33">
        <f t="shared" si="34"/>
        <v>8</v>
      </c>
      <c r="CO328" s="33">
        <f t="shared" si="35"/>
        <v>2</v>
      </c>
      <c r="CP328" s="34">
        <f t="shared" si="36"/>
        <v>0</v>
      </c>
      <c r="CQ328" s="34">
        <f t="shared" si="37"/>
        <v>0</v>
      </c>
      <c r="CR328" s="34">
        <f t="shared" si="38"/>
        <v>0</v>
      </c>
      <c r="CS328" s="34">
        <f t="shared" si="39"/>
        <v>0</v>
      </c>
    </row>
    <row r="329" spans="2:97" hidden="1">
      <c r="B329" s="3" t="s">
        <v>667</v>
      </c>
      <c r="C329" s="3" t="s">
        <v>668</v>
      </c>
      <c r="D329" s="3" t="s">
        <v>183</v>
      </c>
      <c r="E329" s="38"/>
      <c r="F329" s="38"/>
      <c r="G329" s="38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  <c r="AL329" s="37"/>
      <c r="AM329" s="37"/>
      <c r="AN329" s="37"/>
      <c r="AO329" s="37"/>
      <c r="AP329" s="37"/>
      <c r="AQ329" s="37"/>
      <c r="AR329" s="37"/>
      <c r="AS329" s="37"/>
      <c r="AT329" s="37"/>
      <c r="AU329" s="37"/>
      <c r="AV329" s="37"/>
      <c r="AW329" s="37"/>
      <c r="AX329" s="37"/>
      <c r="AY329" s="37"/>
      <c r="AZ329" s="37"/>
      <c r="BA329" s="37"/>
      <c r="BB329" s="37"/>
      <c r="BC329" s="37"/>
      <c r="BD329" s="37"/>
      <c r="BE329" s="37"/>
      <c r="BF329" s="37"/>
      <c r="BG329" s="37"/>
      <c r="BH329" s="37"/>
      <c r="BI329" s="37"/>
      <c r="BJ329" s="37"/>
      <c r="BK329" s="37"/>
      <c r="BL329" s="37"/>
      <c r="BM329" s="37"/>
      <c r="BN329" s="37"/>
      <c r="BO329" s="37"/>
      <c r="BP329" s="37"/>
      <c r="BQ329" s="37"/>
      <c r="BR329" s="37"/>
      <c r="BS329" s="37"/>
      <c r="BT329" s="37"/>
      <c r="BU329" s="37"/>
      <c r="BV329" s="37"/>
      <c r="BW329" s="37"/>
      <c r="BX329" s="37"/>
      <c r="BY329" s="37"/>
      <c r="BZ329" s="37"/>
      <c r="CA329" s="37"/>
      <c r="CB329" s="37"/>
      <c r="CC329" s="37"/>
      <c r="CD329" s="37"/>
      <c r="CE329" s="37"/>
      <c r="CF329" s="37"/>
      <c r="CG329" s="37"/>
      <c r="CH329" s="37"/>
      <c r="CI329" s="37"/>
      <c r="CJ329" s="37"/>
      <c r="CK329" s="33">
        <f t="shared" si="32"/>
        <v>0</v>
      </c>
      <c r="CL329" s="33">
        <f t="shared" si="32"/>
        <v>0</v>
      </c>
      <c r="CM329" s="33">
        <f t="shared" si="33"/>
        <v>0</v>
      </c>
      <c r="CN329" s="33">
        <f t="shared" si="34"/>
        <v>0</v>
      </c>
      <c r="CO329" s="33">
        <f t="shared" si="35"/>
        <v>0</v>
      </c>
      <c r="CP329" s="34">
        <f t="shared" si="36"/>
        <v>0</v>
      </c>
      <c r="CQ329" s="34">
        <f t="shared" si="37"/>
        <v>0</v>
      </c>
      <c r="CR329" s="34">
        <f t="shared" si="38"/>
        <v>0</v>
      </c>
      <c r="CS329" s="34">
        <f t="shared" si="39"/>
        <v>0</v>
      </c>
    </row>
    <row r="330" spans="2:97" hidden="1">
      <c r="B330" s="3" t="s">
        <v>669</v>
      </c>
      <c r="C330" s="3" t="s">
        <v>670</v>
      </c>
      <c r="D330" s="3" t="s">
        <v>201</v>
      </c>
      <c r="E330" s="38"/>
      <c r="F330" s="38"/>
      <c r="G330" s="38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  <c r="AL330" s="37"/>
      <c r="AM330" s="37"/>
      <c r="AN330" s="37"/>
      <c r="AO330" s="37"/>
      <c r="AP330" s="37"/>
      <c r="AQ330" s="37"/>
      <c r="AR330" s="37"/>
      <c r="AS330" s="37"/>
      <c r="AT330" s="37"/>
      <c r="AU330" s="37"/>
      <c r="AV330" s="37"/>
      <c r="AW330" s="37"/>
      <c r="AX330" s="37"/>
      <c r="AY330" s="37"/>
      <c r="AZ330" s="37"/>
      <c r="BA330" s="37"/>
      <c r="BB330" s="37"/>
      <c r="BC330" s="37"/>
      <c r="BD330" s="37"/>
      <c r="BE330" s="37"/>
      <c r="BF330" s="37"/>
      <c r="BG330" s="37"/>
      <c r="BH330" s="37"/>
      <c r="BI330" s="37"/>
      <c r="BJ330" s="37"/>
      <c r="BK330" s="37"/>
      <c r="BL330" s="37"/>
      <c r="BM330" s="37"/>
      <c r="BN330" s="37"/>
      <c r="BO330" s="37"/>
      <c r="BP330" s="37"/>
      <c r="BQ330" s="37"/>
      <c r="BR330" s="37"/>
      <c r="BS330" s="37"/>
      <c r="BT330" s="37"/>
      <c r="BU330" s="37"/>
      <c r="BV330" s="37"/>
      <c r="BW330" s="37"/>
      <c r="BX330" s="37"/>
      <c r="BY330" s="37"/>
      <c r="BZ330" s="37"/>
      <c r="CA330" s="37"/>
      <c r="CB330" s="37"/>
      <c r="CC330" s="37"/>
      <c r="CD330" s="37"/>
      <c r="CE330" s="37"/>
      <c r="CF330" s="37"/>
      <c r="CG330" s="37"/>
      <c r="CH330" s="37"/>
      <c r="CI330" s="37"/>
      <c r="CJ330" s="37"/>
      <c r="CK330" s="33">
        <f t="shared" si="32"/>
        <v>0</v>
      </c>
      <c r="CL330" s="33">
        <f t="shared" si="32"/>
        <v>0</v>
      </c>
      <c r="CM330" s="33">
        <f t="shared" si="33"/>
        <v>0</v>
      </c>
      <c r="CN330" s="33">
        <f t="shared" si="34"/>
        <v>0</v>
      </c>
      <c r="CO330" s="33">
        <f t="shared" si="35"/>
        <v>0</v>
      </c>
      <c r="CP330" s="34">
        <f t="shared" si="36"/>
        <v>0</v>
      </c>
      <c r="CQ330" s="34">
        <f t="shared" si="37"/>
        <v>0</v>
      </c>
      <c r="CR330" s="34">
        <f t="shared" si="38"/>
        <v>0</v>
      </c>
      <c r="CS330" s="34">
        <f t="shared" si="39"/>
        <v>0</v>
      </c>
    </row>
    <row r="331" spans="2:97" hidden="1">
      <c r="B331" s="3" t="s">
        <v>671</v>
      </c>
      <c r="C331" s="3" t="s">
        <v>672</v>
      </c>
      <c r="D331" s="3" t="s">
        <v>38</v>
      </c>
      <c r="E331" s="38"/>
      <c r="F331" s="38"/>
      <c r="G331" s="38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/>
      <c r="AM331" s="37"/>
      <c r="AN331" s="37"/>
      <c r="AO331" s="37"/>
      <c r="AP331" s="37"/>
      <c r="AQ331" s="37"/>
      <c r="AR331" s="37"/>
      <c r="AS331" s="37"/>
      <c r="AT331" s="37"/>
      <c r="AU331" s="37"/>
      <c r="AV331" s="37"/>
      <c r="AW331" s="37"/>
      <c r="AX331" s="37"/>
      <c r="AY331" s="37"/>
      <c r="AZ331" s="37"/>
      <c r="BA331" s="37"/>
      <c r="BB331" s="37"/>
      <c r="BC331" s="37"/>
      <c r="BD331" s="37"/>
      <c r="BE331" s="37"/>
      <c r="BF331" s="37"/>
      <c r="BG331" s="37"/>
      <c r="BH331" s="37"/>
      <c r="BI331" s="37"/>
      <c r="BJ331" s="37"/>
      <c r="BK331" s="37"/>
      <c r="BL331" s="37"/>
      <c r="BM331" s="37"/>
      <c r="BN331" s="37"/>
      <c r="BO331" s="37"/>
      <c r="BP331" s="37"/>
      <c r="BQ331" s="37"/>
      <c r="BR331" s="37"/>
      <c r="BS331" s="37"/>
      <c r="BT331" s="37"/>
      <c r="BU331" s="37"/>
      <c r="BV331" s="37"/>
      <c r="BW331" s="37"/>
      <c r="BX331" s="37"/>
      <c r="BY331" s="37"/>
      <c r="BZ331" s="37"/>
      <c r="CA331" s="37"/>
      <c r="CB331" s="37"/>
      <c r="CC331" s="37"/>
      <c r="CD331" s="37"/>
      <c r="CE331" s="37"/>
      <c r="CF331" s="37"/>
      <c r="CG331" s="37"/>
      <c r="CH331" s="37"/>
      <c r="CI331" s="37"/>
      <c r="CJ331" s="37"/>
      <c r="CK331" s="33">
        <f t="shared" si="32"/>
        <v>0</v>
      </c>
      <c r="CL331" s="33">
        <f t="shared" si="32"/>
        <v>0</v>
      </c>
      <c r="CM331" s="33">
        <f t="shared" si="33"/>
        <v>0</v>
      </c>
      <c r="CN331" s="33">
        <f t="shared" si="34"/>
        <v>0</v>
      </c>
      <c r="CO331" s="33">
        <f t="shared" si="35"/>
        <v>0</v>
      </c>
      <c r="CP331" s="34">
        <f t="shared" si="36"/>
        <v>0</v>
      </c>
      <c r="CQ331" s="34">
        <f t="shared" si="37"/>
        <v>0</v>
      </c>
      <c r="CR331" s="34">
        <f t="shared" si="38"/>
        <v>0</v>
      </c>
      <c r="CS331" s="34">
        <f t="shared" si="39"/>
        <v>0</v>
      </c>
    </row>
    <row r="332" spans="2:97" hidden="1">
      <c r="B332" s="3" t="s">
        <v>673</v>
      </c>
      <c r="C332" s="3" t="s">
        <v>674</v>
      </c>
      <c r="D332" s="3" t="s">
        <v>38</v>
      </c>
      <c r="E332" s="38"/>
      <c r="F332" s="38"/>
      <c r="G332" s="38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  <c r="AL332" s="37"/>
      <c r="AM332" s="37"/>
      <c r="AN332" s="37"/>
      <c r="AO332" s="37"/>
      <c r="AP332" s="37"/>
      <c r="AQ332" s="37"/>
      <c r="AR332" s="37"/>
      <c r="AS332" s="37"/>
      <c r="AT332" s="37"/>
      <c r="AU332" s="37"/>
      <c r="AV332" s="37"/>
      <c r="AW332" s="37"/>
      <c r="AX332" s="37"/>
      <c r="AY332" s="37"/>
      <c r="AZ332" s="37"/>
      <c r="BA332" s="37"/>
      <c r="BB332" s="37"/>
      <c r="BC332" s="37"/>
      <c r="BD332" s="37"/>
      <c r="BE332" s="37"/>
      <c r="BF332" s="37"/>
      <c r="BG332" s="37"/>
      <c r="BH332" s="37"/>
      <c r="BI332" s="37"/>
      <c r="BJ332" s="37"/>
      <c r="BK332" s="37"/>
      <c r="BL332" s="37"/>
      <c r="BM332" s="37"/>
      <c r="BN332" s="37"/>
      <c r="BO332" s="37"/>
      <c r="BP332" s="37"/>
      <c r="BQ332" s="37"/>
      <c r="BR332" s="37"/>
      <c r="BS332" s="37"/>
      <c r="BT332" s="37"/>
      <c r="BU332" s="37"/>
      <c r="BV332" s="37"/>
      <c r="BW332" s="37"/>
      <c r="BX332" s="37"/>
      <c r="BY332" s="37"/>
      <c r="BZ332" s="37"/>
      <c r="CA332" s="37"/>
      <c r="CB332" s="37"/>
      <c r="CC332" s="37"/>
      <c r="CD332" s="37"/>
      <c r="CE332" s="37"/>
      <c r="CF332" s="37"/>
      <c r="CG332" s="37"/>
      <c r="CH332" s="37"/>
      <c r="CI332" s="37"/>
      <c r="CJ332" s="37"/>
      <c r="CK332" s="33">
        <f t="shared" si="32"/>
        <v>0</v>
      </c>
      <c r="CL332" s="33">
        <f t="shared" si="32"/>
        <v>0</v>
      </c>
      <c r="CM332" s="33">
        <f t="shared" si="33"/>
        <v>0</v>
      </c>
      <c r="CN332" s="33">
        <f t="shared" si="34"/>
        <v>0</v>
      </c>
      <c r="CO332" s="33">
        <f t="shared" si="35"/>
        <v>0</v>
      </c>
      <c r="CP332" s="34">
        <f t="shared" si="36"/>
        <v>0</v>
      </c>
      <c r="CQ332" s="34">
        <f t="shared" si="37"/>
        <v>0</v>
      </c>
      <c r="CR332" s="34">
        <f t="shared" si="38"/>
        <v>0</v>
      </c>
      <c r="CS332" s="34">
        <f t="shared" si="39"/>
        <v>0</v>
      </c>
    </row>
    <row r="333" spans="2:97" hidden="1">
      <c r="B333" s="3" t="s">
        <v>675</v>
      </c>
      <c r="C333" s="3" t="s">
        <v>676</v>
      </c>
      <c r="D333" s="3" t="s">
        <v>38</v>
      </c>
      <c r="E333" s="38"/>
      <c r="F333" s="38"/>
      <c r="G333" s="38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  <c r="AK333" s="37"/>
      <c r="AL333" s="37"/>
      <c r="AM333" s="37"/>
      <c r="AN333" s="37"/>
      <c r="AO333" s="37"/>
      <c r="AP333" s="37"/>
      <c r="AQ333" s="37"/>
      <c r="AR333" s="37"/>
      <c r="AS333" s="37"/>
      <c r="AT333" s="37"/>
      <c r="AU333" s="37"/>
      <c r="AV333" s="37"/>
      <c r="AW333" s="37"/>
      <c r="AX333" s="37"/>
      <c r="AY333" s="37"/>
      <c r="AZ333" s="37"/>
      <c r="BA333" s="37"/>
      <c r="BB333" s="37"/>
      <c r="BC333" s="37"/>
      <c r="BD333" s="37"/>
      <c r="BE333" s="37"/>
      <c r="BF333" s="37"/>
      <c r="BG333" s="37"/>
      <c r="BH333" s="37"/>
      <c r="BI333" s="37"/>
      <c r="BJ333" s="37"/>
      <c r="BK333" s="37"/>
      <c r="BL333" s="37"/>
      <c r="BM333" s="37"/>
      <c r="BN333" s="37"/>
      <c r="BO333" s="37"/>
      <c r="BP333" s="37"/>
      <c r="BQ333" s="37"/>
      <c r="BR333" s="37"/>
      <c r="BS333" s="37"/>
      <c r="BT333" s="37"/>
      <c r="BU333" s="37"/>
      <c r="BV333" s="37"/>
      <c r="BW333" s="37"/>
      <c r="BX333" s="37"/>
      <c r="BY333" s="37"/>
      <c r="BZ333" s="37"/>
      <c r="CA333" s="37"/>
      <c r="CB333" s="37"/>
      <c r="CC333" s="37"/>
      <c r="CD333" s="37"/>
      <c r="CE333" s="37"/>
      <c r="CF333" s="37"/>
      <c r="CG333" s="37"/>
      <c r="CH333" s="37"/>
      <c r="CI333" s="37"/>
      <c r="CJ333" s="37"/>
      <c r="CK333" s="33">
        <f t="shared" si="32"/>
        <v>0</v>
      </c>
      <c r="CL333" s="33">
        <f t="shared" si="32"/>
        <v>0</v>
      </c>
      <c r="CM333" s="33">
        <f t="shared" si="33"/>
        <v>0</v>
      </c>
      <c r="CN333" s="33">
        <f t="shared" si="34"/>
        <v>0</v>
      </c>
      <c r="CO333" s="33">
        <f t="shared" si="35"/>
        <v>0</v>
      </c>
      <c r="CP333" s="34">
        <f t="shared" si="36"/>
        <v>0</v>
      </c>
      <c r="CQ333" s="34">
        <f t="shared" si="37"/>
        <v>0</v>
      </c>
      <c r="CR333" s="34">
        <f t="shared" si="38"/>
        <v>0</v>
      </c>
      <c r="CS333" s="34">
        <f t="shared" si="39"/>
        <v>0</v>
      </c>
    </row>
    <row r="334" spans="2:97" hidden="1">
      <c r="B334" s="3" t="s">
        <v>677</v>
      </c>
      <c r="C334" s="3" t="s">
        <v>678</v>
      </c>
      <c r="D334" s="3" t="s">
        <v>38</v>
      </c>
      <c r="E334" s="38"/>
      <c r="F334" s="38"/>
      <c r="G334" s="38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  <c r="AK334" s="37"/>
      <c r="AL334" s="37"/>
      <c r="AM334" s="37"/>
      <c r="AN334" s="37"/>
      <c r="AO334" s="37"/>
      <c r="AP334" s="37"/>
      <c r="AQ334" s="37"/>
      <c r="AR334" s="37"/>
      <c r="AS334" s="37"/>
      <c r="AT334" s="37"/>
      <c r="AU334" s="37"/>
      <c r="AV334" s="37"/>
      <c r="AW334" s="37"/>
      <c r="AX334" s="37"/>
      <c r="AY334" s="37"/>
      <c r="AZ334" s="37"/>
      <c r="BA334" s="37"/>
      <c r="BB334" s="37"/>
      <c r="BC334" s="37"/>
      <c r="BD334" s="37"/>
      <c r="BE334" s="37"/>
      <c r="BF334" s="37"/>
      <c r="BG334" s="37"/>
      <c r="BH334" s="37"/>
      <c r="BI334" s="37"/>
      <c r="BJ334" s="37"/>
      <c r="BK334" s="37"/>
      <c r="BL334" s="37"/>
      <c r="BM334" s="37"/>
      <c r="BN334" s="37"/>
      <c r="BO334" s="37"/>
      <c r="BP334" s="37"/>
      <c r="BQ334" s="37"/>
      <c r="BR334" s="37"/>
      <c r="BS334" s="37"/>
      <c r="BT334" s="37"/>
      <c r="BU334" s="37"/>
      <c r="BV334" s="37"/>
      <c r="BW334" s="37"/>
      <c r="BX334" s="37"/>
      <c r="BY334" s="37"/>
      <c r="BZ334" s="37"/>
      <c r="CA334" s="37"/>
      <c r="CB334" s="37"/>
      <c r="CC334" s="37"/>
      <c r="CD334" s="37"/>
      <c r="CE334" s="37"/>
      <c r="CF334" s="37"/>
      <c r="CG334" s="37"/>
      <c r="CH334" s="37"/>
      <c r="CI334" s="37"/>
      <c r="CJ334" s="37"/>
      <c r="CK334" s="33">
        <f t="shared" si="32"/>
        <v>0</v>
      </c>
      <c r="CL334" s="33">
        <f t="shared" si="32"/>
        <v>0</v>
      </c>
      <c r="CM334" s="33">
        <f t="shared" si="33"/>
        <v>0</v>
      </c>
      <c r="CN334" s="33">
        <f t="shared" si="34"/>
        <v>0</v>
      </c>
      <c r="CO334" s="33">
        <f t="shared" si="35"/>
        <v>0</v>
      </c>
      <c r="CP334" s="34">
        <f t="shared" si="36"/>
        <v>0</v>
      </c>
      <c r="CQ334" s="34">
        <f t="shared" si="37"/>
        <v>0</v>
      </c>
      <c r="CR334" s="34">
        <f t="shared" si="38"/>
        <v>0</v>
      </c>
      <c r="CS334" s="34">
        <f t="shared" si="39"/>
        <v>0</v>
      </c>
    </row>
    <row r="335" spans="2:97" hidden="1">
      <c r="B335" s="3" t="s">
        <v>679</v>
      </c>
      <c r="C335" s="3" t="s">
        <v>680</v>
      </c>
      <c r="D335" s="3" t="s">
        <v>35</v>
      </c>
      <c r="E335" s="38"/>
      <c r="F335" s="38"/>
      <c r="G335" s="38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  <c r="AK335" s="37"/>
      <c r="AL335" s="37"/>
      <c r="AM335" s="37"/>
      <c r="AN335" s="37"/>
      <c r="AO335" s="37"/>
      <c r="AP335" s="37"/>
      <c r="AQ335" s="37"/>
      <c r="AR335" s="37"/>
      <c r="AS335" s="37"/>
      <c r="AT335" s="37"/>
      <c r="AU335" s="37"/>
      <c r="AV335" s="37"/>
      <c r="AW335" s="37"/>
      <c r="AX335" s="37"/>
      <c r="AY335" s="37"/>
      <c r="AZ335" s="37"/>
      <c r="BA335" s="37"/>
      <c r="BB335" s="37"/>
      <c r="BC335" s="37"/>
      <c r="BD335" s="37"/>
      <c r="BE335" s="37"/>
      <c r="BF335" s="37"/>
      <c r="BG335" s="37"/>
      <c r="BH335" s="37"/>
      <c r="BI335" s="37"/>
      <c r="BJ335" s="37"/>
      <c r="BK335" s="37"/>
      <c r="BL335" s="37"/>
      <c r="BM335" s="37"/>
      <c r="BN335" s="37"/>
      <c r="BO335" s="37"/>
      <c r="BP335" s="37"/>
      <c r="BQ335" s="37"/>
      <c r="BR335" s="37"/>
      <c r="BS335" s="37"/>
      <c r="BT335" s="37"/>
      <c r="BU335" s="37"/>
      <c r="BV335" s="37"/>
      <c r="BW335" s="37"/>
      <c r="BX335" s="37"/>
      <c r="BY335" s="37"/>
      <c r="BZ335" s="37"/>
      <c r="CA335" s="37"/>
      <c r="CB335" s="37"/>
      <c r="CC335" s="37"/>
      <c r="CD335" s="37"/>
      <c r="CE335" s="37"/>
      <c r="CF335" s="37"/>
      <c r="CG335" s="37"/>
      <c r="CH335" s="37"/>
      <c r="CI335" s="37"/>
      <c r="CJ335" s="37"/>
      <c r="CK335" s="33">
        <f t="shared" si="32"/>
        <v>0</v>
      </c>
      <c r="CL335" s="33">
        <f t="shared" si="32"/>
        <v>0</v>
      </c>
      <c r="CM335" s="33">
        <f t="shared" si="33"/>
        <v>0</v>
      </c>
      <c r="CN335" s="33">
        <f t="shared" si="34"/>
        <v>0</v>
      </c>
      <c r="CO335" s="33">
        <f t="shared" si="35"/>
        <v>0</v>
      </c>
      <c r="CP335" s="34">
        <f t="shared" si="36"/>
        <v>0</v>
      </c>
      <c r="CQ335" s="34">
        <f t="shared" si="37"/>
        <v>0</v>
      </c>
      <c r="CR335" s="34">
        <f t="shared" si="38"/>
        <v>0</v>
      </c>
      <c r="CS335" s="34">
        <f t="shared" si="39"/>
        <v>0</v>
      </c>
    </row>
    <row r="336" spans="2:97" hidden="1">
      <c r="B336" s="3" t="s">
        <v>681</v>
      </c>
      <c r="C336" s="3" t="s">
        <v>682</v>
      </c>
      <c r="D336" s="3" t="s">
        <v>38</v>
      </c>
      <c r="E336" s="38"/>
      <c r="F336" s="38"/>
      <c r="G336" s="38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  <c r="AL336" s="37"/>
      <c r="AM336" s="37"/>
      <c r="AN336" s="37"/>
      <c r="AO336" s="37"/>
      <c r="AP336" s="37"/>
      <c r="AQ336" s="37"/>
      <c r="AR336" s="37"/>
      <c r="AS336" s="37"/>
      <c r="AT336" s="37"/>
      <c r="AU336" s="37"/>
      <c r="AV336" s="37"/>
      <c r="AW336" s="37"/>
      <c r="AX336" s="37"/>
      <c r="AY336" s="37"/>
      <c r="AZ336" s="37"/>
      <c r="BA336" s="37"/>
      <c r="BB336" s="37"/>
      <c r="BC336" s="37"/>
      <c r="BD336" s="37"/>
      <c r="BE336" s="37"/>
      <c r="BF336" s="37"/>
      <c r="BG336" s="37"/>
      <c r="BH336" s="37"/>
      <c r="BI336" s="37"/>
      <c r="BJ336" s="37"/>
      <c r="BK336" s="37"/>
      <c r="BL336" s="37"/>
      <c r="BM336" s="37"/>
      <c r="BN336" s="37"/>
      <c r="BO336" s="37"/>
      <c r="BP336" s="37"/>
      <c r="BQ336" s="37"/>
      <c r="BR336" s="37"/>
      <c r="BS336" s="37"/>
      <c r="BT336" s="37"/>
      <c r="BU336" s="37"/>
      <c r="BV336" s="37"/>
      <c r="BW336" s="37"/>
      <c r="BX336" s="37"/>
      <c r="BY336" s="37"/>
      <c r="BZ336" s="37"/>
      <c r="CA336" s="37"/>
      <c r="CB336" s="37"/>
      <c r="CC336" s="37"/>
      <c r="CD336" s="37"/>
      <c r="CE336" s="37"/>
      <c r="CF336" s="37"/>
      <c r="CG336" s="37"/>
      <c r="CH336" s="37"/>
      <c r="CI336" s="37"/>
      <c r="CJ336" s="37"/>
      <c r="CK336" s="33">
        <f t="shared" si="32"/>
        <v>0</v>
      </c>
      <c r="CL336" s="33">
        <f t="shared" si="32"/>
        <v>0</v>
      </c>
      <c r="CM336" s="33">
        <f t="shared" si="33"/>
        <v>0</v>
      </c>
      <c r="CN336" s="33">
        <f t="shared" si="34"/>
        <v>0</v>
      </c>
      <c r="CO336" s="33">
        <f t="shared" si="35"/>
        <v>0</v>
      </c>
      <c r="CP336" s="34">
        <f t="shared" si="36"/>
        <v>0</v>
      </c>
      <c r="CQ336" s="34">
        <f t="shared" si="37"/>
        <v>0</v>
      </c>
      <c r="CR336" s="34">
        <f t="shared" si="38"/>
        <v>0</v>
      </c>
      <c r="CS336" s="34">
        <f t="shared" si="39"/>
        <v>0</v>
      </c>
    </row>
    <row r="337" spans="2:97" hidden="1">
      <c r="B337" s="3" t="s">
        <v>683</v>
      </c>
      <c r="C337" s="3" t="s">
        <v>684</v>
      </c>
      <c r="D337" s="3" t="s">
        <v>35</v>
      </c>
      <c r="E337" s="38"/>
      <c r="F337" s="38"/>
      <c r="G337" s="38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  <c r="AK337" s="37"/>
      <c r="AL337" s="37"/>
      <c r="AM337" s="37"/>
      <c r="AN337" s="37"/>
      <c r="AO337" s="37"/>
      <c r="AP337" s="37"/>
      <c r="AQ337" s="37"/>
      <c r="AR337" s="37"/>
      <c r="AS337" s="37"/>
      <c r="AT337" s="37"/>
      <c r="AU337" s="37"/>
      <c r="AV337" s="37"/>
      <c r="AW337" s="37"/>
      <c r="AX337" s="37"/>
      <c r="AY337" s="37"/>
      <c r="AZ337" s="37"/>
      <c r="BA337" s="37"/>
      <c r="BB337" s="37"/>
      <c r="BC337" s="37"/>
      <c r="BD337" s="37"/>
      <c r="BE337" s="37"/>
      <c r="BF337" s="37"/>
      <c r="BG337" s="37"/>
      <c r="BH337" s="37"/>
      <c r="BI337" s="37"/>
      <c r="BJ337" s="37"/>
      <c r="BK337" s="37"/>
      <c r="BL337" s="37"/>
      <c r="BM337" s="37"/>
      <c r="BN337" s="37"/>
      <c r="BO337" s="37"/>
      <c r="BP337" s="37"/>
      <c r="BQ337" s="37"/>
      <c r="BR337" s="37"/>
      <c r="BS337" s="37"/>
      <c r="BT337" s="37"/>
      <c r="BU337" s="37"/>
      <c r="BV337" s="37"/>
      <c r="BW337" s="37"/>
      <c r="BX337" s="37"/>
      <c r="BY337" s="37"/>
      <c r="BZ337" s="37"/>
      <c r="CA337" s="37"/>
      <c r="CB337" s="37"/>
      <c r="CC337" s="37"/>
      <c r="CD337" s="37"/>
      <c r="CE337" s="37"/>
      <c r="CF337" s="37"/>
      <c r="CG337" s="37"/>
      <c r="CH337" s="37"/>
      <c r="CI337" s="37"/>
      <c r="CJ337" s="37"/>
      <c r="CK337" s="33">
        <f t="shared" si="32"/>
        <v>0</v>
      </c>
      <c r="CL337" s="33">
        <f t="shared" si="32"/>
        <v>0</v>
      </c>
      <c r="CM337" s="33">
        <f t="shared" si="33"/>
        <v>0</v>
      </c>
      <c r="CN337" s="33">
        <f t="shared" si="34"/>
        <v>0</v>
      </c>
      <c r="CO337" s="33">
        <f t="shared" si="35"/>
        <v>0</v>
      </c>
      <c r="CP337" s="34">
        <f t="shared" si="36"/>
        <v>0</v>
      </c>
      <c r="CQ337" s="34">
        <f t="shared" si="37"/>
        <v>0</v>
      </c>
      <c r="CR337" s="34">
        <f t="shared" si="38"/>
        <v>0</v>
      </c>
      <c r="CS337" s="34">
        <f t="shared" si="39"/>
        <v>0</v>
      </c>
    </row>
    <row r="338" spans="2:97" hidden="1">
      <c r="B338" s="3" t="s">
        <v>685</v>
      </c>
      <c r="C338" s="3" t="s">
        <v>686</v>
      </c>
      <c r="D338" s="3" t="s">
        <v>38</v>
      </c>
      <c r="E338" s="38"/>
      <c r="F338" s="38"/>
      <c r="G338" s="38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  <c r="AK338" s="37"/>
      <c r="AL338" s="37"/>
      <c r="AM338" s="37"/>
      <c r="AN338" s="37"/>
      <c r="AO338" s="37"/>
      <c r="AP338" s="37"/>
      <c r="AQ338" s="37"/>
      <c r="AR338" s="37"/>
      <c r="AS338" s="37"/>
      <c r="AT338" s="37"/>
      <c r="AU338" s="37"/>
      <c r="AV338" s="37"/>
      <c r="AW338" s="37"/>
      <c r="AX338" s="37"/>
      <c r="AY338" s="37"/>
      <c r="AZ338" s="37"/>
      <c r="BA338" s="37"/>
      <c r="BB338" s="37"/>
      <c r="BC338" s="37"/>
      <c r="BD338" s="37"/>
      <c r="BE338" s="37"/>
      <c r="BF338" s="37"/>
      <c r="BG338" s="37"/>
      <c r="BH338" s="37"/>
      <c r="BI338" s="37"/>
      <c r="BJ338" s="37"/>
      <c r="BK338" s="37"/>
      <c r="BL338" s="37"/>
      <c r="BM338" s="37"/>
      <c r="BN338" s="37"/>
      <c r="BO338" s="37"/>
      <c r="BP338" s="37"/>
      <c r="BQ338" s="37"/>
      <c r="BR338" s="37"/>
      <c r="BS338" s="37"/>
      <c r="BT338" s="37"/>
      <c r="BU338" s="37"/>
      <c r="BV338" s="37"/>
      <c r="BW338" s="37"/>
      <c r="BX338" s="37"/>
      <c r="BY338" s="37"/>
      <c r="BZ338" s="37"/>
      <c r="CA338" s="37"/>
      <c r="CB338" s="37"/>
      <c r="CC338" s="37"/>
      <c r="CD338" s="37"/>
      <c r="CE338" s="37"/>
      <c r="CF338" s="37"/>
      <c r="CG338" s="37"/>
      <c r="CH338" s="37"/>
      <c r="CI338" s="37"/>
      <c r="CJ338" s="37"/>
      <c r="CK338" s="33">
        <f t="shared" si="32"/>
        <v>0</v>
      </c>
      <c r="CL338" s="33">
        <f t="shared" si="32"/>
        <v>0</v>
      </c>
      <c r="CM338" s="33">
        <f t="shared" si="33"/>
        <v>0</v>
      </c>
      <c r="CN338" s="33">
        <f t="shared" si="34"/>
        <v>0</v>
      </c>
      <c r="CO338" s="33">
        <f t="shared" si="35"/>
        <v>0</v>
      </c>
      <c r="CP338" s="34">
        <f t="shared" si="36"/>
        <v>0</v>
      </c>
      <c r="CQ338" s="34">
        <f t="shared" si="37"/>
        <v>0</v>
      </c>
      <c r="CR338" s="34">
        <f t="shared" si="38"/>
        <v>0</v>
      </c>
      <c r="CS338" s="34">
        <f t="shared" si="39"/>
        <v>0</v>
      </c>
    </row>
    <row r="339" spans="2:97" hidden="1">
      <c r="B339" s="3" t="s">
        <v>687</v>
      </c>
      <c r="C339" s="3" t="s">
        <v>688</v>
      </c>
      <c r="D339" s="3" t="s">
        <v>38</v>
      </c>
      <c r="E339" s="38"/>
      <c r="F339" s="38"/>
      <c r="G339" s="38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  <c r="AK339" s="37"/>
      <c r="AL339" s="37"/>
      <c r="AM339" s="37"/>
      <c r="AN339" s="37"/>
      <c r="AO339" s="37"/>
      <c r="AP339" s="37"/>
      <c r="AQ339" s="37"/>
      <c r="AR339" s="37"/>
      <c r="AS339" s="37"/>
      <c r="AT339" s="37"/>
      <c r="AU339" s="37"/>
      <c r="AV339" s="37"/>
      <c r="AW339" s="37"/>
      <c r="AX339" s="37"/>
      <c r="AY339" s="37"/>
      <c r="AZ339" s="37"/>
      <c r="BA339" s="37"/>
      <c r="BB339" s="37"/>
      <c r="BC339" s="37"/>
      <c r="BD339" s="37"/>
      <c r="BE339" s="37"/>
      <c r="BF339" s="37"/>
      <c r="BG339" s="37"/>
      <c r="BH339" s="37"/>
      <c r="BI339" s="37"/>
      <c r="BJ339" s="37"/>
      <c r="BK339" s="37"/>
      <c r="BL339" s="37"/>
      <c r="BM339" s="37"/>
      <c r="BN339" s="37"/>
      <c r="BO339" s="37"/>
      <c r="BP339" s="37"/>
      <c r="BQ339" s="37"/>
      <c r="BR339" s="37"/>
      <c r="BS339" s="37"/>
      <c r="BT339" s="37"/>
      <c r="BU339" s="37"/>
      <c r="BV339" s="37"/>
      <c r="BW339" s="37"/>
      <c r="BX339" s="37"/>
      <c r="BY339" s="37"/>
      <c r="BZ339" s="37"/>
      <c r="CA339" s="37"/>
      <c r="CB339" s="37"/>
      <c r="CC339" s="37"/>
      <c r="CD339" s="37"/>
      <c r="CE339" s="37"/>
      <c r="CF339" s="37"/>
      <c r="CG339" s="37"/>
      <c r="CH339" s="37"/>
      <c r="CI339" s="37"/>
      <c r="CJ339" s="37"/>
      <c r="CK339" s="33">
        <f t="shared" si="32"/>
        <v>0</v>
      </c>
      <c r="CL339" s="33">
        <f t="shared" si="32"/>
        <v>0</v>
      </c>
      <c r="CM339" s="33">
        <f t="shared" si="33"/>
        <v>0</v>
      </c>
      <c r="CN339" s="33">
        <f t="shared" si="34"/>
        <v>0</v>
      </c>
      <c r="CO339" s="33">
        <f t="shared" si="35"/>
        <v>0</v>
      </c>
      <c r="CP339" s="34">
        <f t="shared" si="36"/>
        <v>0</v>
      </c>
      <c r="CQ339" s="34">
        <f t="shared" si="37"/>
        <v>0</v>
      </c>
      <c r="CR339" s="34">
        <f t="shared" si="38"/>
        <v>0</v>
      </c>
      <c r="CS339" s="34">
        <f t="shared" si="39"/>
        <v>0</v>
      </c>
    </row>
    <row r="340" spans="2:97" hidden="1">
      <c r="B340" s="3" t="s">
        <v>689</v>
      </c>
      <c r="C340" s="3" t="s">
        <v>690</v>
      </c>
      <c r="D340" s="3" t="s">
        <v>38</v>
      </c>
      <c r="E340" s="38"/>
      <c r="F340" s="38"/>
      <c r="G340" s="38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  <c r="AK340" s="37"/>
      <c r="AL340" s="37"/>
      <c r="AM340" s="37"/>
      <c r="AN340" s="37"/>
      <c r="AO340" s="37"/>
      <c r="AP340" s="37"/>
      <c r="AQ340" s="37"/>
      <c r="AR340" s="37"/>
      <c r="AS340" s="37"/>
      <c r="AT340" s="37"/>
      <c r="AU340" s="37"/>
      <c r="AV340" s="37"/>
      <c r="AW340" s="37"/>
      <c r="AX340" s="37"/>
      <c r="AY340" s="37"/>
      <c r="AZ340" s="37"/>
      <c r="BA340" s="37"/>
      <c r="BB340" s="37"/>
      <c r="BC340" s="37"/>
      <c r="BD340" s="37"/>
      <c r="BE340" s="37"/>
      <c r="BF340" s="37"/>
      <c r="BG340" s="37"/>
      <c r="BH340" s="37"/>
      <c r="BI340" s="37"/>
      <c r="BJ340" s="37"/>
      <c r="BK340" s="37"/>
      <c r="BL340" s="37"/>
      <c r="BM340" s="37"/>
      <c r="BN340" s="37"/>
      <c r="BO340" s="37"/>
      <c r="BP340" s="37"/>
      <c r="BQ340" s="37"/>
      <c r="BR340" s="37"/>
      <c r="BS340" s="37"/>
      <c r="BT340" s="37"/>
      <c r="BU340" s="37"/>
      <c r="BV340" s="37"/>
      <c r="BW340" s="37"/>
      <c r="BX340" s="37"/>
      <c r="BY340" s="37"/>
      <c r="BZ340" s="37"/>
      <c r="CA340" s="37"/>
      <c r="CB340" s="37"/>
      <c r="CC340" s="37"/>
      <c r="CD340" s="37"/>
      <c r="CE340" s="37"/>
      <c r="CF340" s="37"/>
      <c r="CG340" s="37"/>
      <c r="CH340" s="37"/>
      <c r="CI340" s="37"/>
      <c r="CJ340" s="37"/>
      <c r="CK340" s="33">
        <f t="shared" si="32"/>
        <v>0</v>
      </c>
      <c r="CL340" s="33">
        <f t="shared" si="32"/>
        <v>0</v>
      </c>
      <c r="CM340" s="33">
        <f t="shared" si="33"/>
        <v>0</v>
      </c>
      <c r="CN340" s="33">
        <f t="shared" si="34"/>
        <v>0</v>
      </c>
      <c r="CO340" s="33">
        <f t="shared" si="35"/>
        <v>0</v>
      </c>
      <c r="CP340" s="34">
        <f t="shared" si="36"/>
        <v>0</v>
      </c>
      <c r="CQ340" s="34">
        <f t="shared" si="37"/>
        <v>0</v>
      </c>
      <c r="CR340" s="34">
        <f t="shared" si="38"/>
        <v>0</v>
      </c>
      <c r="CS340" s="34">
        <f t="shared" si="39"/>
        <v>0</v>
      </c>
    </row>
    <row r="341" spans="2:97" hidden="1">
      <c r="B341" s="3" t="s">
        <v>691</v>
      </c>
      <c r="C341" s="3" t="s">
        <v>692</v>
      </c>
      <c r="D341" s="3" t="s">
        <v>183</v>
      </c>
      <c r="E341" s="38"/>
      <c r="F341" s="38"/>
      <c r="G341" s="38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  <c r="AL341" s="37"/>
      <c r="AM341" s="37"/>
      <c r="AN341" s="37"/>
      <c r="AO341" s="37"/>
      <c r="AP341" s="37"/>
      <c r="AQ341" s="37"/>
      <c r="AR341" s="37"/>
      <c r="AS341" s="37"/>
      <c r="AT341" s="37"/>
      <c r="AU341" s="37"/>
      <c r="AV341" s="37"/>
      <c r="AW341" s="37"/>
      <c r="AX341" s="37"/>
      <c r="AY341" s="37"/>
      <c r="AZ341" s="37"/>
      <c r="BA341" s="37"/>
      <c r="BB341" s="37"/>
      <c r="BC341" s="37"/>
      <c r="BD341" s="37"/>
      <c r="BE341" s="37"/>
      <c r="BF341" s="37"/>
      <c r="BG341" s="37"/>
      <c r="BH341" s="37"/>
      <c r="BI341" s="37"/>
      <c r="BJ341" s="37"/>
      <c r="BK341" s="37"/>
      <c r="BL341" s="37"/>
      <c r="BM341" s="37"/>
      <c r="BN341" s="37"/>
      <c r="BO341" s="37"/>
      <c r="BP341" s="37"/>
      <c r="BQ341" s="37"/>
      <c r="BR341" s="37"/>
      <c r="BS341" s="37"/>
      <c r="BT341" s="37"/>
      <c r="BU341" s="37"/>
      <c r="BV341" s="37"/>
      <c r="BW341" s="37"/>
      <c r="BX341" s="37"/>
      <c r="BY341" s="37"/>
      <c r="BZ341" s="37"/>
      <c r="CA341" s="37"/>
      <c r="CB341" s="37"/>
      <c r="CC341" s="37"/>
      <c r="CD341" s="37"/>
      <c r="CE341" s="37"/>
      <c r="CF341" s="37"/>
      <c r="CG341" s="37"/>
      <c r="CH341" s="37"/>
      <c r="CI341" s="37"/>
      <c r="CJ341" s="37"/>
      <c r="CK341" s="33">
        <f t="shared" ref="CK341:CL361" si="40">E341+H341+K341+N341+Q341+T341+W341+Z341+AC341+AF341+AI341+AL341+AO341+AR341+AU341+AX341+BA341+BD341+BG341+BJ341+BM341+BP341+BS341+BV341+BY341+CB341+CE341+CH341</f>
        <v>0</v>
      </c>
      <c r="CL341" s="33">
        <f t="shared" si="40"/>
        <v>0</v>
      </c>
      <c r="CM341" s="33">
        <f t="shared" ref="CM341:CM361" si="41">COUNTIF(E341:CJ341,"Present")</f>
        <v>0</v>
      </c>
      <c r="CN341" s="33">
        <f t="shared" ref="CN341:CN361" si="42">COUNTIF(E341:CJ341,"Weekend")</f>
        <v>0</v>
      </c>
      <c r="CO341" s="33">
        <f t="shared" ref="CO341:CO361" si="43">COUNTIF(E341:CJ341,"Security day")</f>
        <v>0</v>
      </c>
      <c r="CP341" s="34">
        <f t="shared" ref="CP341:CP361" si="44">COUNTIF(E341:CJ341,"Sick leave 70%")</f>
        <v>0</v>
      </c>
      <c r="CQ341" s="34">
        <f t="shared" ref="CQ341:CQ361" si="45">COUNTIF(E341:CJ341,"Unpaid")</f>
        <v>0</v>
      </c>
      <c r="CR341" s="34">
        <f t="shared" ref="CR341:CR361" si="46">COUNTIF(E341:CJ341,"illegal  absence")</f>
        <v>0</v>
      </c>
      <c r="CS341" s="34">
        <f t="shared" ref="CS341:CS361" si="47">COUNTIF(E341:CJ341,"Long Unpaid leave ")</f>
        <v>0</v>
      </c>
    </row>
    <row r="342" spans="2:97" hidden="1">
      <c r="B342" s="3" t="s">
        <v>693</v>
      </c>
      <c r="C342" s="3" t="s">
        <v>694</v>
      </c>
      <c r="D342" s="3" t="s">
        <v>277</v>
      </c>
      <c r="E342" s="39"/>
      <c r="G342" s="4" t="s">
        <v>14</v>
      </c>
      <c r="H342" s="39"/>
      <c r="J342" s="3" t="s">
        <v>14</v>
      </c>
      <c r="K342" s="3">
        <v>8</v>
      </c>
      <c r="L342" s="16"/>
      <c r="M342" s="3" t="s">
        <v>12</v>
      </c>
      <c r="N342" s="3">
        <v>8</v>
      </c>
      <c r="P342" s="16" t="s">
        <v>12</v>
      </c>
      <c r="Q342" s="3">
        <v>8</v>
      </c>
      <c r="S342" s="16" t="s">
        <v>15</v>
      </c>
      <c r="T342" s="3">
        <v>8</v>
      </c>
      <c r="V342" s="16" t="s">
        <v>15</v>
      </c>
      <c r="W342" s="3">
        <v>8</v>
      </c>
      <c r="Y342" s="3" t="s">
        <v>12</v>
      </c>
      <c r="Z342" s="39"/>
      <c r="AB342" s="3" t="s">
        <v>14</v>
      </c>
      <c r="AC342" s="39"/>
      <c r="AE342" s="3" t="s">
        <v>14</v>
      </c>
      <c r="AF342" s="3">
        <v>8</v>
      </c>
      <c r="AH342" s="3" t="s">
        <v>12</v>
      </c>
      <c r="AI342" s="3">
        <v>8</v>
      </c>
      <c r="AK342" s="3" t="s">
        <v>12</v>
      </c>
      <c r="AL342" s="3">
        <v>8</v>
      </c>
      <c r="AN342" s="3" t="s">
        <v>12</v>
      </c>
      <c r="AO342" s="3">
        <v>8</v>
      </c>
      <c r="AQ342" s="3" t="s">
        <v>15</v>
      </c>
      <c r="AR342" s="3">
        <v>8</v>
      </c>
      <c r="AT342" s="3" t="s">
        <v>15</v>
      </c>
      <c r="AU342" s="39"/>
      <c r="AW342" s="3" t="s">
        <v>14</v>
      </c>
      <c r="AX342" s="39"/>
      <c r="AZ342" s="3" t="s">
        <v>14</v>
      </c>
      <c r="BA342" s="3">
        <v>8</v>
      </c>
      <c r="BC342" s="3" t="s">
        <v>12</v>
      </c>
      <c r="BD342" s="3">
        <v>8</v>
      </c>
      <c r="BF342" s="3" t="s">
        <v>12</v>
      </c>
      <c r="BG342" s="3">
        <v>8</v>
      </c>
      <c r="BI342" s="3" t="s">
        <v>12</v>
      </c>
      <c r="BJ342" s="3">
        <v>8</v>
      </c>
      <c r="BL342" s="3" t="s">
        <v>12</v>
      </c>
      <c r="BM342" s="3">
        <v>8</v>
      </c>
      <c r="BO342" s="3" t="s">
        <v>12</v>
      </c>
      <c r="BP342" s="39"/>
      <c r="BR342" s="3" t="s">
        <v>14</v>
      </c>
      <c r="BS342" s="39"/>
      <c r="BU342" s="3" t="s">
        <v>14</v>
      </c>
      <c r="BV342" s="3">
        <v>8</v>
      </c>
      <c r="BX342" s="3" t="s">
        <v>12</v>
      </c>
      <c r="BY342" s="3">
        <v>8</v>
      </c>
      <c r="CA342" s="3" t="s">
        <v>12</v>
      </c>
      <c r="CB342" s="3">
        <v>8</v>
      </c>
      <c r="CD342" s="3" t="s">
        <v>12</v>
      </c>
      <c r="CE342" s="3">
        <v>8</v>
      </c>
      <c r="CG342" s="3" t="s">
        <v>12</v>
      </c>
      <c r="CH342" s="3">
        <v>8</v>
      </c>
      <c r="CJ342" s="3" t="s">
        <v>12</v>
      </c>
      <c r="CK342" s="33">
        <f t="shared" si="40"/>
        <v>160</v>
      </c>
      <c r="CL342" s="33">
        <f t="shared" si="40"/>
        <v>0</v>
      </c>
      <c r="CM342" s="33">
        <f t="shared" si="41"/>
        <v>16</v>
      </c>
      <c r="CN342" s="33">
        <f t="shared" si="42"/>
        <v>8</v>
      </c>
      <c r="CO342" s="33">
        <f t="shared" si="43"/>
        <v>4</v>
      </c>
      <c r="CP342" s="34">
        <f t="shared" si="44"/>
        <v>0</v>
      </c>
      <c r="CQ342" s="34">
        <f t="shared" si="45"/>
        <v>0</v>
      </c>
      <c r="CR342" s="34">
        <f t="shared" si="46"/>
        <v>0</v>
      </c>
      <c r="CS342" s="34">
        <f t="shared" si="47"/>
        <v>0</v>
      </c>
    </row>
    <row r="343" spans="2:97" hidden="1">
      <c r="B343" s="3" t="s">
        <v>695</v>
      </c>
      <c r="C343" s="3" t="s">
        <v>696</v>
      </c>
      <c r="D343" s="3" t="s">
        <v>38</v>
      </c>
      <c r="E343" s="38"/>
      <c r="F343" s="38"/>
      <c r="G343" s="38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  <c r="AK343" s="37"/>
      <c r="AL343" s="37"/>
      <c r="AM343" s="37"/>
      <c r="AN343" s="37"/>
      <c r="AO343" s="37"/>
      <c r="AP343" s="37"/>
      <c r="AQ343" s="37"/>
      <c r="AR343" s="37"/>
      <c r="AS343" s="37"/>
      <c r="AT343" s="37"/>
      <c r="AU343" s="37"/>
      <c r="AV343" s="37"/>
      <c r="AW343" s="37"/>
      <c r="AX343" s="37"/>
      <c r="AY343" s="37"/>
      <c r="AZ343" s="37"/>
      <c r="BA343" s="37"/>
      <c r="BB343" s="37"/>
      <c r="BC343" s="37"/>
      <c r="BD343" s="37"/>
      <c r="BE343" s="37"/>
      <c r="BF343" s="37"/>
      <c r="BG343" s="37"/>
      <c r="BH343" s="37"/>
      <c r="BI343" s="37"/>
      <c r="BJ343" s="37"/>
      <c r="BK343" s="37"/>
      <c r="BL343" s="37"/>
      <c r="BM343" s="37"/>
      <c r="BN343" s="37"/>
      <c r="BO343" s="37"/>
      <c r="BP343" s="37"/>
      <c r="BQ343" s="37"/>
      <c r="BR343" s="37"/>
      <c r="BS343" s="37"/>
      <c r="BT343" s="37"/>
      <c r="BU343" s="37"/>
      <c r="BV343" s="37"/>
      <c r="BW343" s="37"/>
      <c r="BX343" s="37"/>
      <c r="BY343" s="37"/>
      <c r="BZ343" s="37"/>
      <c r="CA343" s="37"/>
      <c r="CB343" s="37"/>
      <c r="CC343" s="37"/>
      <c r="CD343" s="37"/>
      <c r="CE343" s="37"/>
      <c r="CF343" s="37"/>
      <c r="CG343" s="37"/>
      <c r="CH343" s="37"/>
      <c r="CI343" s="37"/>
      <c r="CJ343" s="37"/>
      <c r="CK343" s="33">
        <f t="shared" si="40"/>
        <v>0</v>
      </c>
      <c r="CL343" s="33">
        <f t="shared" si="40"/>
        <v>0</v>
      </c>
      <c r="CM343" s="33">
        <f t="shared" si="41"/>
        <v>0</v>
      </c>
      <c r="CN343" s="33">
        <f t="shared" si="42"/>
        <v>0</v>
      </c>
      <c r="CO343" s="33">
        <f t="shared" si="43"/>
        <v>0</v>
      </c>
      <c r="CP343" s="34">
        <f t="shared" si="44"/>
        <v>0</v>
      </c>
      <c r="CQ343" s="34">
        <f t="shared" si="45"/>
        <v>0</v>
      </c>
      <c r="CR343" s="34">
        <f t="shared" si="46"/>
        <v>0</v>
      </c>
      <c r="CS343" s="34">
        <f t="shared" si="47"/>
        <v>0</v>
      </c>
    </row>
    <row r="344" spans="2:97" hidden="1">
      <c r="B344" s="3" t="s">
        <v>697</v>
      </c>
      <c r="C344" s="3" t="s">
        <v>698</v>
      </c>
      <c r="D344" s="3" t="s">
        <v>38</v>
      </c>
      <c r="E344" s="38"/>
      <c r="F344" s="38"/>
      <c r="G344" s="38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  <c r="AK344" s="37"/>
      <c r="AL344" s="37"/>
      <c r="AM344" s="37"/>
      <c r="AN344" s="37"/>
      <c r="AO344" s="37"/>
      <c r="AP344" s="37"/>
      <c r="AQ344" s="37"/>
      <c r="AR344" s="37"/>
      <c r="AS344" s="37"/>
      <c r="AT344" s="37"/>
      <c r="AU344" s="37"/>
      <c r="AV344" s="37"/>
      <c r="AW344" s="37"/>
      <c r="AX344" s="37"/>
      <c r="AY344" s="37"/>
      <c r="AZ344" s="37"/>
      <c r="BA344" s="37"/>
      <c r="BB344" s="37"/>
      <c r="BC344" s="37"/>
      <c r="BD344" s="37"/>
      <c r="BE344" s="37"/>
      <c r="BF344" s="37"/>
      <c r="BG344" s="37"/>
      <c r="BH344" s="37"/>
      <c r="BI344" s="37"/>
      <c r="BJ344" s="37"/>
      <c r="BK344" s="37"/>
      <c r="BL344" s="37"/>
      <c r="BM344" s="37"/>
      <c r="BN344" s="37"/>
      <c r="BO344" s="37"/>
      <c r="BP344" s="37"/>
      <c r="BQ344" s="37"/>
      <c r="BR344" s="37"/>
      <c r="BS344" s="37"/>
      <c r="BT344" s="37"/>
      <c r="BU344" s="37"/>
      <c r="BV344" s="37"/>
      <c r="BW344" s="37"/>
      <c r="BX344" s="37"/>
      <c r="BY344" s="37"/>
      <c r="BZ344" s="37"/>
      <c r="CA344" s="37"/>
      <c r="CB344" s="37"/>
      <c r="CC344" s="37"/>
      <c r="CD344" s="37"/>
      <c r="CE344" s="37"/>
      <c r="CF344" s="37"/>
      <c r="CG344" s="37"/>
      <c r="CH344" s="37"/>
      <c r="CI344" s="37"/>
      <c r="CJ344" s="37"/>
      <c r="CK344" s="33">
        <f t="shared" si="40"/>
        <v>0</v>
      </c>
      <c r="CL344" s="33">
        <f t="shared" si="40"/>
        <v>0</v>
      </c>
      <c r="CM344" s="33">
        <f t="shared" si="41"/>
        <v>0</v>
      </c>
      <c r="CN344" s="33">
        <f t="shared" si="42"/>
        <v>0</v>
      </c>
      <c r="CO344" s="33">
        <f t="shared" si="43"/>
        <v>0</v>
      </c>
      <c r="CP344" s="34">
        <f t="shared" si="44"/>
        <v>0</v>
      </c>
      <c r="CQ344" s="34">
        <f t="shared" si="45"/>
        <v>0</v>
      </c>
      <c r="CR344" s="34">
        <f t="shared" si="46"/>
        <v>0</v>
      </c>
      <c r="CS344" s="34">
        <f t="shared" si="47"/>
        <v>0</v>
      </c>
    </row>
    <row r="345" spans="2:97" hidden="1">
      <c r="B345" s="3" t="s">
        <v>699</v>
      </c>
      <c r="C345" s="3" t="s">
        <v>700</v>
      </c>
      <c r="D345" s="3" t="s">
        <v>38</v>
      </c>
      <c r="E345" s="38"/>
      <c r="F345" s="38"/>
      <c r="G345" s="38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37"/>
      <c r="AL345" s="37"/>
      <c r="AM345" s="37"/>
      <c r="AN345" s="37"/>
      <c r="AO345" s="37"/>
      <c r="AP345" s="37"/>
      <c r="AQ345" s="37"/>
      <c r="AR345" s="37"/>
      <c r="AS345" s="37"/>
      <c r="AT345" s="37"/>
      <c r="AU345" s="37"/>
      <c r="AV345" s="37"/>
      <c r="AW345" s="37"/>
      <c r="AX345" s="37"/>
      <c r="AY345" s="37"/>
      <c r="AZ345" s="37"/>
      <c r="BA345" s="37"/>
      <c r="BB345" s="37"/>
      <c r="BC345" s="37"/>
      <c r="BD345" s="37"/>
      <c r="BE345" s="37"/>
      <c r="BF345" s="37"/>
      <c r="BG345" s="37"/>
      <c r="BH345" s="37"/>
      <c r="BI345" s="37"/>
      <c r="BJ345" s="37"/>
      <c r="BK345" s="37"/>
      <c r="BL345" s="37"/>
      <c r="BM345" s="37"/>
      <c r="BN345" s="37"/>
      <c r="BO345" s="37"/>
      <c r="BP345" s="37"/>
      <c r="BQ345" s="37"/>
      <c r="BR345" s="37"/>
      <c r="BS345" s="37"/>
      <c r="BT345" s="37"/>
      <c r="BU345" s="37"/>
      <c r="BV345" s="37"/>
      <c r="BW345" s="37"/>
      <c r="BX345" s="37"/>
      <c r="BY345" s="37"/>
      <c r="BZ345" s="37"/>
      <c r="CA345" s="37"/>
      <c r="CB345" s="37"/>
      <c r="CC345" s="37"/>
      <c r="CD345" s="37"/>
      <c r="CE345" s="37"/>
      <c r="CF345" s="37"/>
      <c r="CG345" s="37"/>
      <c r="CH345" s="37"/>
      <c r="CI345" s="37"/>
      <c r="CJ345" s="37"/>
      <c r="CK345" s="33">
        <f t="shared" si="40"/>
        <v>0</v>
      </c>
      <c r="CL345" s="33">
        <f t="shared" si="40"/>
        <v>0</v>
      </c>
      <c r="CM345" s="33">
        <f t="shared" si="41"/>
        <v>0</v>
      </c>
      <c r="CN345" s="33">
        <f t="shared" si="42"/>
        <v>0</v>
      </c>
      <c r="CO345" s="33">
        <f t="shared" si="43"/>
        <v>0</v>
      </c>
      <c r="CP345" s="34">
        <f t="shared" si="44"/>
        <v>0</v>
      </c>
      <c r="CQ345" s="34">
        <f t="shared" si="45"/>
        <v>0</v>
      </c>
      <c r="CR345" s="34">
        <f t="shared" si="46"/>
        <v>0</v>
      </c>
      <c r="CS345" s="34">
        <f t="shared" si="47"/>
        <v>0</v>
      </c>
    </row>
    <row r="346" spans="2:97" hidden="1">
      <c r="B346" s="3" t="s">
        <v>701</v>
      </c>
      <c r="C346" s="3" t="s">
        <v>702</v>
      </c>
      <c r="D346" s="3" t="s">
        <v>38</v>
      </c>
      <c r="E346" s="38"/>
      <c r="F346" s="38"/>
      <c r="G346" s="38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/>
      <c r="AN346" s="37"/>
      <c r="AO346" s="37"/>
      <c r="AP346" s="37"/>
      <c r="AQ346" s="37"/>
      <c r="AR346" s="37"/>
      <c r="AS346" s="37"/>
      <c r="AT346" s="37"/>
      <c r="AU346" s="37"/>
      <c r="AV346" s="37"/>
      <c r="AW346" s="37"/>
      <c r="AX346" s="37"/>
      <c r="AY346" s="37"/>
      <c r="AZ346" s="37"/>
      <c r="BA346" s="37"/>
      <c r="BB346" s="37"/>
      <c r="BC346" s="37"/>
      <c r="BD346" s="37"/>
      <c r="BE346" s="37"/>
      <c r="BF346" s="37"/>
      <c r="BG346" s="37"/>
      <c r="BH346" s="37"/>
      <c r="BI346" s="37"/>
      <c r="BJ346" s="37"/>
      <c r="BK346" s="37"/>
      <c r="BL346" s="37"/>
      <c r="BM346" s="37"/>
      <c r="BN346" s="37"/>
      <c r="BO346" s="37"/>
      <c r="BP346" s="37"/>
      <c r="BQ346" s="37"/>
      <c r="BR346" s="37"/>
      <c r="BS346" s="37"/>
      <c r="BT346" s="37"/>
      <c r="BU346" s="37"/>
      <c r="BV346" s="37"/>
      <c r="BW346" s="37"/>
      <c r="BX346" s="37"/>
      <c r="BY346" s="37"/>
      <c r="BZ346" s="37"/>
      <c r="CA346" s="37"/>
      <c r="CB346" s="37"/>
      <c r="CC346" s="37"/>
      <c r="CD346" s="37"/>
      <c r="CE346" s="37"/>
      <c r="CF346" s="37"/>
      <c r="CG346" s="37"/>
      <c r="CH346" s="37"/>
      <c r="CI346" s="37"/>
      <c r="CJ346" s="37"/>
      <c r="CK346" s="33">
        <f t="shared" si="40"/>
        <v>0</v>
      </c>
      <c r="CL346" s="33">
        <f t="shared" si="40"/>
        <v>0</v>
      </c>
      <c r="CM346" s="33">
        <f t="shared" si="41"/>
        <v>0</v>
      </c>
      <c r="CN346" s="33">
        <f t="shared" si="42"/>
        <v>0</v>
      </c>
      <c r="CO346" s="33">
        <f t="shared" si="43"/>
        <v>0</v>
      </c>
      <c r="CP346" s="34">
        <f t="shared" si="44"/>
        <v>0</v>
      </c>
      <c r="CQ346" s="34">
        <f t="shared" si="45"/>
        <v>0</v>
      </c>
      <c r="CR346" s="34">
        <f t="shared" si="46"/>
        <v>0</v>
      </c>
      <c r="CS346" s="34">
        <f t="shared" si="47"/>
        <v>0</v>
      </c>
    </row>
    <row r="347" spans="2:97" hidden="1">
      <c r="B347" s="3" t="s">
        <v>703</v>
      </c>
      <c r="C347" s="3" t="s">
        <v>704</v>
      </c>
      <c r="D347" s="3" t="s">
        <v>97</v>
      </c>
      <c r="E347" s="38"/>
      <c r="F347" s="38"/>
      <c r="G347" s="38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  <c r="AL347" s="37"/>
      <c r="AM347" s="37"/>
      <c r="AN347" s="37"/>
      <c r="AO347" s="37"/>
      <c r="AP347" s="37"/>
      <c r="AQ347" s="37"/>
      <c r="AR347" s="37"/>
      <c r="AS347" s="37"/>
      <c r="AT347" s="37"/>
      <c r="AU347" s="37"/>
      <c r="AV347" s="37"/>
      <c r="AW347" s="37"/>
      <c r="AX347" s="37"/>
      <c r="AY347" s="37"/>
      <c r="AZ347" s="37"/>
      <c r="BA347" s="37"/>
      <c r="BB347" s="37"/>
      <c r="BC347" s="37"/>
      <c r="BD347" s="37"/>
      <c r="BE347" s="37"/>
      <c r="BF347" s="37"/>
      <c r="BG347" s="37"/>
      <c r="BH347" s="37"/>
      <c r="BI347" s="37"/>
      <c r="BJ347" s="37"/>
      <c r="BK347" s="37"/>
      <c r="BL347" s="37"/>
      <c r="BM347" s="37"/>
      <c r="BN347" s="37"/>
      <c r="BO347" s="37"/>
      <c r="BP347" s="37"/>
      <c r="BQ347" s="37"/>
      <c r="BR347" s="37"/>
      <c r="BS347" s="37"/>
      <c r="BT347" s="37"/>
      <c r="BU347" s="37"/>
      <c r="BV347" s="37"/>
      <c r="BW347" s="37"/>
      <c r="BX347" s="37"/>
      <c r="BY347" s="37"/>
      <c r="BZ347" s="37"/>
      <c r="CA347" s="37"/>
      <c r="CB347" s="37"/>
      <c r="CC347" s="37"/>
      <c r="CD347" s="37"/>
      <c r="CE347" s="37"/>
      <c r="CF347" s="37"/>
      <c r="CG347" s="37"/>
      <c r="CH347" s="37"/>
      <c r="CI347" s="37"/>
      <c r="CJ347" s="37"/>
      <c r="CK347" s="33">
        <f t="shared" si="40"/>
        <v>0</v>
      </c>
      <c r="CL347" s="33">
        <f t="shared" si="40"/>
        <v>0</v>
      </c>
      <c r="CM347" s="33">
        <f t="shared" si="41"/>
        <v>0</v>
      </c>
      <c r="CN347" s="33">
        <f t="shared" si="42"/>
        <v>0</v>
      </c>
      <c r="CO347" s="33">
        <f t="shared" si="43"/>
        <v>0</v>
      </c>
      <c r="CP347" s="34">
        <f t="shared" si="44"/>
        <v>0</v>
      </c>
      <c r="CQ347" s="34">
        <f t="shared" si="45"/>
        <v>0</v>
      </c>
      <c r="CR347" s="34">
        <f t="shared" si="46"/>
        <v>0</v>
      </c>
      <c r="CS347" s="34">
        <f t="shared" si="47"/>
        <v>0</v>
      </c>
    </row>
    <row r="348" spans="2:97" hidden="1">
      <c r="B348" s="3" t="s">
        <v>705</v>
      </c>
      <c r="C348" s="3" t="s">
        <v>706</v>
      </c>
      <c r="D348" s="3" t="s">
        <v>38</v>
      </c>
      <c r="E348" s="38"/>
      <c r="F348" s="38"/>
      <c r="G348" s="38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  <c r="AL348" s="37"/>
      <c r="AM348" s="37"/>
      <c r="AN348" s="37"/>
      <c r="AO348" s="37"/>
      <c r="AP348" s="37"/>
      <c r="AQ348" s="37"/>
      <c r="AR348" s="37"/>
      <c r="AS348" s="37"/>
      <c r="AT348" s="37"/>
      <c r="AU348" s="37"/>
      <c r="AV348" s="37"/>
      <c r="AW348" s="37"/>
      <c r="AX348" s="37"/>
      <c r="AY348" s="37"/>
      <c r="AZ348" s="37"/>
      <c r="BA348" s="37"/>
      <c r="BB348" s="37"/>
      <c r="BC348" s="37"/>
      <c r="BD348" s="37"/>
      <c r="BE348" s="37"/>
      <c r="BF348" s="37"/>
      <c r="BG348" s="37"/>
      <c r="BH348" s="37"/>
      <c r="BI348" s="37"/>
      <c r="BJ348" s="37"/>
      <c r="BK348" s="37"/>
      <c r="BL348" s="37"/>
      <c r="BM348" s="37"/>
      <c r="BN348" s="37"/>
      <c r="BO348" s="37"/>
      <c r="BP348" s="37"/>
      <c r="BQ348" s="37"/>
      <c r="BR348" s="37"/>
      <c r="BS348" s="37"/>
      <c r="BT348" s="37"/>
      <c r="BU348" s="37"/>
      <c r="BV348" s="37"/>
      <c r="BW348" s="37"/>
      <c r="BX348" s="37"/>
      <c r="BY348" s="37"/>
      <c r="BZ348" s="37"/>
      <c r="CA348" s="37"/>
      <c r="CB348" s="37"/>
      <c r="CC348" s="37"/>
      <c r="CD348" s="37"/>
      <c r="CE348" s="37"/>
      <c r="CF348" s="37"/>
      <c r="CG348" s="37"/>
      <c r="CH348" s="37"/>
      <c r="CI348" s="37"/>
      <c r="CJ348" s="37"/>
      <c r="CK348" s="33">
        <f t="shared" si="40"/>
        <v>0</v>
      </c>
      <c r="CL348" s="33">
        <f t="shared" si="40"/>
        <v>0</v>
      </c>
      <c r="CM348" s="33">
        <f t="shared" si="41"/>
        <v>0</v>
      </c>
      <c r="CN348" s="33">
        <f t="shared" si="42"/>
        <v>0</v>
      </c>
      <c r="CO348" s="33">
        <f t="shared" si="43"/>
        <v>0</v>
      </c>
      <c r="CP348" s="34">
        <f t="shared" si="44"/>
        <v>0</v>
      </c>
      <c r="CQ348" s="34">
        <f t="shared" si="45"/>
        <v>0</v>
      </c>
      <c r="CR348" s="34">
        <f t="shared" si="46"/>
        <v>0</v>
      </c>
      <c r="CS348" s="34">
        <f t="shared" si="47"/>
        <v>0</v>
      </c>
    </row>
    <row r="349" spans="2:97" hidden="1">
      <c r="B349" s="3" t="s">
        <v>707</v>
      </c>
      <c r="C349" s="3" t="s">
        <v>708</v>
      </c>
      <c r="D349" s="3" t="s">
        <v>35</v>
      </c>
      <c r="E349" s="38"/>
      <c r="F349" s="38"/>
      <c r="G349" s="38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  <c r="AK349" s="37"/>
      <c r="AL349" s="37"/>
      <c r="AM349" s="37"/>
      <c r="AN349" s="37"/>
      <c r="AO349" s="37"/>
      <c r="AP349" s="37"/>
      <c r="AQ349" s="37"/>
      <c r="AR349" s="37"/>
      <c r="AS349" s="37"/>
      <c r="AT349" s="37"/>
      <c r="AU349" s="37"/>
      <c r="AV349" s="37"/>
      <c r="AW349" s="37"/>
      <c r="AX349" s="37"/>
      <c r="AY349" s="37"/>
      <c r="AZ349" s="37"/>
      <c r="BA349" s="37"/>
      <c r="BB349" s="37"/>
      <c r="BC349" s="37"/>
      <c r="BD349" s="37"/>
      <c r="BE349" s="37"/>
      <c r="BF349" s="37"/>
      <c r="BG349" s="37"/>
      <c r="BH349" s="37"/>
      <c r="BI349" s="37"/>
      <c r="BJ349" s="37"/>
      <c r="BK349" s="37"/>
      <c r="BL349" s="37"/>
      <c r="BM349" s="37"/>
      <c r="BN349" s="37"/>
      <c r="BO349" s="37"/>
      <c r="BP349" s="37"/>
      <c r="BQ349" s="37"/>
      <c r="BR349" s="37"/>
      <c r="BS349" s="37"/>
      <c r="BT349" s="37"/>
      <c r="BU349" s="37"/>
      <c r="BV349" s="37"/>
      <c r="BW349" s="37"/>
      <c r="BX349" s="37"/>
      <c r="BY349" s="37"/>
      <c r="BZ349" s="37"/>
      <c r="CA349" s="37"/>
      <c r="CB349" s="37"/>
      <c r="CC349" s="37"/>
      <c r="CD349" s="37"/>
      <c r="CE349" s="37"/>
      <c r="CF349" s="37"/>
      <c r="CG349" s="37"/>
      <c r="CH349" s="37"/>
      <c r="CI349" s="37"/>
      <c r="CJ349" s="37"/>
      <c r="CK349" s="33">
        <f t="shared" si="40"/>
        <v>0</v>
      </c>
      <c r="CL349" s="33">
        <f t="shared" si="40"/>
        <v>0</v>
      </c>
      <c r="CM349" s="33">
        <f t="shared" si="41"/>
        <v>0</v>
      </c>
      <c r="CN349" s="33">
        <f t="shared" si="42"/>
        <v>0</v>
      </c>
      <c r="CO349" s="33">
        <f t="shared" si="43"/>
        <v>0</v>
      </c>
      <c r="CP349" s="34">
        <f t="shared" si="44"/>
        <v>0</v>
      </c>
      <c r="CQ349" s="34">
        <f t="shared" si="45"/>
        <v>0</v>
      </c>
      <c r="CR349" s="34">
        <f t="shared" si="46"/>
        <v>0</v>
      </c>
      <c r="CS349" s="34">
        <f t="shared" si="47"/>
        <v>0</v>
      </c>
    </row>
    <row r="350" spans="2:97" hidden="1">
      <c r="B350" s="3" t="s">
        <v>709</v>
      </c>
      <c r="C350" s="3" t="s">
        <v>710</v>
      </c>
      <c r="D350" s="3" t="s">
        <v>38</v>
      </c>
      <c r="E350" s="38"/>
      <c r="F350" s="38"/>
      <c r="G350" s="38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  <c r="AL350" s="37"/>
      <c r="AM350" s="37"/>
      <c r="AN350" s="37"/>
      <c r="AO350" s="37"/>
      <c r="AP350" s="37"/>
      <c r="AQ350" s="37"/>
      <c r="AR350" s="37"/>
      <c r="AS350" s="37"/>
      <c r="AT350" s="37"/>
      <c r="AU350" s="37"/>
      <c r="AV350" s="37"/>
      <c r="AW350" s="37"/>
      <c r="AX350" s="37"/>
      <c r="AY350" s="37"/>
      <c r="AZ350" s="37"/>
      <c r="BA350" s="37"/>
      <c r="BB350" s="37"/>
      <c r="BC350" s="37"/>
      <c r="BD350" s="37"/>
      <c r="BE350" s="37"/>
      <c r="BF350" s="37"/>
      <c r="BG350" s="37"/>
      <c r="BH350" s="37"/>
      <c r="BI350" s="37"/>
      <c r="BJ350" s="37"/>
      <c r="BK350" s="37"/>
      <c r="BL350" s="37"/>
      <c r="BM350" s="37"/>
      <c r="BN350" s="37"/>
      <c r="BO350" s="37"/>
      <c r="BP350" s="37"/>
      <c r="BQ350" s="37"/>
      <c r="BR350" s="37"/>
      <c r="BS350" s="37"/>
      <c r="BT350" s="37"/>
      <c r="BU350" s="37"/>
      <c r="BV350" s="37"/>
      <c r="BW350" s="37"/>
      <c r="BX350" s="37"/>
      <c r="BY350" s="37"/>
      <c r="BZ350" s="37"/>
      <c r="CA350" s="37"/>
      <c r="CB350" s="37"/>
      <c r="CC350" s="37"/>
      <c r="CD350" s="37"/>
      <c r="CE350" s="37"/>
      <c r="CF350" s="37"/>
      <c r="CG350" s="37"/>
      <c r="CH350" s="37"/>
      <c r="CI350" s="37"/>
      <c r="CJ350" s="37"/>
      <c r="CK350" s="33">
        <f t="shared" si="40"/>
        <v>0</v>
      </c>
      <c r="CL350" s="33">
        <f t="shared" si="40"/>
        <v>0</v>
      </c>
      <c r="CM350" s="33">
        <f t="shared" si="41"/>
        <v>0</v>
      </c>
      <c r="CN350" s="33">
        <f t="shared" si="42"/>
        <v>0</v>
      </c>
      <c r="CO350" s="33">
        <f t="shared" si="43"/>
        <v>0</v>
      </c>
      <c r="CP350" s="34">
        <f t="shared" si="44"/>
        <v>0</v>
      </c>
      <c r="CQ350" s="34">
        <f t="shared" si="45"/>
        <v>0</v>
      </c>
      <c r="CR350" s="34">
        <f t="shared" si="46"/>
        <v>0</v>
      </c>
      <c r="CS350" s="34">
        <f t="shared" si="47"/>
        <v>0</v>
      </c>
    </row>
    <row r="351" spans="2:97" hidden="1">
      <c r="B351" s="3" t="s">
        <v>711</v>
      </c>
      <c r="C351" s="3" t="s">
        <v>712</v>
      </c>
      <c r="D351" s="3" t="s">
        <v>38</v>
      </c>
      <c r="E351" s="38"/>
      <c r="F351" s="38"/>
      <c r="G351" s="38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  <c r="AL351" s="37"/>
      <c r="AM351" s="37"/>
      <c r="AN351" s="37"/>
      <c r="AO351" s="37"/>
      <c r="AP351" s="37"/>
      <c r="AQ351" s="37"/>
      <c r="AR351" s="37"/>
      <c r="AS351" s="37"/>
      <c r="AT351" s="37"/>
      <c r="AU351" s="37"/>
      <c r="AV351" s="37"/>
      <c r="AW351" s="37"/>
      <c r="AX351" s="37"/>
      <c r="AY351" s="37"/>
      <c r="AZ351" s="37"/>
      <c r="BA351" s="37"/>
      <c r="BB351" s="37"/>
      <c r="BC351" s="37"/>
      <c r="BD351" s="37"/>
      <c r="BE351" s="37"/>
      <c r="BF351" s="37"/>
      <c r="BG351" s="37"/>
      <c r="BH351" s="37"/>
      <c r="BI351" s="37"/>
      <c r="BJ351" s="37"/>
      <c r="BK351" s="37"/>
      <c r="BL351" s="37"/>
      <c r="BM351" s="37"/>
      <c r="BN351" s="37"/>
      <c r="BO351" s="37"/>
      <c r="BP351" s="37"/>
      <c r="BQ351" s="37"/>
      <c r="BR351" s="37"/>
      <c r="BS351" s="37"/>
      <c r="BT351" s="37"/>
      <c r="BU351" s="37"/>
      <c r="BV351" s="37"/>
      <c r="BW351" s="37"/>
      <c r="BX351" s="37"/>
      <c r="BY351" s="37"/>
      <c r="BZ351" s="37"/>
      <c r="CA351" s="37"/>
      <c r="CB351" s="37"/>
      <c r="CC351" s="37"/>
      <c r="CD351" s="37"/>
      <c r="CE351" s="37"/>
      <c r="CF351" s="37"/>
      <c r="CG351" s="37"/>
      <c r="CH351" s="37"/>
      <c r="CI351" s="37"/>
      <c r="CJ351" s="37"/>
      <c r="CK351" s="33">
        <f t="shared" si="40"/>
        <v>0</v>
      </c>
      <c r="CL351" s="33">
        <f t="shared" si="40"/>
        <v>0</v>
      </c>
      <c r="CM351" s="33">
        <f t="shared" si="41"/>
        <v>0</v>
      </c>
      <c r="CN351" s="33">
        <f t="shared" si="42"/>
        <v>0</v>
      </c>
      <c r="CO351" s="33">
        <f t="shared" si="43"/>
        <v>0</v>
      </c>
      <c r="CP351" s="34">
        <f t="shared" si="44"/>
        <v>0</v>
      </c>
      <c r="CQ351" s="34">
        <f t="shared" si="45"/>
        <v>0</v>
      </c>
      <c r="CR351" s="34">
        <f t="shared" si="46"/>
        <v>0</v>
      </c>
      <c r="CS351" s="34">
        <f t="shared" si="47"/>
        <v>0</v>
      </c>
    </row>
    <row r="352" spans="2:97" hidden="1">
      <c r="B352" s="3" t="s">
        <v>713</v>
      </c>
      <c r="C352" s="3" t="s">
        <v>714</v>
      </c>
      <c r="D352" s="3" t="s">
        <v>60</v>
      </c>
      <c r="E352" s="38"/>
      <c r="F352" s="38"/>
      <c r="G352" s="38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  <c r="AL352" s="37"/>
      <c r="AM352" s="37"/>
      <c r="AN352" s="37"/>
      <c r="AO352" s="37"/>
      <c r="AP352" s="37"/>
      <c r="AQ352" s="37"/>
      <c r="AR352" s="37"/>
      <c r="AS352" s="37"/>
      <c r="AT352" s="37"/>
      <c r="AU352" s="37"/>
      <c r="AV352" s="37"/>
      <c r="AW352" s="37"/>
      <c r="AX352" s="37"/>
      <c r="AY352" s="37"/>
      <c r="AZ352" s="37"/>
      <c r="BA352" s="37"/>
      <c r="BB352" s="37"/>
      <c r="BC352" s="37"/>
      <c r="BD352" s="37"/>
      <c r="BE352" s="37"/>
      <c r="BF352" s="37"/>
      <c r="BG352" s="37"/>
      <c r="BH352" s="37"/>
      <c r="BI352" s="37"/>
      <c r="BJ352" s="37"/>
      <c r="BK352" s="37"/>
      <c r="BL352" s="37"/>
      <c r="BM352" s="37"/>
      <c r="BN352" s="37"/>
      <c r="BO352" s="37"/>
      <c r="BP352" s="37"/>
      <c r="BQ352" s="37"/>
      <c r="BR352" s="37"/>
      <c r="BS352" s="37"/>
      <c r="BT352" s="37"/>
      <c r="BU352" s="37"/>
      <c r="BV352" s="37"/>
      <c r="BW352" s="37"/>
      <c r="BX352" s="37"/>
      <c r="BY352" s="37"/>
      <c r="BZ352" s="37"/>
      <c r="CA352" s="37"/>
      <c r="CB352" s="37"/>
      <c r="CC352" s="37"/>
      <c r="CD352" s="37"/>
      <c r="CE352" s="37"/>
      <c r="CF352" s="37"/>
      <c r="CG352" s="37"/>
      <c r="CH352" s="37"/>
      <c r="CI352" s="37"/>
      <c r="CJ352" s="37"/>
      <c r="CK352" s="33">
        <f t="shared" si="40"/>
        <v>0</v>
      </c>
      <c r="CL352" s="33">
        <f t="shared" si="40"/>
        <v>0</v>
      </c>
      <c r="CM352" s="33">
        <f t="shared" si="41"/>
        <v>0</v>
      </c>
      <c r="CN352" s="33">
        <f t="shared" si="42"/>
        <v>0</v>
      </c>
      <c r="CO352" s="33">
        <f t="shared" si="43"/>
        <v>0</v>
      </c>
      <c r="CP352" s="34">
        <f t="shared" si="44"/>
        <v>0</v>
      </c>
      <c r="CQ352" s="34">
        <f t="shared" si="45"/>
        <v>0</v>
      </c>
      <c r="CR352" s="34">
        <f t="shared" si="46"/>
        <v>0</v>
      </c>
      <c r="CS352" s="34">
        <f t="shared" si="47"/>
        <v>0</v>
      </c>
    </row>
    <row r="353" spans="1:97" hidden="1">
      <c r="B353" s="3" t="s">
        <v>715</v>
      </c>
      <c r="C353" s="3" t="s">
        <v>716</v>
      </c>
      <c r="D353" s="3" t="s">
        <v>232</v>
      </c>
      <c r="E353" s="42"/>
      <c r="G353" s="4" t="s">
        <v>14</v>
      </c>
      <c r="H353" s="43"/>
      <c r="J353" s="4" t="s">
        <v>14</v>
      </c>
      <c r="K353" s="3">
        <v>8</v>
      </c>
      <c r="M353" s="3" t="s">
        <v>12</v>
      </c>
      <c r="N353" s="3">
        <v>8</v>
      </c>
      <c r="P353" s="3" t="s">
        <v>12</v>
      </c>
      <c r="Q353" s="3">
        <v>8</v>
      </c>
      <c r="S353" s="3" t="s">
        <v>12</v>
      </c>
      <c r="T353" s="3">
        <v>8</v>
      </c>
      <c r="V353" s="3" t="s">
        <v>12</v>
      </c>
      <c r="W353" s="3">
        <v>8</v>
      </c>
      <c r="Y353" s="3" t="s">
        <v>12</v>
      </c>
      <c r="Z353" s="43"/>
      <c r="AB353" s="3" t="s">
        <v>14</v>
      </c>
      <c r="AE353" s="3" t="s">
        <v>14</v>
      </c>
      <c r="AF353" s="3">
        <v>8</v>
      </c>
      <c r="AH353" s="3" t="s">
        <v>15</v>
      </c>
      <c r="AI353" s="3">
        <v>8</v>
      </c>
      <c r="AK353" s="3" t="s">
        <v>12</v>
      </c>
      <c r="AL353" s="3">
        <v>8</v>
      </c>
      <c r="AN353" s="3" t="s">
        <v>12</v>
      </c>
      <c r="AO353" s="3">
        <v>8</v>
      </c>
      <c r="AQ353" s="3" t="s">
        <v>12</v>
      </c>
      <c r="AR353" s="3">
        <v>8</v>
      </c>
      <c r="AT353" s="3" t="s">
        <v>12</v>
      </c>
      <c r="AU353" s="43"/>
      <c r="AW353" s="3" t="s">
        <v>14</v>
      </c>
      <c r="AX353" s="43"/>
      <c r="AZ353" s="3" t="s">
        <v>14</v>
      </c>
      <c r="BA353" s="3">
        <v>8</v>
      </c>
      <c r="BC353" s="3" t="s">
        <v>12</v>
      </c>
      <c r="BD353" s="3">
        <v>8</v>
      </c>
      <c r="BF353" s="3" t="s">
        <v>12</v>
      </c>
      <c r="BG353" s="3">
        <v>8</v>
      </c>
      <c r="BI353" s="3" t="s">
        <v>12</v>
      </c>
      <c r="BJ353" s="3">
        <v>8</v>
      </c>
      <c r="BL353" s="3" t="s">
        <v>12</v>
      </c>
      <c r="BM353" s="3">
        <v>8</v>
      </c>
      <c r="BO353" s="3" t="s">
        <v>12</v>
      </c>
      <c r="BP353" s="43"/>
      <c r="BR353" s="3" t="s">
        <v>14</v>
      </c>
      <c r="BS353" s="43"/>
      <c r="BU353" s="3" t="s">
        <v>14</v>
      </c>
      <c r="BV353" s="3">
        <v>8</v>
      </c>
      <c r="BX353" s="3" t="s">
        <v>15</v>
      </c>
      <c r="BY353" s="3">
        <v>8</v>
      </c>
      <c r="CA353" s="3" t="s">
        <v>12</v>
      </c>
      <c r="CB353" s="3">
        <v>8</v>
      </c>
      <c r="CD353" s="3" t="s">
        <v>12</v>
      </c>
      <c r="CE353" s="3">
        <v>8</v>
      </c>
      <c r="CG353" s="3" t="s">
        <v>12</v>
      </c>
      <c r="CH353" s="3">
        <v>8</v>
      </c>
      <c r="CJ353" s="3" t="s">
        <v>12</v>
      </c>
      <c r="CK353" s="33">
        <f t="shared" si="40"/>
        <v>160</v>
      </c>
      <c r="CL353" s="33">
        <f t="shared" si="40"/>
        <v>0</v>
      </c>
      <c r="CM353" s="33">
        <f t="shared" si="41"/>
        <v>18</v>
      </c>
      <c r="CN353" s="33">
        <f t="shared" si="42"/>
        <v>8</v>
      </c>
      <c r="CO353" s="33">
        <f t="shared" si="43"/>
        <v>2</v>
      </c>
      <c r="CP353" s="34">
        <f t="shared" si="44"/>
        <v>0</v>
      </c>
      <c r="CQ353" s="34">
        <f t="shared" si="45"/>
        <v>0</v>
      </c>
      <c r="CR353" s="34">
        <f t="shared" si="46"/>
        <v>0</v>
      </c>
      <c r="CS353" s="34">
        <f t="shared" si="47"/>
        <v>0</v>
      </c>
    </row>
    <row r="354" spans="1:97" hidden="1">
      <c r="B354" s="3" t="s">
        <v>717</v>
      </c>
      <c r="C354" s="3" t="s">
        <v>718</v>
      </c>
      <c r="D354" s="3" t="s">
        <v>38</v>
      </c>
      <c r="E354" s="38"/>
      <c r="F354" s="38"/>
      <c r="G354" s="38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  <c r="AK354" s="37"/>
      <c r="AL354" s="37"/>
      <c r="AM354" s="37"/>
      <c r="AN354" s="37"/>
      <c r="AO354" s="37"/>
      <c r="AP354" s="37"/>
      <c r="AQ354" s="37"/>
      <c r="AR354" s="37"/>
      <c r="AS354" s="37"/>
      <c r="AT354" s="37"/>
      <c r="AU354" s="37"/>
      <c r="AV354" s="37"/>
      <c r="AW354" s="37"/>
      <c r="AX354" s="37"/>
      <c r="AY354" s="37"/>
      <c r="AZ354" s="37"/>
      <c r="BA354" s="37"/>
      <c r="BB354" s="37"/>
      <c r="BC354" s="37"/>
      <c r="BD354" s="37"/>
      <c r="BE354" s="37"/>
      <c r="BF354" s="37"/>
      <c r="BG354" s="37"/>
      <c r="BH354" s="37"/>
      <c r="BI354" s="37"/>
      <c r="BJ354" s="37"/>
      <c r="BK354" s="37"/>
      <c r="BL354" s="37"/>
      <c r="BM354" s="37"/>
      <c r="BN354" s="37"/>
      <c r="BO354" s="37"/>
      <c r="BP354" s="37"/>
      <c r="BQ354" s="37"/>
      <c r="BR354" s="37"/>
      <c r="BS354" s="37"/>
      <c r="BT354" s="37"/>
      <c r="BU354" s="37"/>
      <c r="BV354" s="37"/>
      <c r="BW354" s="37"/>
      <c r="BX354" s="37"/>
      <c r="BY354" s="37"/>
      <c r="BZ354" s="37"/>
      <c r="CA354" s="37"/>
      <c r="CB354" s="37"/>
      <c r="CC354" s="37"/>
      <c r="CD354" s="37"/>
      <c r="CE354" s="37"/>
      <c r="CF354" s="37"/>
      <c r="CG354" s="37"/>
      <c r="CH354" s="37"/>
      <c r="CI354" s="37"/>
      <c r="CJ354" s="37"/>
      <c r="CK354" s="33">
        <f t="shared" si="40"/>
        <v>0</v>
      </c>
      <c r="CL354" s="33">
        <f t="shared" si="40"/>
        <v>0</v>
      </c>
      <c r="CM354" s="33">
        <f t="shared" si="41"/>
        <v>0</v>
      </c>
      <c r="CN354" s="33">
        <f t="shared" si="42"/>
        <v>0</v>
      </c>
      <c r="CO354" s="33">
        <f t="shared" si="43"/>
        <v>0</v>
      </c>
      <c r="CP354" s="34">
        <f t="shared" si="44"/>
        <v>0</v>
      </c>
      <c r="CQ354" s="34">
        <f t="shared" si="45"/>
        <v>0</v>
      </c>
      <c r="CR354" s="34">
        <f t="shared" si="46"/>
        <v>0</v>
      </c>
      <c r="CS354" s="34">
        <f t="shared" si="47"/>
        <v>0</v>
      </c>
    </row>
    <row r="355" spans="1:97" hidden="1">
      <c r="B355" s="3" t="s">
        <v>719</v>
      </c>
      <c r="C355" s="3" t="s">
        <v>720</v>
      </c>
      <c r="D355" s="3" t="s">
        <v>183</v>
      </c>
      <c r="E355" s="38"/>
      <c r="F355" s="38"/>
      <c r="G355" s="38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  <c r="AK355" s="37"/>
      <c r="AL355" s="37"/>
      <c r="AM355" s="37"/>
      <c r="AN355" s="37"/>
      <c r="AO355" s="37"/>
      <c r="AP355" s="37"/>
      <c r="AQ355" s="37"/>
      <c r="AR355" s="37"/>
      <c r="AS355" s="37"/>
      <c r="AT355" s="37"/>
      <c r="AU355" s="37"/>
      <c r="AV355" s="37"/>
      <c r="AW355" s="37"/>
      <c r="AX355" s="37"/>
      <c r="AY355" s="37"/>
      <c r="AZ355" s="37"/>
      <c r="BA355" s="37"/>
      <c r="BB355" s="37"/>
      <c r="BC355" s="37"/>
      <c r="BD355" s="37"/>
      <c r="BE355" s="37"/>
      <c r="BF355" s="37"/>
      <c r="BG355" s="37"/>
      <c r="BH355" s="37"/>
      <c r="BI355" s="37"/>
      <c r="BJ355" s="37"/>
      <c r="BK355" s="37"/>
      <c r="BL355" s="37"/>
      <c r="BM355" s="37"/>
      <c r="BN355" s="37"/>
      <c r="BO355" s="37"/>
      <c r="BP355" s="37"/>
      <c r="BQ355" s="37"/>
      <c r="BR355" s="37"/>
      <c r="BS355" s="37"/>
      <c r="BT355" s="37"/>
      <c r="BU355" s="37"/>
      <c r="BV355" s="37"/>
      <c r="BW355" s="37"/>
      <c r="BX355" s="37"/>
      <c r="BY355" s="37"/>
      <c r="BZ355" s="37"/>
      <c r="CA355" s="37"/>
      <c r="CB355" s="37"/>
      <c r="CC355" s="37"/>
      <c r="CD355" s="37"/>
      <c r="CE355" s="37"/>
      <c r="CF355" s="37"/>
      <c r="CG355" s="37"/>
      <c r="CH355" s="37"/>
      <c r="CI355" s="37"/>
      <c r="CJ355" s="37"/>
      <c r="CK355" s="33">
        <f t="shared" si="40"/>
        <v>0</v>
      </c>
      <c r="CL355" s="33">
        <f t="shared" si="40"/>
        <v>0</v>
      </c>
      <c r="CM355" s="33">
        <f t="shared" si="41"/>
        <v>0</v>
      </c>
      <c r="CN355" s="33">
        <f t="shared" si="42"/>
        <v>0</v>
      </c>
      <c r="CO355" s="33">
        <f t="shared" si="43"/>
        <v>0</v>
      </c>
      <c r="CP355" s="34">
        <f t="shared" si="44"/>
        <v>0</v>
      </c>
      <c r="CQ355" s="34">
        <f t="shared" si="45"/>
        <v>0</v>
      </c>
      <c r="CR355" s="34">
        <f t="shared" si="46"/>
        <v>0</v>
      </c>
      <c r="CS355" s="34">
        <f t="shared" si="47"/>
        <v>0</v>
      </c>
    </row>
    <row r="356" spans="1:97" hidden="1">
      <c r="B356" s="3" t="s">
        <v>721</v>
      </c>
      <c r="C356" s="3" t="s">
        <v>722</v>
      </c>
      <c r="D356" s="3" t="s">
        <v>38</v>
      </c>
      <c r="E356" s="38"/>
      <c r="F356" s="38"/>
      <c r="G356" s="38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37"/>
      <c r="AO356" s="37"/>
      <c r="AP356" s="37"/>
      <c r="AQ356" s="37"/>
      <c r="AR356" s="37"/>
      <c r="AS356" s="37"/>
      <c r="AT356" s="37"/>
      <c r="AU356" s="37"/>
      <c r="AV356" s="37"/>
      <c r="AW356" s="37"/>
      <c r="AX356" s="37"/>
      <c r="AY356" s="37"/>
      <c r="AZ356" s="37"/>
      <c r="BA356" s="37"/>
      <c r="BB356" s="37"/>
      <c r="BC356" s="37"/>
      <c r="BD356" s="37"/>
      <c r="BE356" s="37"/>
      <c r="BF356" s="37"/>
      <c r="BG356" s="37"/>
      <c r="BH356" s="37"/>
      <c r="BI356" s="37"/>
      <c r="BJ356" s="37"/>
      <c r="BK356" s="37"/>
      <c r="BL356" s="37"/>
      <c r="BM356" s="37"/>
      <c r="BN356" s="37"/>
      <c r="BO356" s="37"/>
      <c r="BP356" s="37"/>
      <c r="BQ356" s="37"/>
      <c r="BR356" s="37"/>
      <c r="BS356" s="37"/>
      <c r="BT356" s="37"/>
      <c r="BU356" s="37"/>
      <c r="BV356" s="37"/>
      <c r="BW356" s="37"/>
      <c r="BX356" s="37"/>
      <c r="BY356" s="37"/>
      <c r="BZ356" s="37"/>
      <c r="CA356" s="37"/>
      <c r="CB356" s="37"/>
      <c r="CC356" s="37"/>
      <c r="CD356" s="37"/>
      <c r="CE356" s="37"/>
      <c r="CF356" s="37"/>
      <c r="CG356" s="37"/>
      <c r="CH356" s="37"/>
      <c r="CI356" s="37"/>
      <c r="CJ356" s="37"/>
      <c r="CK356" s="33">
        <f t="shared" si="40"/>
        <v>0</v>
      </c>
      <c r="CL356" s="33">
        <f t="shared" si="40"/>
        <v>0</v>
      </c>
      <c r="CM356" s="33">
        <f t="shared" si="41"/>
        <v>0</v>
      </c>
      <c r="CN356" s="33">
        <f t="shared" si="42"/>
        <v>0</v>
      </c>
      <c r="CO356" s="33">
        <f t="shared" si="43"/>
        <v>0</v>
      </c>
      <c r="CP356" s="34">
        <f t="shared" si="44"/>
        <v>0</v>
      </c>
      <c r="CQ356" s="34">
        <f t="shared" si="45"/>
        <v>0</v>
      </c>
      <c r="CR356" s="34">
        <f t="shared" si="46"/>
        <v>0</v>
      </c>
      <c r="CS356" s="34">
        <f t="shared" si="47"/>
        <v>0</v>
      </c>
    </row>
    <row r="357" spans="1:97" hidden="1">
      <c r="B357" s="3" t="s">
        <v>723</v>
      </c>
      <c r="C357" s="3" t="s">
        <v>724</v>
      </c>
      <c r="D357" s="3" t="s">
        <v>232</v>
      </c>
      <c r="E357" s="42"/>
      <c r="G357" s="4" t="s">
        <v>14</v>
      </c>
      <c r="H357" s="43"/>
      <c r="J357" s="4" t="s">
        <v>14</v>
      </c>
      <c r="K357" s="3">
        <v>8</v>
      </c>
      <c r="M357" s="3" t="s">
        <v>12</v>
      </c>
      <c r="N357" s="3">
        <v>8</v>
      </c>
      <c r="P357" s="3" t="s">
        <v>12</v>
      </c>
      <c r="Q357" s="3">
        <v>8</v>
      </c>
      <c r="S357" s="3" t="s">
        <v>12</v>
      </c>
      <c r="T357" s="3">
        <v>8</v>
      </c>
      <c r="V357" s="3" t="s">
        <v>12</v>
      </c>
      <c r="W357" s="3">
        <v>8</v>
      </c>
      <c r="Y357" s="3" t="s">
        <v>12</v>
      </c>
      <c r="Z357" s="43"/>
      <c r="AB357" s="3" t="s">
        <v>14</v>
      </c>
      <c r="AE357" s="3" t="s">
        <v>14</v>
      </c>
      <c r="AF357" s="3">
        <v>8</v>
      </c>
      <c r="AH357" s="3" t="s">
        <v>15</v>
      </c>
      <c r="AI357" s="3">
        <v>8</v>
      </c>
      <c r="AK357" s="3" t="s">
        <v>12</v>
      </c>
      <c r="AL357" s="3">
        <v>8</v>
      </c>
      <c r="AN357" s="3" t="s">
        <v>12</v>
      </c>
      <c r="AO357" s="3">
        <v>8</v>
      </c>
      <c r="AQ357" s="3" t="s">
        <v>12</v>
      </c>
      <c r="AR357" s="3">
        <v>8</v>
      </c>
      <c r="AT357" s="3" t="s">
        <v>12</v>
      </c>
      <c r="AU357" s="43"/>
      <c r="AW357" s="3" t="s">
        <v>14</v>
      </c>
      <c r="AX357" s="43"/>
      <c r="AZ357" s="3" t="s">
        <v>14</v>
      </c>
      <c r="BA357" s="3">
        <v>8</v>
      </c>
      <c r="BC357" s="3" t="s">
        <v>12</v>
      </c>
      <c r="BD357" s="3">
        <v>8</v>
      </c>
      <c r="BF357" s="3" t="s">
        <v>12</v>
      </c>
      <c r="BG357" s="3">
        <v>8</v>
      </c>
      <c r="BI357" s="3" t="s">
        <v>12</v>
      </c>
      <c r="BJ357" s="3">
        <v>8</v>
      </c>
      <c r="BL357" s="3" t="s">
        <v>12</v>
      </c>
      <c r="BM357" s="3">
        <v>8</v>
      </c>
      <c r="BO357" s="3" t="s">
        <v>12</v>
      </c>
      <c r="BP357" s="43"/>
      <c r="BR357" s="3" t="s">
        <v>14</v>
      </c>
      <c r="BS357" s="43"/>
      <c r="BU357" s="3" t="s">
        <v>14</v>
      </c>
      <c r="BV357" s="3">
        <v>8</v>
      </c>
      <c r="BX357" s="3" t="s">
        <v>15</v>
      </c>
      <c r="BY357" s="3">
        <v>8</v>
      </c>
      <c r="CA357" s="3" t="s">
        <v>12</v>
      </c>
      <c r="CB357" s="3">
        <v>8</v>
      </c>
      <c r="CD357" s="3" t="s">
        <v>12</v>
      </c>
      <c r="CE357" s="3">
        <v>8</v>
      </c>
      <c r="CG357" s="3" t="s">
        <v>12</v>
      </c>
      <c r="CH357" s="3">
        <v>8</v>
      </c>
      <c r="CJ357" s="3" t="s">
        <v>12</v>
      </c>
      <c r="CK357" s="33">
        <f t="shared" si="40"/>
        <v>160</v>
      </c>
      <c r="CL357" s="33">
        <f t="shared" si="40"/>
        <v>0</v>
      </c>
      <c r="CM357" s="33">
        <f t="shared" si="41"/>
        <v>18</v>
      </c>
      <c r="CN357" s="33">
        <f t="shared" si="42"/>
        <v>8</v>
      </c>
      <c r="CO357" s="33">
        <f t="shared" si="43"/>
        <v>2</v>
      </c>
      <c r="CP357" s="34">
        <f t="shared" si="44"/>
        <v>0</v>
      </c>
      <c r="CQ357" s="34">
        <f t="shared" si="45"/>
        <v>0</v>
      </c>
      <c r="CR357" s="34">
        <f t="shared" si="46"/>
        <v>0</v>
      </c>
      <c r="CS357" s="34">
        <f t="shared" si="47"/>
        <v>0</v>
      </c>
    </row>
    <row r="358" spans="1:97" hidden="1">
      <c r="B358" s="3" t="s">
        <v>725</v>
      </c>
      <c r="C358" s="3" t="s">
        <v>726</v>
      </c>
      <c r="D358" s="3" t="s">
        <v>38</v>
      </c>
      <c r="E358" s="38"/>
      <c r="F358" s="38"/>
      <c r="G358" s="38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  <c r="AK358" s="37"/>
      <c r="AL358" s="37"/>
      <c r="AM358" s="37"/>
      <c r="AN358" s="37"/>
      <c r="AO358" s="37"/>
      <c r="AP358" s="37"/>
      <c r="AQ358" s="37"/>
      <c r="AR358" s="37"/>
      <c r="AS358" s="37"/>
      <c r="AT358" s="37"/>
      <c r="AU358" s="37"/>
      <c r="AV358" s="37"/>
      <c r="AW358" s="37"/>
      <c r="AX358" s="37"/>
      <c r="AY358" s="37"/>
      <c r="AZ358" s="37"/>
      <c r="BA358" s="37"/>
      <c r="BB358" s="37"/>
      <c r="BC358" s="37"/>
      <c r="BD358" s="37"/>
      <c r="BE358" s="37"/>
      <c r="BF358" s="37"/>
      <c r="BG358" s="37"/>
      <c r="BH358" s="37"/>
      <c r="BI358" s="37"/>
      <c r="BJ358" s="37"/>
      <c r="BK358" s="37"/>
      <c r="BL358" s="37"/>
      <c r="BM358" s="37"/>
      <c r="BN358" s="37"/>
      <c r="BO358" s="37"/>
      <c r="BP358" s="37"/>
      <c r="BQ358" s="37"/>
      <c r="BR358" s="37"/>
      <c r="BS358" s="37"/>
      <c r="BT358" s="37"/>
      <c r="BU358" s="37"/>
      <c r="BV358" s="37"/>
      <c r="BW358" s="37"/>
      <c r="BX358" s="37"/>
      <c r="BY358" s="37"/>
      <c r="BZ358" s="37"/>
      <c r="CA358" s="37"/>
      <c r="CB358" s="37"/>
      <c r="CC358" s="37"/>
      <c r="CD358" s="37"/>
      <c r="CE358" s="37"/>
      <c r="CF358" s="37"/>
      <c r="CG358" s="37"/>
      <c r="CH358" s="37"/>
      <c r="CI358" s="37"/>
      <c r="CJ358" s="37"/>
      <c r="CK358" s="33">
        <f t="shared" si="40"/>
        <v>0</v>
      </c>
      <c r="CL358" s="33">
        <f t="shared" si="40"/>
        <v>0</v>
      </c>
      <c r="CM358" s="33">
        <f t="shared" si="41"/>
        <v>0</v>
      </c>
      <c r="CN358" s="33">
        <f t="shared" si="42"/>
        <v>0</v>
      </c>
      <c r="CO358" s="33">
        <f t="shared" si="43"/>
        <v>0</v>
      </c>
      <c r="CP358" s="34">
        <f t="shared" si="44"/>
        <v>0</v>
      </c>
      <c r="CQ358" s="34">
        <f t="shared" si="45"/>
        <v>0</v>
      </c>
      <c r="CR358" s="34">
        <f t="shared" si="46"/>
        <v>0</v>
      </c>
      <c r="CS358" s="34">
        <f t="shared" si="47"/>
        <v>0</v>
      </c>
    </row>
    <row r="359" spans="1:97" hidden="1">
      <c r="B359" s="3" t="s">
        <v>727</v>
      </c>
      <c r="C359" s="3" t="s">
        <v>728</v>
      </c>
      <c r="D359" s="3" t="s">
        <v>183</v>
      </c>
      <c r="E359" s="38"/>
      <c r="F359" s="38"/>
      <c r="G359" s="38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  <c r="AK359" s="37"/>
      <c r="AL359" s="37"/>
      <c r="AM359" s="37"/>
      <c r="AN359" s="37"/>
      <c r="AO359" s="37"/>
      <c r="AP359" s="37"/>
      <c r="AQ359" s="37"/>
      <c r="AR359" s="37"/>
      <c r="AS359" s="37"/>
      <c r="AT359" s="37"/>
      <c r="AU359" s="37"/>
      <c r="AV359" s="37"/>
      <c r="AW359" s="37"/>
      <c r="AX359" s="37"/>
      <c r="AY359" s="37"/>
      <c r="AZ359" s="37"/>
      <c r="BA359" s="37"/>
      <c r="BB359" s="37"/>
      <c r="BC359" s="37"/>
      <c r="BD359" s="37"/>
      <c r="BE359" s="37"/>
      <c r="BF359" s="37"/>
      <c r="BG359" s="37"/>
      <c r="BH359" s="37"/>
      <c r="BI359" s="37"/>
      <c r="BJ359" s="37"/>
      <c r="BK359" s="37"/>
      <c r="BL359" s="37"/>
      <c r="BM359" s="37"/>
      <c r="BN359" s="37"/>
      <c r="BO359" s="37"/>
      <c r="BP359" s="37"/>
      <c r="BQ359" s="37"/>
      <c r="BR359" s="37"/>
      <c r="BS359" s="37"/>
      <c r="BT359" s="37"/>
      <c r="BU359" s="37"/>
      <c r="BV359" s="37"/>
      <c r="BW359" s="37"/>
      <c r="BX359" s="37"/>
      <c r="BY359" s="37"/>
      <c r="BZ359" s="37"/>
      <c r="CA359" s="37"/>
      <c r="CB359" s="37"/>
      <c r="CC359" s="37"/>
      <c r="CD359" s="37"/>
      <c r="CE359" s="37"/>
      <c r="CF359" s="37"/>
      <c r="CG359" s="37"/>
      <c r="CH359" s="37"/>
      <c r="CI359" s="37"/>
      <c r="CJ359" s="37"/>
      <c r="CK359" s="33">
        <f t="shared" si="40"/>
        <v>0</v>
      </c>
      <c r="CL359" s="33">
        <f t="shared" si="40"/>
        <v>0</v>
      </c>
      <c r="CM359" s="33">
        <f t="shared" si="41"/>
        <v>0</v>
      </c>
      <c r="CN359" s="33">
        <f t="shared" si="42"/>
        <v>0</v>
      </c>
      <c r="CO359" s="33">
        <f t="shared" si="43"/>
        <v>0</v>
      </c>
      <c r="CP359" s="34">
        <f t="shared" si="44"/>
        <v>0</v>
      </c>
      <c r="CQ359" s="34">
        <f t="shared" si="45"/>
        <v>0</v>
      </c>
      <c r="CR359" s="34">
        <f t="shared" si="46"/>
        <v>0</v>
      </c>
      <c r="CS359" s="34">
        <f t="shared" si="47"/>
        <v>0</v>
      </c>
    </row>
    <row r="360" spans="1:97" hidden="1">
      <c r="B360" s="3" t="s">
        <v>729</v>
      </c>
      <c r="C360" s="3" t="s">
        <v>730</v>
      </c>
      <c r="D360" s="3" t="s">
        <v>201</v>
      </c>
      <c r="E360" s="38"/>
      <c r="F360" s="38"/>
      <c r="G360" s="38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  <c r="AL360" s="37"/>
      <c r="AM360" s="37"/>
      <c r="AN360" s="37"/>
      <c r="AO360" s="37"/>
      <c r="AP360" s="37"/>
      <c r="AQ360" s="37"/>
      <c r="AR360" s="37"/>
      <c r="AS360" s="37"/>
      <c r="AT360" s="37"/>
      <c r="AU360" s="37"/>
      <c r="AV360" s="37"/>
      <c r="AW360" s="37"/>
      <c r="AX360" s="37"/>
      <c r="AY360" s="37"/>
      <c r="AZ360" s="37"/>
      <c r="BA360" s="37"/>
      <c r="BB360" s="37"/>
      <c r="BC360" s="37"/>
      <c r="BD360" s="37"/>
      <c r="BE360" s="37"/>
      <c r="BF360" s="37"/>
      <c r="BG360" s="37"/>
      <c r="BH360" s="37"/>
      <c r="BI360" s="37"/>
      <c r="BJ360" s="37"/>
      <c r="BK360" s="37"/>
      <c r="BL360" s="37"/>
      <c r="BM360" s="37"/>
      <c r="BN360" s="37"/>
      <c r="BO360" s="37"/>
      <c r="BP360" s="37"/>
      <c r="BQ360" s="37"/>
      <c r="BR360" s="37"/>
      <c r="BS360" s="37"/>
      <c r="BT360" s="37"/>
      <c r="BU360" s="37"/>
      <c r="BV360" s="37"/>
      <c r="BW360" s="37"/>
      <c r="BX360" s="37"/>
      <c r="BY360" s="37"/>
      <c r="BZ360" s="37"/>
      <c r="CA360" s="37"/>
      <c r="CB360" s="37"/>
      <c r="CC360" s="37"/>
      <c r="CD360" s="37"/>
      <c r="CE360" s="37"/>
      <c r="CF360" s="37"/>
      <c r="CG360" s="37"/>
      <c r="CH360" s="37"/>
      <c r="CI360" s="37"/>
      <c r="CJ360" s="37"/>
      <c r="CK360" s="33">
        <f t="shared" si="40"/>
        <v>0</v>
      </c>
      <c r="CL360" s="33">
        <f t="shared" si="40"/>
        <v>0</v>
      </c>
      <c r="CM360" s="33">
        <f t="shared" si="41"/>
        <v>0</v>
      </c>
      <c r="CN360" s="33">
        <f t="shared" si="42"/>
        <v>0</v>
      </c>
      <c r="CO360" s="33">
        <f t="shared" si="43"/>
        <v>0</v>
      </c>
      <c r="CP360" s="34">
        <f t="shared" si="44"/>
        <v>0</v>
      </c>
      <c r="CQ360" s="34">
        <f t="shared" si="45"/>
        <v>0</v>
      </c>
      <c r="CR360" s="34">
        <f t="shared" si="46"/>
        <v>0</v>
      </c>
      <c r="CS360" s="34">
        <f t="shared" si="47"/>
        <v>0</v>
      </c>
    </row>
    <row r="361" spans="1:97" hidden="1">
      <c r="B361" s="3" t="s">
        <v>731</v>
      </c>
      <c r="C361" s="3" t="s">
        <v>732</v>
      </c>
      <c r="D361" s="3" t="s">
        <v>38</v>
      </c>
      <c r="E361" s="38"/>
      <c r="F361" s="38"/>
      <c r="G361" s="38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7"/>
      <c r="AO361" s="37"/>
      <c r="AP361" s="37"/>
      <c r="AQ361" s="37"/>
      <c r="AR361" s="37"/>
      <c r="AS361" s="37"/>
      <c r="AT361" s="37"/>
      <c r="AU361" s="37"/>
      <c r="AV361" s="37"/>
      <c r="AW361" s="37"/>
      <c r="AX361" s="37"/>
      <c r="AY361" s="37"/>
      <c r="AZ361" s="37"/>
      <c r="BA361" s="37"/>
      <c r="BB361" s="37"/>
      <c r="BC361" s="37"/>
      <c r="BD361" s="37"/>
      <c r="BE361" s="37"/>
      <c r="BF361" s="37"/>
      <c r="BG361" s="37"/>
      <c r="BH361" s="37"/>
      <c r="BI361" s="37"/>
      <c r="BJ361" s="37"/>
      <c r="BK361" s="37"/>
      <c r="BL361" s="37"/>
      <c r="BM361" s="37"/>
      <c r="BN361" s="37"/>
      <c r="BO361" s="37"/>
      <c r="BP361" s="37"/>
      <c r="BQ361" s="37"/>
      <c r="BR361" s="37"/>
      <c r="BS361" s="37"/>
      <c r="BT361" s="37"/>
      <c r="BU361" s="37"/>
      <c r="BV361" s="37"/>
      <c r="BW361" s="37"/>
      <c r="BX361" s="37"/>
      <c r="BY361" s="37"/>
      <c r="BZ361" s="37"/>
      <c r="CA361" s="37"/>
      <c r="CB361" s="37"/>
      <c r="CC361" s="37"/>
      <c r="CD361" s="37"/>
      <c r="CE361" s="37"/>
      <c r="CF361" s="37"/>
      <c r="CG361" s="37"/>
      <c r="CH361" s="37"/>
      <c r="CI361" s="37"/>
      <c r="CJ361" s="37"/>
      <c r="CK361" s="33">
        <f t="shared" si="40"/>
        <v>0</v>
      </c>
      <c r="CL361" s="33">
        <f t="shared" si="40"/>
        <v>0</v>
      </c>
      <c r="CM361" s="33">
        <f t="shared" si="41"/>
        <v>0</v>
      </c>
      <c r="CN361" s="33">
        <f t="shared" si="42"/>
        <v>0</v>
      </c>
      <c r="CO361" s="33">
        <f t="shared" si="43"/>
        <v>0</v>
      </c>
      <c r="CP361" s="34">
        <f t="shared" si="44"/>
        <v>0</v>
      </c>
      <c r="CQ361" s="34">
        <f t="shared" si="45"/>
        <v>0</v>
      </c>
      <c r="CR361" s="34">
        <f t="shared" si="46"/>
        <v>0</v>
      </c>
      <c r="CS361" s="34">
        <f t="shared" si="47"/>
        <v>0</v>
      </c>
    </row>
    <row r="362" spans="1:97" s="37" customFormat="1">
      <c r="E362" s="38"/>
      <c r="F362" s="38"/>
      <c r="G362" s="38"/>
      <c r="CK362" s="51"/>
      <c r="CL362" s="51"/>
      <c r="CM362" s="51"/>
      <c r="CN362" s="51"/>
      <c r="CO362" s="51"/>
      <c r="CP362" s="52"/>
      <c r="CQ362" s="52"/>
      <c r="CR362" s="52"/>
      <c r="CS362" s="52"/>
    </row>
    <row r="363" spans="1:97" s="39" customFormat="1">
      <c r="A363" s="53"/>
      <c r="B363" s="3"/>
      <c r="C363" s="4"/>
      <c r="D363" s="4"/>
      <c r="E363" s="4"/>
      <c r="F363" s="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  <c r="AA363" s="54"/>
      <c r="AB363" s="54"/>
      <c r="AC363" s="54"/>
      <c r="AD363" s="54"/>
      <c r="AE363" s="54"/>
      <c r="AF363" s="54"/>
      <c r="AG363" s="54"/>
      <c r="AH363" s="54"/>
      <c r="AI363" s="54"/>
      <c r="AJ363" s="54"/>
      <c r="AK363" s="54"/>
      <c r="AL363" s="54"/>
      <c r="AM363" s="54"/>
      <c r="AN363" s="54"/>
      <c r="AO363" s="54"/>
      <c r="CP363" s="55"/>
      <c r="CQ363" s="55"/>
      <c r="CR363" s="55"/>
      <c r="CS363" s="55"/>
    </row>
    <row r="364" spans="1:97">
      <c r="A364" s="56"/>
      <c r="B364" s="16" t="s">
        <v>17</v>
      </c>
      <c r="C364" s="16" t="s">
        <v>18</v>
      </c>
      <c r="D364" s="16" t="s">
        <v>19</v>
      </c>
      <c r="E364" s="16" t="s">
        <v>20</v>
      </c>
      <c r="F364" s="16" t="s">
        <v>21</v>
      </c>
      <c r="G364" s="16" t="s">
        <v>22</v>
      </c>
      <c r="H364" s="16" t="s">
        <v>16</v>
      </c>
      <c r="L364" s="4"/>
      <c r="M364" s="4"/>
      <c r="N364" s="8"/>
      <c r="S364" s="4"/>
      <c r="T364" s="4"/>
      <c r="U364" s="8"/>
      <c r="Z364" s="4"/>
      <c r="AA364" s="4"/>
      <c r="AB364" s="8"/>
      <c r="AG364" s="4"/>
      <c r="AH364" s="4"/>
      <c r="AI364" s="8"/>
    </row>
    <row r="365" spans="1:97" ht="15">
      <c r="A365" s="57">
        <v>1</v>
      </c>
      <c r="B365" s="58" t="s">
        <v>733</v>
      </c>
      <c r="C365" s="58" t="s">
        <v>733</v>
      </c>
      <c r="D365" s="58" t="s">
        <v>733</v>
      </c>
      <c r="E365" s="58" t="s">
        <v>733</v>
      </c>
      <c r="F365" s="58" t="s">
        <v>733</v>
      </c>
      <c r="G365" s="58" t="s">
        <v>733</v>
      </c>
      <c r="H365" s="58" t="s">
        <v>733</v>
      </c>
      <c r="I365" s="58" t="s">
        <v>734</v>
      </c>
      <c r="K365" s="3" t="s">
        <v>735</v>
      </c>
    </row>
    <row r="366" spans="1:97" ht="15">
      <c r="A366" s="57">
        <v>2</v>
      </c>
      <c r="B366" s="58" t="s">
        <v>734</v>
      </c>
      <c r="C366" s="58" t="s">
        <v>734</v>
      </c>
      <c r="D366" s="58" t="s">
        <v>733</v>
      </c>
      <c r="E366" s="58" t="s">
        <v>733</v>
      </c>
      <c r="F366" s="58" t="s">
        <v>733</v>
      </c>
      <c r="G366" s="58" t="s">
        <v>733</v>
      </c>
      <c r="H366" s="58" t="s">
        <v>734</v>
      </c>
      <c r="I366" s="58" t="s">
        <v>733</v>
      </c>
    </row>
    <row r="367" spans="1:97" ht="15">
      <c r="A367" s="57">
        <v>3</v>
      </c>
      <c r="B367" s="58" t="s">
        <v>733</v>
      </c>
      <c r="C367" s="58" t="s">
        <v>734</v>
      </c>
      <c r="D367" s="58" t="s">
        <v>733</v>
      </c>
      <c r="E367" s="58" t="s">
        <v>733</v>
      </c>
      <c r="F367" s="58" t="s">
        <v>733</v>
      </c>
      <c r="G367" s="58" t="s">
        <v>733</v>
      </c>
      <c r="H367" s="58" t="s">
        <v>733</v>
      </c>
    </row>
    <row r="368" spans="1:97" ht="15">
      <c r="A368" s="57">
        <v>4</v>
      </c>
      <c r="B368" s="58" t="s">
        <v>733</v>
      </c>
      <c r="C368" s="58" t="s">
        <v>734</v>
      </c>
      <c r="D368" s="58" t="s">
        <v>733</v>
      </c>
      <c r="E368" s="58" t="s">
        <v>733</v>
      </c>
      <c r="F368" s="58" t="s">
        <v>733</v>
      </c>
      <c r="G368" s="58" t="s">
        <v>733</v>
      </c>
      <c r="H368" s="58" t="s">
        <v>733</v>
      </c>
    </row>
    <row r="369" spans="1:8" ht="15">
      <c r="A369" s="57">
        <v>5</v>
      </c>
      <c r="B369" s="58" t="s">
        <v>733</v>
      </c>
      <c r="C369" s="58" t="s">
        <v>734</v>
      </c>
      <c r="D369" s="58" t="s">
        <v>733</v>
      </c>
      <c r="E369" s="58" t="s">
        <v>733</v>
      </c>
      <c r="F369" s="58" t="s">
        <v>733</v>
      </c>
      <c r="G369" s="58" t="s">
        <v>733</v>
      </c>
      <c r="H369" s="58" t="s">
        <v>733</v>
      </c>
    </row>
    <row r="370" spans="1:8" ht="15">
      <c r="A370" s="57">
        <v>6</v>
      </c>
      <c r="B370" s="58" t="s">
        <v>733</v>
      </c>
      <c r="C370" s="58" t="s">
        <v>734</v>
      </c>
      <c r="D370" s="58" t="s">
        <v>733</v>
      </c>
      <c r="E370" s="58" t="s">
        <v>733</v>
      </c>
      <c r="F370" s="58" t="s">
        <v>733</v>
      </c>
      <c r="G370" s="58" t="s">
        <v>733</v>
      </c>
      <c r="H370" s="58" t="s">
        <v>733</v>
      </c>
    </row>
    <row r="371" spans="1:8" ht="15">
      <c r="A371" s="57">
        <v>7</v>
      </c>
      <c r="B371" s="58" t="s">
        <v>733</v>
      </c>
      <c r="C371" s="58" t="s">
        <v>734</v>
      </c>
      <c r="D371" s="58" t="s">
        <v>733</v>
      </c>
      <c r="E371" s="58" t="s">
        <v>733</v>
      </c>
      <c r="F371" s="58" t="s">
        <v>733</v>
      </c>
      <c r="G371" s="58" t="s">
        <v>733</v>
      </c>
      <c r="H371" s="58" t="s">
        <v>733</v>
      </c>
    </row>
    <row r="372" spans="1:8" ht="15">
      <c r="A372" s="57">
        <v>8</v>
      </c>
      <c r="B372" s="58" t="s">
        <v>733</v>
      </c>
      <c r="C372" s="58" t="s">
        <v>734</v>
      </c>
      <c r="D372" s="58" t="s">
        <v>733</v>
      </c>
      <c r="E372" s="58" t="s">
        <v>733</v>
      </c>
      <c r="F372" s="58" t="s">
        <v>733</v>
      </c>
      <c r="G372" s="58" t="s">
        <v>733</v>
      </c>
      <c r="H372" s="58" t="s">
        <v>733</v>
      </c>
    </row>
    <row r="373" spans="1:8" ht="15">
      <c r="A373" s="57"/>
      <c r="B373" s="58" t="s">
        <v>733</v>
      </c>
      <c r="C373" s="58" t="s">
        <v>734</v>
      </c>
      <c r="D373" s="58" t="s">
        <v>733</v>
      </c>
      <c r="E373" s="58" t="s">
        <v>733</v>
      </c>
      <c r="F373" s="58" t="s">
        <v>733</v>
      </c>
      <c r="G373" s="58" t="s">
        <v>733</v>
      </c>
      <c r="H373" s="58" t="s">
        <v>733</v>
      </c>
    </row>
    <row r="374" spans="1:8" ht="15">
      <c r="A374" s="57"/>
      <c r="B374" s="58" t="s">
        <v>733</v>
      </c>
      <c r="C374" s="58" t="s">
        <v>734</v>
      </c>
      <c r="D374" s="58" t="s">
        <v>733</v>
      </c>
      <c r="E374" s="58" t="s">
        <v>733</v>
      </c>
      <c r="F374" s="58" t="s">
        <v>733</v>
      </c>
      <c r="G374" s="58" t="s">
        <v>733</v>
      </c>
      <c r="H374" s="58" t="s">
        <v>733</v>
      </c>
    </row>
    <row r="375" spans="1:8" ht="15">
      <c r="A375" s="57"/>
      <c r="B375" s="58" t="s">
        <v>733</v>
      </c>
      <c r="C375" s="58" t="s">
        <v>734</v>
      </c>
      <c r="D375" s="58" t="s">
        <v>733</v>
      </c>
      <c r="E375" s="58" t="s">
        <v>733</v>
      </c>
      <c r="F375" s="58" t="s">
        <v>733</v>
      </c>
      <c r="G375" s="58" t="s">
        <v>733</v>
      </c>
      <c r="H375" s="58" t="s">
        <v>733</v>
      </c>
    </row>
    <row r="376" spans="1:8" ht="15">
      <c r="A376" s="57"/>
      <c r="B376" s="58" t="s">
        <v>733</v>
      </c>
      <c r="C376" s="58" t="s">
        <v>734</v>
      </c>
      <c r="D376" s="58" t="s">
        <v>733</v>
      </c>
      <c r="E376" s="58" t="s">
        <v>733</v>
      </c>
      <c r="F376" s="58" t="s">
        <v>733</v>
      </c>
      <c r="G376" s="58" t="s">
        <v>733</v>
      </c>
      <c r="H376" s="58" t="s">
        <v>733</v>
      </c>
    </row>
    <row r="377" spans="1:8" ht="15">
      <c r="A377" s="57"/>
      <c r="B377" s="58" t="s">
        <v>733</v>
      </c>
      <c r="C377" s="58" t="s">
        <v>734</v>
      </c>
      <c r="D377" s="58" t="s">
        <v>733</v>
      </c>
      <c r="E377" s="58" t="s">
        <v>733</v>
      </c>
      <c r="F377" s="58" t="s">
        <v>733</v>
      </c>
      <c r="G377" s="58" t="s">
        <v>733</v>
      </c>
      <c r="H377" s="58" t="s">
        <v>733</v>
      </c>
    </row>
    <row r="378" spans="1:8" ht="15">
      <c r="A378" s="57"/>
      <c r="B378" s="58" t="s">
        <v>733</v>
      </c>
      <c r="C378" s="58" t="s">
        <v>734</v>
      </c>
      <c r="D378" s="58" t="s">
        <v>733</v>
      </c>
      <c r="E378" s="58" t="s">
        <v>733</v>
      </c>
      <c r="F378" s="58" t="s">
        <v>733</v>
      </c>
      <c r="G378" s="58" t="s">
        <v>733</v>
      </c>
      <c r="H378" s="58" t="s">
        <v>733</v>
      </c>
    </row>
    <row r="379" spans="1:8">
      <c r="A379" s="59"/>
    </row>
    <row r="380" spans="1:8">
      <c r="A380" s="59"/>
      <c r="B380" s="4"/>
    </row>
    <row r="381" spans="1:8">
      <c r="A381" s="59"/>
      <c r="B381" s="4"/>
    </row>
    <row r="382" spans="1:8">
      <c r="A382" s="59"/>
      <c r="B382" s="4"/>
    </row>
    <row r="383" spans="1:8">
      <c r="A383" s="59"/>
    </row>
    <row r="384" spans="1:8">
      <c r="A384" s="59"/>
    </row>
    <row r="385" spans="1:2">
      <c r="A385" s="59"/>
    </row>
    <row r="386" spans="1:2">
      <c r="A386" s="59"/>
    </row>
    <row r="387" spans="1:2">
      <c r="A387" s="59"/>
      <c r="B387" s="4"/>
    </row>
    <row r="388" spans="1:2">
      <c r="B388" s="4"/>
    </row>
    <row r="389" spans="1:2">
      <c r="B389" s="4"/>
    </row>
    <row r="394" spans="1:2">
      <c r="B394" s="4"/>
    </row>
    <row r="395" spans="1:2">
      <c r="B395" s="4"/>
    </row>
    <row r="396" spans="1:2">
      <c r="B396" s="4"/>
    </row>
    <row r="401" spans="2:2">
      <c r="B401" s="4"/>
    </row>
    <row r="402" spans="2:2">
      <c r="B402" s="4"/>
    </row>
    <row r="403" spans="2:2">
      <c r="B403" s="4"/>
    </row>
  </sheetData>
  <sheetCalcPr fullCalcOnLoad="1"/>
  <autoFilter ref="A19:CT361">
    <filterColumn colId="0">
      <customFilters>
        <customFilter operator="notEqual" val=" "/>
      </customFilters>
    </filterColumn>
  </autoFilter>
  <mergeCells count="30">
    <mergeCell ref="BZ18:CA18"/>
    <mergeCell ref="CC18:CD18"/>
    <mergeCell ref="CF18:CG18"/>
    <mergeCell ref="CI18:CJ18"/>
    <mergeCell ref="CK18:CO18"/>
    <mergeCell ref="CP18:CS18"/>
    <mergeCell ref="BH18:BI18"/>
    <mergeCell ref="BK18:BL18"/>
    <mergeCell ref="BN18:BO18"/>
    <mergeCell ref="BQ18:BR18"/>
    <mergeCell ref="BT18:BU18"/>
    <mergeCell ref="BW18:BX18"/>
    <mergeCell ref="AP18:AQ18"/>
    <mergeCell ref="AS18:AT18"/>
    <mergeCell ref="AV18:AW18"/>
    <mergeCell ref="AY18:AZ18"/>
    <mergeCell ref="BB18:BC18"/>
    <mergeCell ref="BE18:BF18"/>
    <mergeCell ref="X18:Y18"/>
    <mergeCell ref="AA18:AB18"/>
    <mergeCell ref="AD18:AE18"/>
    <mergeCell ref="AG18:AH18"/>
    <mergeCell ref="AJ18:AK18"/>
    <mergeCell ref="AM18:AN18"/>
    <mergeCell ref="F18:G18"/>
    <mergeCell ref="I18:J18"/>
    <mergeCell ref="L18:M18"/>
    <mergeCell ref="O18:P18"/>
    <mergeCell ref="R18:S18"/>
    <mergeCell ref="U18:V18"/>
  </mergeCells>
  <dataValidations count="4">
    <dataValidation type="list" allowBlank="1" showInputMessage="1" showErrorMessage="1" sqref="B365:H378">
      <formula1>$I$365:$I$366</formula1>
    </dataValidation>
    <dataValidation type="list" allowBlank="1" showInputMessage="1" showErrorMessage="1" sqref="G19 M19 P19 J19 V19 Y19 S19 AE19 AH19 AK19 AN19 AQ19">
      <formula1>$G$364:$G$376</formula1>
    </dataValidation>
    <dataValidation type="list" allowBlank="1" showInputMessage="1" showErrorMessage="1" sqref="A18">
      <formula1>$A$363:$A$365</formula1>
    </dataValidation>
    <dataValidation type="list" allowBlank="1" showInputMessage="1" showErrorMessage="1" sqref="CJ20:CJ362 AB20:AB362 BL20:BL362 CA20:CA362 BO20:BO362 BI20:BI362 J20:J362 CD20:CD362 BU20:BU362 V20:V362 BR20:BR362 M20:M362 BF20:BF362 Y20:Y362 BX20:BX362 P20:P362 S20:S362 AE20:AE362 AH20:AH362 AZ20:AZ362 AW20:AW362 AQ20:AQ362 AK20:AK362 AN20:AN362 BC20:BC362 CG20:CG362 G20:G362 AT1:AT17 AT19:AT65536">
      <formula1>$B$2:$B$16</formula1>
    </dataValidation>
  </dataValidations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Test </vt:lpstr>
    </vt:vector>
  </TitlesOfParts>
  <Company>Shamfuture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Shamfuture</dc:creator>
  <cp:lastModifiedBy>Shamfuture</cp:lastModifiedBy>
  <dcterms:created xsi:type="dcterms:W3CDTF">2013-02-20T08:16:35Z</dcterms:created>
  <dcterms:modified xsi:type="dcterms:W3CDTF">2013-02-20T08:18:20Z</dcterms:modified>
</cp:coreProperties>
</file>