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060" windowHeight="10875"/>
  </bookViews>
  <sheets>
    <sheet name="التأمينات (2)" sheetId="1" r:id="rId1"/>
  </sheets>
  <calcPr calcId="145621"/>
</workbook>
</file>

<file path=xl/calcChain.xml><?xml version="1.0" encoding="utf-8"?>
<calcChain xmlns="http://schemas.openxmlformats.org/spreadsheetml/2006/main">
  <c r="F25" i="1" l="1"/>
  <c r="E4" i="1"/>
  <c r="G4" i="1"/>
  <c r="H4" i="1"/>
  <c r="E5" i="1"/>
  <c r="G5" i="1"/>
  <c r="H5" i="1"/>
  <c r="E6" i="1"/>
  <c r="G6" i="1"/>
  <c r="H6" i="1"/>
  <c r="D25" i="1"/>
  <c r="E25" i="1"/>
  <c r="G25" i="1"/>
  <c r="H25" i="1"/>
</calcChain>
</file>

<file path=xl/sharedStrings.xml><?xml version="1.0" encoding="utf-8"?>
<sst xmlns="http://schemas.openxmlformats.org/spreadsheetml/2006/main" count="19" uniqueCount="16">
  <si>
    <t>Total</t>
  </si>
  <si>
    <t>موجود</t>
  </si>
  <si>
    <t>الانتاج</t>
  </si>
  <si>
    <t>المخزن</t>
  </si>
  <si>
    <t>الاجمالي</t>
  </si>
  <si>
    <t>نصيب العامل</t>
  </si>
  <si>
    <t>اقساط</t>
  </si>
  <si>
    <t>نصيب المصنع</t>
  </si>
  <si>
    <t>الاساسي</t>
  </si>
  <si>
    <t>الحالة</t>
  </si>
  <si>
    <t>القسم</t>
  </si>
  <si>
    <t>الاسم</t>
  </si>
  <si>
    <t>التأمينات</t>
  </si>
  <si>
    <t>محمد</t>
  </si>
  <si>
    <t>احمد</t>
  </si>
  <si>
    <t>حسين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</si>
</sst>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3">
    <xf numFmtId="0" fontId="0" fillId="0" borderId="0" xfId="0"/>
    <xf numFmtId="43" fontId="0" fillId="0" borderId="0" xfId="0" applyNumberFormat="1"/>
    <xf numFmtId="43" fontId="0" fillId="0" borderId="0" xfId="1" applyFont="1"/>
  </cellXfs>
  <cellStyles count="4">
    <cellStyle name="Comma" xfId="1" builtinId="3"/>
    <cellStyle name="Normal" xfId="0" builtinId="0"/>
    <cellStyle name="Normal 2" xfId="2"/>
    <cellStyle name="Percent 2" xfId="3"/>
  </cellStyles>
  <dxfs count="6">
    <dxf>
      <numFmt numFmtId="35" formatCode="_-* #,##0.00_-;_-* #,##0.00\-;_-* &quot;-&quot;??_-;_-@_-"/>
    </dxf>
    <dxf>
      <numFmt numFmtId="35" formatCode="_-* #,##0.00_-;_-* #,##0.00\-;_-* &quot;-&quot;??_-;_-@_-"/>
    </dxf>
    <dxf>
      <numFmt numFmtId="35" formatCode="_-* #,##0.00_-;_-* #,##0.00\-;_-* &quot;-&quot;??_-;_-@_-"/>
    </dxf>
    <dxf>
      <numFmt numFmtId="35" formatCode="_-* #,##0.00_-;_-* #,##0.00\-;_-* &quot;-&quot;??_-;_-@_-"/>
    </dxf>
    <dxf>
      <numFmt numFmtId="35" formatCode="_-* #,##0.00_-;_-* #,##0.00\-;_-* &quot;-&quot;??_-;_-@_-"/>
    </dxf>
    <dxf>
      <numFmt numFmtId="35" formatCode="_-* #,##0.00_-;_-* #,##0.00\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691218" displayName="Table691218" ref="A3:H25" totalsRowCount="1">
  <autoFilter ref="A3:H24"/>
  <tableColumns count="8">
    <tableColumn id="1" name="الاسم" totalsRowLabel="Total"/>
    <tableColumn id="8" name="القسم"/>
    <tableColumn id="6" name="الحالة"/>
    <tableColumn id="2" name="الاساسي" totalsRowFunction="sum" totalsRowDxfId="4" dataCellStyle="Comma"/>
    <tableColumn id="3" name="نصيب المصنع" totalsRowFunction="sum" totalsRowDxfId="3" dataCellStyle="Comma">
      <calculatedColumnFormula>ROUND(Table691218[[#This Row],[الاساسي]]*26%,2)</calculatedColumnFormula>
    </tableColumn>
    <tableColumn id="7" name="اقساط" totalsRowFunction="sum" dataDxfId="5" totalsRowDxfId="2" dataCellStyle="Comma"/>
    <tableColumn id="4" name="نصيب العامل" totalsRowFunction="sum" totalsRowDxfId="1" dataCellStyle="Comma">
      <calculatedColumnFormula>ROUND((Table691218[[#This Row],[الاساسي]]*14%)+Table691218[[#This Row],[اقساط]],2)</calculatedColumnFormula>
    </tableColumn>
    <tableColumn id="5" name="الاجمالي" totalsRowFunction="sum" totalsRowDxfId="0" dataCellStyle="Comma">
      <calculatedColumnFormula>Table691218[[#This Row],[نصيب المصنع]]+Table691218[[#This Row],[نصيب العامل]]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rightToLeft="1" tabSelected="1" workbookViewId="0">
      <selection activeCell="F9" sqref="F9"/>
    </sheetView>
  </sheetViews>
  <sheetFormatPr defaultRowHeight="14.25" x14ac:dyDescent="0.2"/>
  <cols>
    <col min="1" max="1" width="15" bestFit="1" customWidth="1"/>
    <col min="2" max="2" width="6.125" bestFit="1" customWidth="1"/>
    <col min="3" max="3" width="6.5" bestFit="1" customWidth="1"/>
    <col min="4" max="4" width="9.125" bestFit="1" customWidth="1"/>
    <col min="5" max="5" width="11.625" bestFit="1" customWidth="1"/>
    <col min="6" max="6" width="6.625" bestFit="1" customWidth="1"/>
    <col min="7" max="7" width="10.75" bestFit="1" customWidth="1"/>
    <col min="8" max="8" width="9.125" bestFit="1" customWidth="1"/>
  </cols>
  <sheetData>
    <row r="1" spans="1:8" x14ac:dyDescent="0.2">
      <c r="A1" t="s">
        <v>12</v>
      </c>
    </row>
    <row r="3" spans="1:8" x14ac:dyDescent="0.2">
      <c r="A3" t="s">
        <v>11</v>
      </c>
      <c r="B3" t="s">
        <v>10</v>
      </c>
      <c r="C3" t="s">
        <v>9</v>
      </c>
      <c r="D3" t="s">
        <v>8</v>
      </c>
      <c r="E3" t="s">
        <v>7</v>
      </c>
      <c r="F3" t="s">
        <v>6</v>
      </c>
      <c r="G3" t="s">
        <v>5</v>
      </c>
      <c r="H3" t="s">
        <v>4</v>
      </c>
    </row>
    <row r="4" spans="1:8" x14ac:dyDescent="0.2">
      <c r="A4" t="s">
        <v>13</v>
      </c>
      <c r="B4" t="s">
        <v>3</v>
      </c>
      <c r="C4" t="s">
        <v>1</v>
      </c>
      <c r="D4" s="2">
        <v>183.5</v>
      </c>
      <c r="E4" s="2">
        <f>ROUND(Table691218[[#This Row],[الاساسي]]*26%,2)</f>
        <v>47.71</v>
      </c>
      <c r="F4" s="2"/>
      <c r="G4" s="2">
        <f>ROUND((Table691218[[#This Row],[الاساسي]]*14%)+Table691218[[#This Row],[اقساط]],2)</f>
        <v>25.69</v>
      </c>
      <c r="H4" s="2">
        <f>Table691218[[#This Row],[نصيب المصنع]]+Table691218[[#This Row],[نصيب العامل]]</f>
        <v>73.400000000000006</v>
      </c>
    </row>
    <row r="5" spans="1:8" x14ac:dyDescent="0.2">
      <c r="A5" t="s">
        <v>14</v>
      </c>
      <c r="B5" t="s">
        <v>2</v>
      </c>
      <c r="C5" t="s">
        <v>1</v>
      </c>
      <c r="D5" s="2">
        <v>141</v>
      </c>
      <c r="E5" s="2">
        <f>ROUND(Table691218[[#This Row],[الاساسي]]*26%,2)</f>
        <v>36.659999999999997</v>
      </c>
      <c r="F5" s="2"/>
      <c r="G5" s="2">
        <f>ROUND((Table691218[[#This Row],[الاساسي]]*14%)+Table691218[[#This Row],[اقساط]],2)</f>
        <v>19.739999999999998</v>
      </c>
      <c r="H5" s="2">
        <f>Table691218[[#This Row],[نصيب المصنع]]+Table691218[[#This Row],[نصيب العامل]]</f>
        <v>56.399999999999991</v>
      </c>
    </row>
    <row r="6" spans="1:8" x14ac:dyDescent="0.2">
      <c r="A6" t="s">
        <v>15</v>
      </c>
      <c r="B6" t="s">
        <v>2</v>
      </c>
      <c r="C6" t="s">
        <v>1</v>
      </c>
      <c r="D6" s="2">
        <v>663.4</v>
      </c>
      <c r="E6" s="2">
        <f>ROUND(Table691218[[#This Row],[الاساسي]]*26%,2)</f>
        <v>172.48</v>
      </c>
      <c r="F6" s="2">
        <v>78</v>
      </c>
      <c r="G6" s="2">
        <f>ROUND((Table691218[[#This Row],[الاساسي]]*14%)+Table691218[[#This Row],[اقساط]],2)</f>
        <v>170.88</v>
      </c>
      <c r="H6" s="2">
        <f>Table691218[[#This Row],[نصيب المصنع]]+Table691218[[#This Row],[نصيب العامل]]</f>
        <v>343.36</v>
      </c>
    </row>
    <row r="7" spans="1:8" x14ac:dyDescent="0.2">
      <c r="D7" s="2"/>
      <c r="E7" s="2"/>
      <c r="F7" s="2"/>
      <c r="G7" s="2"/>
      <c r="H7" s="2"/>
    </row>
    <row r="8" spans="1:8" x14ac:dyDescent="0.2">
      <c r="D8" s="2"/>
      <c r="E8" s="2"/>
      <c r="F8" s="2"/>
      <c r="G8" s="2"/>
      <c r="H8" s="2"/>
    </row>
    <row r="9" spans="1:8" x14ac:dyDescent="0.2">
      <c r="D9" s="2"/>
      <c r="E9" s="2"/>
      <c r="F9" s="2"/>
      <c r="G9" s="2"/>
      <c r="H9" s="2"/>
    </row>
    <row r="10" spans="1:8" x14ac:dyDescent="0.2">
      <c r="D10" s="2"/>
      <c r="E10" s="2"/>
      <c r="F10" s="2"/>
      <c r="G10" s="2"/>
      <c r="H10" s="2"/>
    </row>
    <row r="11" spans="1:8" x14ac:dyDescent="0.2">
      <c r="D11" s="2"/>
      <c r="E11" s="2"/>
      <c r="F11" s="2"/>
      <c r="G11" s="2"/>
      <c r="H11" s="2"/>
    </row>
    <row r="12" spans="1:8" x14ac:dyDescent="0.2">
      <c r="D12" s="2"/>
      <c r="E12" s="2"/>
      <c r="F12" s="2"/>
      <c r="G12" s="2"/>
      <c r="H12" s="2"/>
    </row>
    <row r="13" spans="1:8" x14ac:dyDescent="0.2">
      <c r="D13" s="2"/>
      <c r="E13" s="2"/>
      <c r="F13" s="2"/>
      <c r="G13" s="2"/>
      <c r="H13" s="2"/>
    </row>
    <row r="14" spans="1:8" x14ac:dyDescent="0.2">
      <c r="D14" s="2"/>
      <c r="E14" s="2"/>
      <c r="F14" s="2"/>
      <c r="G14" s="2"/>
      <c r="H14" s="2"/>
    </row>
    <row r="15" spans="1:8" x14ac:dyDescent="0.2">
      <c r="D15" s="2"/>
      <c r="E15" s="2"/>
      <c r="F15" s="2"/>
      <c r="G15" s="2"/>
      <c r="H15" s="2"/>
    </row>
    <row r="16" spans="1:8" x14ac:dyDescent="0.2">
      <c r="D16" s="2"/>
      <c r="E16" s="2"/>
      <c r="F16" s="2"/>
      <c r="G16" s="2"/>
      <c r="H16" s="2"/>
    </row>
    <row r="17" spans="1:8" x14ac:dyDescent="0.2">
      <c r="D17" s="2"/>
      <c r="E17" s="2"/>
      <c r="F17" s="2"/>
      <c r="G17" s="2"/>
      <c r="H17" s="2"/>
    </row>
    <row r="18" spans="1:8" x14ac:dyDescent="0.2">
      <c r="D18" s="2"/>
      <c r="E18" s="2"/>
      <c r="F18" s="2"/>
      <c r="G18" s="2"/>
      <c r="H18" s="2"/>
    </row>
    <row r="19" spans="1:8" x14ac:dyDescent="0.2">
      <c r="D19" s="2"/>
      <c r="E19" s="2"/>
      <c r="F19" s="2"/>
      <c r="G19" s="2"/>
      <c r="H19" s="2"/>
    </row>
    <row r="20" spans="1:8" x14ac:dyDescent="0.2">
      <c r="D20" s="2"/>
      <c r="E20" s="2"/>
      <c r="F20" s="2"/>
      <c r="G20" s="2"/>
      <c r="H20" s="2"/>
    </row>
    <row r="21" spans="1:8" x14ac:dyDescent="0.2">
      <c r="D21" s="2"/>
      <c r="E21" s="2"/>
      <c r="F21" s="2"/>
      <c r="G21" s="2"/>
      <c r="H21" s="2"/>
    </row>
    <row r="22" spans="1:8" x14ac:dyDescent="0.2">
      <c r="D22" s="2"/>
      <c r="E22" s="2"/>
      <c r="F22" s="2"/>
      <c r="G22" s="2"/>
      <c r="H22" s="2"/>
    </row>
    <row r="23" spans="1:8" x14ac:dyDescent="0.2">
      <c r="D23" s="2"/>
      <c r="E23" s="2"/>
      <c r="F23" s="2"/>
      <c r="G23" s="2"/>
      <c r="H23" s="2"/>
    </row>
    <row r="24" spans="1:8" x14ac:dyDescent="0.2">
      <c r="D24" s="2"/>
      <c r="E24" s="2"/>
      <c r="F24" s="2"/>
      <c r="G24" s="2"/>
      <c r="H24" s="2"/>
    </row>
    <row r="25" spans="1:8" x14ac:dyDescent="0.2">
      <c r="A25" t="s">
        <v>0</v>
      </c>
      <c r="D25" s="1">
        <f>SUBTOTAL(109,Table691218[الاساسي])</f>
        <v>987.9</v>
      </c>
      <c r="E25" s="1">
        <f>SUBTOTAL(109,Table691218[نصيب المصنع])</f>
        <v>256.85000000000002</v>
      </c>
      <c r="F25" s="1">
        <f>SUBTOTAL(109,Table691218[اقساط])</f>
        <v>78</v>
      </c>
      <c r="G25" s="1">
        <f>SUBTOTAL(109,Table691218[نصيب العامل])</f>
        <v>216.31</v>
      </c>
      <c r="H25" s="1">
        <f>SUBTOTAL(109,Table691218[الاجمالي])</f>
        <v>473.16</v>
      </c>
    </row>
    <row r="30" spans="1:8" x14ac:dyDescent="0.2">
      <c r="G30" s="1"/>
    </row>
  </sheetData>
  <pageMargins left="0.25" right="0.25" top="0.75" bottom="0.75" header="0.3" footer="0.3"/>
  <pageSetup paperSize="9" scale="13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التأمينات (2)</vt:lpstr>
    </vt:vector>
  </TitlesOfParts>
  <Company>DarkMan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AbdElhakem</dc:creator>
  <cp:lastModifiedBy>Mohamed AbdElhakem</cp:lastModifiedBy>
  <dcterms:created xsi:type="dcterms:W3CDTF">2013-02-20T10:27:31Z</dcterms:created>
  <dcterms:modified xsi:type="dcterms:W3CDTF">2013-02-20T10:28:38Z</dcterms:modified>
</cp:coreProperties>
</file>