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6" i="1" l="1"/>
  <c r="J6" i="1" s="1"/>
  <c r="O6" i="1" s="1"/>
  <c r="G5" i="1"/>
  <c r="I5" i="1"/>
  <c r="H5" i="1"/>
  <c r="G4" i="1"/>
  <c r="H6" i="1"/>
  <c r="I6" i="1"/>
  <c r="I4" i="1"/>
  <c r="H4" i="1"/>
  <c r="J5" i="1" l="1"/>
  <c r="O5" i="1" s="1"/>
  <c r="J4" i="1"/>
  <c r="O4" i="1" s="1"/>
  <c r="K4" i="1" s="1"/>
  <c r="N5" i="1" l="1"/>
  <c r="M6" i="1"/>
  <c r="K6" i="1"/>
  <c r="L6" i="1"/>
  <c r="N6" i="1" l="1"/>
  <c r="N4" i="1" l="1"/>
</calcChain>
</file>

<file path=xl/sharedStrings.xml><?xml version="1.0" encoding="utf-8"?>
<sst xmlns="http://schemas.openxmlformats.org/spreadsheetml/2006/main" count="18" uniqueCount="18">
  <si>
    <t>م</t>
  </si>
  <si>
    <t>الأسم</t>
  </si>
  <si>
    <t>الوظيفة</t>
  </si>
  <si>
    <t>الإستحقاقات</t>
  </si>
  <si>
    <t>إجمالى الإستحقاقات</t>
  </si>
  <si>
    <t>الإستقطاعات</t>
  </si>
  <si>
    <t>أساسى</t>
  </si>
  <si>
    <t>إضافى</t>
  </si>
  <si>
    <t>آخرى</t>
  </si>
  <si>
    <t>تأمينات العامل</t>
  </si>
  <si>
    <t>تأمينات الشركة</t>
  </si>
  <si>
    <t>وعاء الضريبة</t>
  </si>
  <si>
    <t>ضريبة كسب العمل</t>
  </si>
  <si>
    <t>الإجمالي</t>
  </si>
  <si>
    <t>الإجمالي السنوى</t>
  </si>
  <si>
    <t xml:space="preserve">محمد </t>
  </si>
  <si>
    <t xml:space="preserve">احمد </t>
  </si>
  <si>
    <t>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</si>
</sst>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abic Transparent"/>
    </font>
    <font>
      <sz val="1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5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7" xfId="1" applyNumberFormat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center" vertical="center" wrapText="1"/>
    </xf>
    <xf numFmtId="0" fontId="2" fillId="2" borderId="6" xfId="1" applyNumberFormat="1" applyFont="1" applyFill="1" applyBorder="1" applyAlignment="1">
      <alignment horizontal="center" vertical="center" wrapText="1"/>
    </xf>
    <xf numFmtId="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أجور ومرتبات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rightToLeft="1" tabSelected="1" workbookViewId="0">
      <selection activeCell="B8" sqref="B8"/>
    </sheetView>
  </sheetViews>
  <sheetFormatPr defaultRowHeight="15" x14ac:dyDescent="0.25"/>
  <cols>
    <col min="2" max="2" width="13.5703125" customWidth="1"/>
    <col min="7" max="7" width="12.7109375" customWidth="1"/>
  </cols>
  <sheetData>
    <row r="1" spans="1:15" ht="16.5" customHeight="1" thickTop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1" t="s">
        <v>4</v>
      </c>
      <c r="H1" s="3" t="s">
        <v>5</v>
      </c>
      <c r="I1" s="4"/>
      <c r="J1" s="4"/>
      <c r="K1" s="4"/>
      <c r="L1" s="4"/>
      <c r="M1" s="4"/>
      <c r="N1" s="4"/>
      <c r="O1" s="4"/>
    </row>
    <row r="2" spans="1:15" ht="31.5" customHeight="1" thickTop="1" thickBot="1" x14ac:dyDescent="0.3">
      <c r="A2" s="5"/>
      <c r="B2" s="5"/>
      <c r="C2" s="5"/>
      <c r="D2" s="1" t="s">
        <v>6</v>
      </c>
      <c r="E2" s="1" t="s">
        <v>7</v>
      </c>
      <c r="F2" s="1" t="s">
        <v>8</v>
      </c>
      <c r="G2" s="5"/>
      <c r="H2" s="1" t="s">
        <v>9</v>
      </c>
      <c r="I2" s="1" t="s">
        <v>10</v>
      </c>
      <c r="J2" s="1" t="s">
        <v>11</v>
      </c>
      <c r="K2" s="3" t="s">
        <v>12</v>
      </c>
      <c r="L2" s="4"/>
      <c r="M2" s="4"/>
      <c r="N2" s="4"/>
      <c r="O2" s="6"/>
    </row>
    <row r="3" spans="1:15" ht="31.5" thickTop="1" thickBo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8">
        <v>0.1</v>
      </c>
      <c r="L3" s="8">
        <v>0.15</v>
      </c>
      <c r="M3" s="8">
        <v>0.2</v>
      </c>
      <c r="N3" s="8" t="s">
        <v>13</v>
      </c>
      <c r="O3" s="8" t="s">
        <v>14</v>
      </c>
    </row>
    <row r="4" spans="1:15" ht="16.5" thickTop="1" thickBot="1" x14ac:dyDescent="0.3">
      <c r="A4" s="9">
        <v>1</v>
      </c>
      <c r="B4" s="9" t="s">
        <v>15</v>
      </c>
      <c r="C4" s="9"/>
      <c r="D4" s="9">
        <v>2000</v>
      </c>
      <c r="E4" s="9"/>
      <c r="F4" s="9"/>
      <c r="G4" s="10">
        <f t="shared" ref="G4:G6" si="0">SUM(D4:F4)</f>
        <v>2000</v>
      </c>
      <c r="H4" s="10">
        <f>(912.5*14%)+(1380*11%)</f>
        <v>279.55</v>
      </c>
      <c r="I4" s="10">
        <f>(912.5*24%)+(1380*26%)</f>
        <v>577.79999999999995</v>
      </c>
      <c r="J4" s="9">
        <f>IF((G4-H4-750)&lt;0,0,(G4-H4-750))</f>
        <v>970.45</v>
      </c>
      <c r="K4" s="10">
        <f>IF(O4&lt;=15000,O4*10%/12,0)</f>
        <v>97.045000000000016</v>
      </c>
      <c r="L4" s="10"/>
      <c r="M4" s="10"/>
      <c r="N4" s="10">
        <f>K4+L4+M4</f>
        <v>97.045000000000016</v>
      </c>
      <c r="O4" s="9">
        <f>J4*12</f>
        <v>11645.400000000001</v>
      </c>
    </row>
    <row r="5" spans="1:15" ht="16.5" thickTop="1" thickBot="1" x14ac:dyDescent="0.3">
      <c r="A5" s="9">
        <v>2</v>
      </c>
      <c r="B5" s="9" t="s">
        <v>17</v>
      </c>
      <c r="C5" s="9"/>
      <c r="D5" s="9">
        <v>1500</v>
      </c>
      <c r="E5" s="9">
        <v>800</v>
      </c>
      <c r="F5" s="9">
        <v>800</v>
      </c>
      <c r="G5" s="10">
        <f t="shared" si="0"/>
        <v>3100</v>
      </c>
      <c r="H5" s="10">
        <f>(912.5*14%)+(1380*11%)</f>
        <v>279.55</v>
      </c>
      <c r="I5" s="10">
        <f>(912.5*24%)+(1380*26%)</f>
        <v>577.79999999999995</v>
      </c>
      <c r="J5" s="9">
        <f>IF((G5-H5-750)&lt;0,0,(G5-H5-750))</f>
        <v>2070.4499999999998</v>
      </c>
      <c r="K5" s="10"/>
      <c r="L5" s="10"/>
      <c r="M5" s="10"/>
      <c r="N5" s="10">
        <f>K5+L5+M5</f>
        <v>0</v>
      </c>
      <c r="O5" s="9">
        <f>J5*12</f>
        <v>24845.399999999998</v>
      </c>
    </row>
    <row r="6" spans="1:15" ht="16.5" thickTop="1" thickBot="1" x14ac:dyDescent="0.3">
      <c r="A6" s="9">
        <v>3</v>
      </c>
      <c r="B6" s="9" t="s">
        <v>16</v>
      </c>
      <c r="C6" s="10"/>
      <c r="D6" s="9">
        <v>4500</v>
      </c>
      <c r="E6" s="9">
        <v>0</v>
      </c>
      <c r="F6" s="9">
        <v>0</v>
      </c>
      <c r="G6" s="10">
        <f t="shared" si="0"/>
        <v>4500</v>
      </c>
      <c r="H6" s="10">
        <f>(912.5*14%)+(1380*11%)</f>
        <v>279.55</v>
      </c>
      <c r="I6" s="10">
        <f>(912.5*24%)+(1380*26%)</f>
        <v>577.79999999999995</v>
      </c>
      <c r="J6" s="9">
        <f>IF((G6-H6-750)&lt;0,0,(G6-H6-750))</f>
        <v>3470.45</v>
      </c>
      <c r="K6" s="10">
        <f>IF(J6&gt;=1250,1250*10%,J6*10%)</f>
        <v>125</v>
      </c>
      <c r="L6" s="10">
        <f>IF(J6-1250&gt;0,IF(J6-1250&gt;20000/12,20000/12*15%,(J6-1250)*15%),0)</f>
        <v>250</v>
      </c>
      <c r="M6" s="10">
        <f>IF(J6-1250-1666.6&gt;0,(J6-1250-1666.6)*20%,0)</f>
        <v>110.76999999999998</v>
      </c>
      <c r="N6" s="10">
        <f>K6+L6+M6</f>
        <v>485.77</v>
      </c>
      <c r="O6" s="9">
        <f>J6*12</f>
        <v>41645.399999999994</v>
      </c>
    </row>
    <row r="7" spans="1:15" ht="15.75" thickTop="1" x14ac:dyDescent="0.25"/>
  </sheetData>
  <mergeCells count="13">
    <mergeCell ref="B1:B3"/>
    <mergeCell ref="A1:A3"/>
    <mergeCell ref="H1:O1"/>
    <mergeCell ref="K2:O2"/>
    <mergeCell ref="J2:J3"/>
    <mergeCell ref="I2:I3"/>
    <mergeCell ref="H2:H3"/>
    <mergeCell ref="G1:G3"/>
    <mergeCell ref="D1:F1"/>
    <mergeCell ref="F2:F3"/>
    <mergeCell ref="E2:E3"/>
    <mergeCell ref="D2:D3"/>
    <mergeCell ref="C1:C3"/>
  </mergeCells>
  <dataValidations count="1">
    <dataValidation type="list" allowBlank="1" showInputMessage="1" showErrorMessage="1" sqref="C6">
      <formula1>$B$18:$B$22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Asser</dc:creator>
  <cp:lastModifiedBy>Asser</cp:lastModifiedBy>
  <dcterms:created xsi:type="dcterms:W3CDTF">2013-02-20T09:16:12Z</dcterms:created>
  <dcterms:modified xsi:type="dcterms:W3CDTF">2013-02-20T09:40:41Z</dcterms:modified>
</cp:coreProperties>
</file>