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20" yWindow="345" windowWidth="15015" windowHeight="7665"/>
  </bookViews>
  <sheets>
    <sheet name="Test " sheetId="1" r:id="rId1"/>
    <sheet name="الورديات" sheetId="2" r:id="rId2"/>
  </sheets>
  <definedNames>
    <definedName name="_xlnm._FilterDatabase" localSheetId="0" hidden="1">'Test '!$A$19:$CT$35</definedName>
    <definedName name="e_day">MATCH('Test '!A$18,الورديات!$B$1:$H$1,0)</definedName>
    <definedName name="e_shft">MATCH('Test '!$A1,الورديات!$A$2:$A$11,0)</definedName>
  </definedNames>
  <calcPr calcId="124519"/>
</workbook>
</file>

<file path=xl/calcChain.xml><?xml version="1.0" encoding="utf-8"?>
<calcChain xmlns="http://schemas.openxmlformats.org/spreadsheetml/2006/main">
  <c r="E18" i="1"/>
  <c r="E20" s="1"/>
  <c r="Q35"/>
  <c r="Q34"/>
  <c r="Q33"/>
  <c r="Q32"/>
  <c r="Q31"/>
  <c r="Q30"/>
  <c r="Q29"/>
  <c r="Q28"/>
  <c r="Q27"/>
  <c r="Q26"/>
  <c r="Q25"/>
  <c r="Q24"/>
  <c r="Q23"/>
  <c r="Q22"/>
  <c r="Q21"/>
  <c r="Q20"/>
  <c r="N35"/>
  <c r="O35" s="1"/>
  <c r="N34"/>
  <c r="O34" s="1"/>
  <c r="N33"/>
  <c r="O33" s="1"/>
  <c r="N32"/>
  <c r="O32" s="1"/>
  <c r="N31"/>
  <c r="O31" s="1"/>
  <c r="N30"/>
  <c r="O30" s="1"/>
  <c r="N29"/>
  <c r="O29" s="1"/>
  <c r="N28"/>
  <c r="O28" s="1"/>
  <c r="N27"/>
  <c r="O27" s="1"/>
  <c r="N26"/>
  <c r="O26" s="1"/>
  <c r="N25"/>
  <c r="O25" s="1"/>
  <c r="N24"/>
  <c r="O24" s="1"/>
  <c r="N23"/>
  <c r="O23" s="1"/>
  <c r="N22"/>
  <c r="O22" s="1"/>
  <c r="N21"/>
  <c r="O21" s="1"/>
  <c r="N20"/>
  <c r="O20" s="1"/>
  <c r="K35"/>
  <c r="L35" s="1"/>
  <c r="K34"/>
  <c r="L34" s="1"/>
  <c r="K33"/>
  <c r="L33" s="1"/>
  <c r="K32"/>
  <c r="L32" s="1"/>
  <c r="K31"/>
  <c r="L31" s="1"/>
  <c r="K30"/>
  <c r="L30" s="1"/>
  <c r="K29"/>
  <c r="L29" s="1"/>
  <c r="K28"/>
  <c r="L28" s="1"/>
  <c r="K27"/>
  <c r="L27" s="1"/>
  <c r="K26"/>
  <c r="L26" s="1"/>
  <c r="K25"/>
  <c r="L25" s="1"/>
  <c r="K24"/>
  <c r="L24" s="1"/>
  <c r="K23"/>
  <c r="L23" s="1"/>
  <c r="K22"/>
  <c r="L22" s="1"/>
  <c r="K21"/>
  <c r="L21" s="1"/>
  <c r="K20"/>
  <c r="L20" s="1"/>
  <c r="F20" l="1"/>
  <c r="G20" s="1"/>
  <c r="H35"/>
  <c r="I35" s="1"/>
  <c r="H34"/>
  <c r="I34" s="1"/>
  <c r="H33"/>
  <c r="I33" s="1"/>
  <c r="H32"/>
  <c r="I32" s="1"/>
  <c r="H31"/>
  <c r="I31" s="1"/>
  <c r="H30"/>
  <c r="I30" s="1"/>
  <c r="H29"/>
  <c r="I29" s="1"/>
  <c r="H28"/>
  <c r="I28" s="1"/>
  <c r="H27"/>
  <c r="I27" s="1"/>
  <c r="H26"/>
  <c r="I26" s="1"/>
  <c r="H25"/>
  <c r="I25" s="1"/>
  <c r="H24"/>
  <c r="I24" s="1"/>
  <c r="H23"/>
  <c r="I23" s="1"/>
  <c r="H22"/>
  <c r="I22" s="1"/>
  <c r="H21"/>
  <c r="I21" s="1"/>
  <c r="H20"/>
  <c r="I20" s="1"/>
  <c r="E22"/>
  <c r="E24"/>
  <c r="E25"/>
  <c r="E27"/>
  <c r="E28"/>
  <c r="E29"/>
  <c r="E30"/>
  <c r="E31"/>
  <c r="E32"/>
  <c r="E33"/>
  <c r="E34"/>
  <c r="E35"/>
  <c r="E21"/>
  <c r="F35" l="1"/>
  <c r="G35" s="1"/>
  <c r="F31"/>
  <c r="G31" s="1"/>
  <c r="F32"/>
  <c r="G32" s="1"/>
  <c r="F28"/>
  <c r="G28" s="1"/>
  <c r="F33"/>
  <c r="G33" s="1"/>
  <c r="F29"/>
  <c r="G29" s="1"/>
  <c r="F25"/>
  <c r="G25" s="1"/>
  <c r="F34"/>
  <c r="G34" s="1"/>
  <c r="F30"/>
  <c r="G30" s="1"/>
  <c r="F26"/>
  <c r="G26" s="1"/>
  <c r="F27"/>
  <c r="G27" s="1"/>
  <c r="F23"/>
  <c r="G23" s="1"/>
  <c r="F24"/>
  <c r="G24" s="1"/>
  <c r="F22"/>
  <c r="G22" s="1"/>
  <c r="F21"/>
  <c r="G21" s="1"/>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38"/>
  <c r="CS35" l="1"/>
  <c r="CR35"/>
  <c r="CQ35"/>
  <c r="CP35"/>
  <c r="CO35"/>
  <c r="CN35"/>
  <c r="CM35"/>
  <c r="CL35"/>
  <c r="CK35"/>
  <c r="CS34"/>
  <c r="CR34"/>
  <c r="CQ34"/>
  <c r="CP34"/>
  <c r="CO34"/>
  <c r="CN34"/>
  <c r="CM34"/>
  <c r="CL34"/>
  <c r="CK34"/>
  <c r="CS33"/>
  <c r="CR33"/>
  <c r="CQ33"/>
  <c r="CP33"/>
  <c r="CO33"/>
  <c r="CN33"/>
  <c r="CM33"/>
  <c r="CL33"/>
  <c r="CK33"/>
  <c r="CS32"/>
  <c r="CR32"/>
  <c r="CQ32"/>
  <c r="CP32"/>
  <c r="CO32"/>
  <c r="CN32"/>
  <c r="CM32"/>
  <c r="CL32"/>
  <c r="CK32"/>
  <c r="CS31"/>
  <c r="CR31"/>
  <c r="CQ31"/>
  <c r="CP31"/>
  <c r="CO31"/>
  <c r="CN31"/>
  <c r="CM31"/>
  <c r="CL31"/>
  <c r="CK31"/>
  <c r="CS30"/>
  <c r="CR30"/>
  <c r="CQ30"/>
  <c r="CP30"/>
  <c r="CO30"/>
  <c r="CN30"/>
  <c r="CM30"/>
  <c r="CL30"/>
  <c r="CK30"/>
  <c r="CS29"/>
  <c r="CR29"/>
  <c r="CQ29"/>
  <c r="CP29"/>
  <c r="CO29"/>
  <c r="CN29"/>
  <c r="CM29"/>
  <c r="CL29"/>
  <c r="CK29"/>
  <c r="CS28"/>
  <c r="CR28"/>
  <c r="CQ28"/>
  <c r="CP28"/>
  <c r="CO28"/>
  <c r="CN28"/>
  <c r="CM28"/>
  <c r="CL28"/>
  <c r="CK28"/>
  <c r="CS27"/>
  <c r="CR27"/>
  <c r="CQ27"/>
  <c r="CP27"/>
  <c r="CO27"/>
  <c r="CN27"/>
  <c r="CM27"/>
  <c r="CL27"/>
  <c r="CK27"/>
  <c r="CS26"/>
  <c r="CR26"/>
  <c r="CQ26"/>
  <c r="CP26"/>
  <c r="CO26"/>
  <c r="CN26"/>
  <c r="CM26"/>
  <c r="CL26"/>
  <c r="CK26"/>
  <c r="CS25"/>
  <c r="CR25"/>
  <c r="CQ25"/>
  <c r="CP25"/>
  <c r="CO25"/>
  <c r="CN25"/>
  <c r="CM25"/>
  <c r="CL25"/>
  <c r="CK25"/>
  <c r="CS24"/>
  <c r="CR24"/>
  <c r="CQ24"/>
  <c r="CP24"/>
  <c r="CO24"/>
  <c r="CN24"/>
  <c r="CM24"/>
  <c r="CL24"/>
  <c r="CK24"/>
  <c r="CL23"/>
  <c r="CS23"/>
  <c r="CS22"/>
  <c r="CR22"/>
  <c r="CQ22"/>
  <c r="CP22"/>
  <c r="CO22"/>
  <c r="CN22"/>
  <c r="CM22"/>
  <c r="CL22"/>
  <c r="CK22"/>
  <c r="CL21"/>
  <c r="CR21"/>
  <c r="CL20"/>
  <c r="CR20" l="1"/>
  <c r="CM20"/>
  <c r="CK21"/>
  <c r="CM21"/>
  <c r="CQ21"/>
  <c r="CO21"/>
  <c r="CS21"/>
  <c r="CK20"/>
  <c r="CO20"/>
  <c r="CQ20"/>
  <c r="CS20"/>
  <c r="CN23"/>
  <c r="CR23"/>
  <c r="CP23"/>
  <c r="CN20"/>
  <c r="CP20"/>
  <c r="CN21"/>
  <c r="CP21"/>
  <c r="CK23"/>
  <c r="CM23"/>
  <c r="CO23"/>
  <c r="CQ23"/>
</calcChain>
</file>

<file path=xl/comments1.xml><?xml version="1.0" encoding="utf-8"?>
<comments xmlns="http://schemas.openxmlformats.org/spreadsheetml/2006/main">
  <authors>
    <author>tareq</author>
  </authors>
  <commentList>
    <comment ref="E18" authorId="0">
      <text>
        <r>
          <rPr>
            <b/>
            <sz val="9"/>
            <color indexed="81"/>
            <rFont val="Tahoma"/>
            <family val="2"/>
          </rPr>
          <t>معلومة زائدة:</t>
        </r>
        <r>
          <rPr>
            <sz val="9"/>
            <color indexed="81"/>
            <rFont val="Tahoma"/>
            <family val="2"/>
          </rPr>
          <t xml:space="preserve">
جرب أن تضع هنا المعادلة
=  TEXT(F18,"dddd")
ليتم حسابها اوتوماتيكيا من
F18</t>
        </r>
      </text>
    </comment>
  </commentList>
</comments>
</file>

<file path=xl/sharedStrings.xml><?xml version="1.0" encoding="utf-8"?>
<sst xmlns="http://schemas.openxmlformats.org/spreadsheetml/2006/main" count="322" uniqueCount="78">
  <si>
    <t xml:space="preserve">Pay code type </t>
  </si>
  <si>
    <t xml:space="preserve">Annual leave </t>
  </si>
  <si>
    <t>Paid sick leave</t>
  </si>
  <si>
    <t>Paid Child sick leave</t>
  </si>
  <si>
    <t>Sick leave 70%</t>
  </si>
  <si>
    <t>Compassionate leave</t>
  </si>
  <si>
    <t xml:space="preserve">Marriage leave </t>
  </si>
  <si>
    <t>Business Trip</t>
  </si>
  <si>
    <t xml:space="preserve">Work shop </t>
  </si>
  <si>
    <t>Unpaid</t>
  </si>
  <si>
    <t>illegal  absence</t>
  </si>
  <si>
    <t xml:space="preserve">Long Unpaid leave </t>
  </si>
  <si>
    <t>Present</t>
  </si>
  <si>
    <t>Holiday</t>
  </si>
  <si>
    <t>Weekend</t>
  </si>
  <si>
    <t>Security day</t>
  </si>
  <si>
    <t>Friday</t>
  </si>
  <si>
    <t>Saturday</t>
  </si>
  <si>
    <t>Sunday</t>
  </si>
  <si>
    <t>Monday</t>
  </si>
  <si>
    <t>Tuesday</t>
  </si>
  <si>
    <t>Wednesday</t>
  </si>
  <si>
    <t>Thursday</t>
  </si>
  <si>
    <t xml:space="preserve">Total Feb </t>
  </si>
  <si>
    <t>For payroll calculation</t>
  </si>
  <si>
    <t>Employee ID</t>
  </si>
  <si>
    <t>Name</t>
  </si>
  <si>
    <t>Schedule 
 Group</t>
  </si>
  <si>
    <t xml:space="preserve">Time scheduled Hour </t>
  </si>
  <si>
    <t>OT hour</t>
  </si>
  <si>
    <t xml:space="preserve">Pay code </t>
  </si>
  <si>
    <t>Present day</t>
  </si>
  <si>
    <t>Weekend day</t>
  </si>
  <si>
    <t>3852102</t>
  </si>
  <si>
    <t>10482583</t>
  </si>
  <si>
    <t>10350657</t>
  </si>
  <si>
    <t>paid Child sick leave</t>
  </si>
  <si>
    <t>10482578</t>
  </si>
  <si>
    <t>10428065</t>
  </si>
  <si>
    <t>10482633</t>
  </si>
  <si>
    <t>10400555</t>
  </si>
  <si>
    <t>10177360</t>
  </si>
  <si>
    <t>10333168</t>
  </si>
  <si>
    <t>10177189</t>
  </si>
  <si>
    <t>10427640</t>
  </si>
  <si>
    <t>10428085</t>
  </si>
  <si>
    <t>10372804</t>
  </si>
  <si>
    <t>10482575</t>
  </si>
  <si>
    <t>3850294</t>
  </si>
  <si>
    <t>10428071</t>
  </si>
  <si>
    <t>لا</t>
  </si>
  <si>
    <t>الورديات</t>
  </si>
  <si>
    <t>monther</t>
  </si>
  <si>
    <t>monther1</t>
  </si>
  <si>
    <t>monther2</t>
  </si>
  <si>
    <t>monther3</t>
  </si>
  <si>
    <t>monther4</t>
  </si>
  <si>
    <t>monther5</t>
  </si>
  <si>
    <t>monther6</t>
  </si>
  <si>
    <t>monther7</t>
  </si>
  <si>
    <t>monther8</t>
  </si>
  <si>
    <t>monther9</t>
  </si>
  <si>
    <t>monther10</t>
  </si>
  <si>
    <t>monther11</t>
  </si>
  <si>
    <t>monther12</t>
  </si>
  <si>
    <t>monther13</t>
  </si>
  <si>
    <t>monther14</t>
  </si>
  <si>
    <t>monther15</t>
  </si>
  <si>
    <t>off</t>
  </si>
  <si>
    <r>
      <t xml:space="preserve">تعتمد المعادلة علي المجالين الديناميكيين اللذان في العمود A والصف 38 فإذا اردت تغيير ذلك إما تغير المجال الديناميكي  أو تنشيء واحد جديد
لفهم ذلك جيدا ، إضغط Ctrl-F3 ستجد أن المجال </t>
    </r>
    <r>
      <rPr>
        <b/>
        <sz val="10"/>
        <color rgb="FFFF0000"/>
        <rFont val="Arial"/>
        <family val="2"/>
      </rPr>
      <t>e_day</t>
    </r>
    <r>
      <rPr>
        <sz val="10"/>
        <rFont val="Arial"/>
        <family val="2"/>
      </rPr>
      <t xml:space="preserve">
</t>
    </r>
  </si>
  <si>
    <r>
      <t>=MATCH('Test '!E$</t>
    </r>
    <r>
      <rPr>
        <sz val="10"/>
        <color rgb="FFFF0000"/>
        <rFont val="Arial"/>
        <family val="2"/>
      </rPr>
      <t>18</t>
    </r>
    <r>
      <rPr>
        <sz val="10"/>
        <rFont val="Arial"/>
        <family val="2"/>
      </rPr>
      <t>,الورديات!$B$1:$H$1,0)</t>
    </r>
  </si>
  <si>
    <r>
      <t>=MATCH('Test '!E$</t>
    </r>
    <r>
      <rPr>
        <sz val="10"/>
        <color rgb="FFFF0000"/>
        <rFont val="Arial"/>
        <family val="2"/>
      </rPr>
      <t>38</t>
    </r>
    <r>
      <rPr>
        <sz val="10"/>
        <rFont val="Arial"/>
        <family val="2"/>
      </rPr>
      <t>,الورديات!$B$1:$H$1,0)</t>
    </r>
  </si>
  <si>
    <t>وسأتركك للمحاولة حتي تتقن هذه الطريقة
ولكن إن لم تنجح فلاتتردد وستجدني أنا وجميع الزملاء معك</t>
  </si>
  <si>
    <t>أي أنه مجال متغير حسب موقعك من الورقة ويحسب قيمته المتغيرة من مماثلة Match ماهو موجود في نفس العمود الذي تقف عليه ولكن في الصف 38 يبحث عن هذه القيمة في الصفحة الثانية ليعود بمايقابلها وفي حالتك هذه أنت في العمود E والصف 38 اليوم Tuesday وليس Friday (الموجودة بالصف 18)
ببساطة لديك حلين
(1) أن تكتب في الخلية E38 كلمة Friday بدلا من Tuesday
(2) أو تنشيء مجال ديناميكي وليكن dday وذلك بضغط Ctrl-F3 ثم إضافة هذا الاسم الجديد وتجعله =</t>
  </si>
  <si>
    <t>s</t>
  </si>
  <si>
    <t>h</t>
  </si>
  <si>
    <t>اذا بل امكان عندما يكون الموظف في يوم off ليش يوم الجمعة بيوم عطلته ووضع له دوام اريد طرييقة لمعرفة انه في يوم عطلة وهو مداوم</t>
  </si>
  <si>
    <t xml:space="preserve">هل يمكن عن طريق معادلة تغير لون ام ماذا وشكرا </t>
  </si>
</sst>
</file>

<file path=xl/styles.xml><?xml version="1.0" encoding="utf-8"?>
<styleSheet xmlns="http://schemas.openxmlformats.org/spreadsheetml/2006/main">
  <numFmts count="3">
    <numFmt numFmtId="43" formatCode="_(* #,##0.00_);_(* \(#,##0.00\);_(* &quot;-&quot;??_);_(@_)"/>
    <numFmt numFmtId="164" formatCode="[$-409]dddd\,\ mmmm\ dd\,\ yyyy"/>
    <numFmt numFmtId="165" formatCode="[$-F800]dddd\,\ mmmm\ dd\,\ yyyy"/>
  </numFmts>
  <fonts count="15">
    <font>
      <sz val="10"/>
      <name val="Arial"/>
    </font>
    <font>
      <b/>
      <sz val="10"/>
      <name val="Arial"/>
      <family val="2"/>
    </font>
    <font>
      <b/>
      <sz val="10"/>
      <color rgb="FFFF0000"/>
      <name val="Arial"/>
      <family val="2"/>
    </font>
    <font>
      <sz val="10"/>
      <name val="Arial"/>
      <family val="2"/>
    </font>
    <font>
      <sz val="10"/>
      <color rgb="FFFF0000"/>
      <name val="Arial"/>
      <family val="2"/>
    </font>
    <font>
      <sz val="10"/>
      <color rgb="FF00B050"/>
      <name val="Arial"/>
      <family val="2"/>
    </font>
    <font>
      <b/>
      <sz val="18"/>
      <color rgb="FF00B050"/>
      <name val="Arial"/>
      <family val="2"/>
    </font>
    <font>
      <b/>
      <sz val="20"/>
      <color rgb="FFFF0000"/>
      <name val="Arial"/>
      <family val="2"/>
    </font>
    <font>
      <b/>
      <sz val="10"/>
      <name val="Arial"/>
      <family val="2"/>
    </font>
    <font>
      <b/>
      <sz val="9"/>
      <color rgb="FFFF0000"/>
      <name val="Arial"/>
      <family val="2"/>
    </font>
    <font>
      <b/>
      <sz val="11"/>
      <name val="Arial"/>
      <family val="2"/>
    </font>
    <font>
      <b/>
      <vertAlign val="superscript"/>
      <sz val="16"/>
      <name val="Arial"/>
      <family val="2"/>
    </font>
    <font>
      <b/>
      <sz val="22"/>
      <color rgb="FFFF0000"/>
      <name val="Arial"/>
      <family val="2"/>
    </font>
    <font>
      <sz val="9"/>
      <color indexed="81"/>
      <name val="Tahoma"/>
      <family val="2"/>
    </font>
    <font>
      <b/>
      <sz val="9"/>
      <color indexed="81"/>
      <name val="Tahoma"/>
      <family val="2"/>
    </font>
  </fonts>
  <fills count="9">
    <fill>
      <patternFill patternType="none"/>
    </fill>
    <fill>
      <patternFill patternType="gray125"/>
    </fill>
    <fill>
      <patternFill patternType="solid">
        <fgColor theme="5" tint="0.39997558519241921"/>
        <bgColor indexed="64"/>
      </patternFill>
    </fill>
    <fill>
      <patternFill patternType="solid">
        <fgColor rgb="FF00B050"/>
        <bgColor indexed="64"/>
      </patternFill>
    </fill>
    <fill>
      <patternFill patternType="solid">
        <fgColor rgb="FF92D050"/>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rgb="FFFFFF00"/>
        <bgColor indexed="64"/>
      </patternFill>
    </fill>
    <fill>
      <patternFill patternType="solid">
        <fgColor theme="8" tint="0.59999389629810485"/>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right/>
      <top style="hair">
        <color indexed="64"/>
      </top>
      <bottom/>
      <diagonal/>
    </border>
    <border>
      <left style="medium">
        <color rgb="FFFF0000"/>
      </left>
      <right style="medium">
        <color rgb="FFFF0000"/>
      </right>
      <top style="medium">
        <color rgb="FFFF0000"/>
      </top>
      <bottom style="medium">
        <color rgb="FFFF0000"/>
      </bottom>
      <diagonal/>
    </border>
  </borders>
  <cellStyleXfs count="1">
    <xf numFmtId="0" fontId="0" fillId="0" borderId="0"/>
  </cellStyleXfs>
  <cellXfs count="72">
    <xf numFmtId="0" fontId="0" fillId="0" borderId="0" xfId="0"/>
    <xf numFmtId="0" fontId="0" fillId="0" borderId="0" xfId="0" applyBorder="1"/>
    <xf numFmtId="0" fontId="1" fillId="2" borderId="1" xfId="0" applyFont="1" applyFill="1" applyBorder="1" applyAlignment="1">
      <alignment horizontal="center" vertical="center" wrapText="1"/>
    </xf>
    <xf numFmtId="0" fontId="0" fillId="0" borderId="2" xfId="0" applyBorder="1"/>
    <xf numFmtId="0" fontId="0" fillId="0" borderId="2" xfId="0" applyBorder="1" applyAlignment="1">
      <alignment horizontal="center"/>
    </xf>
    <xf numFmtId="0" fontId="0" fillId="0" borderId="3" xfId="0" applyBorder="1"/>
    <xf numFmtId="0" fontId="0" fillId="0" borderId="4" xfId="0" applyBorder="1"/>
    <xf numFmtId="0" fontId="2" fillId="0" borderId="2" xfId="0" applyFont="1" applyBorder="1"/>
    <xf numFmtId="0" fontId="3" fillId="0" borderId="2" xfId="0" applyFont="1" applyBorder="1" applyAlignment="1">
      <alignment horizontal="center"/>
    </xf>
    <xf numFmtId="0" fontId="4" fillId="0" borderId="2" xfId="0" applyFont="1" applyBorder="1" applyAlignment="1">
      <alignment horizontal="center"/>
    </xf>
    <xf numFmtId="0" fontId="0" fillId="3" borderId="2" xfId="0" applyFill="1" applyBorder="1"/>
    <xf numFmtId="0" fontId="0" fillId="3" borderId="2" xfId="0" applyFill="1" applyBorder="1" applyAlignment="1">
      <alignment horizontal="center"/>
    </xf>
    <xf numFmtId="0" fontId="0" fillId="3" borderId="3" xfId="0" applyFill="1" applyBorder="1"/>
    <xf numFmtId="0" fontId="0" fillId="3" borderId="4" xfId="0" applyFill="1" applyBorder="1"/>
    <xf numFmtId="0" fontId="2" fillId="3" borderId="2" xfId="0" applyFont="1" applyFill="1" applyBorder="1"/>
    <xf numFmtId="0" fontId="0" fillId="0" borderId="2" xfId="0" applyBorder="1" applyAlignment="1">
      <alignment vertical="center" wrapText="1"/>
    </xf>
    <xf numFmtId="0" fontId="3" fillId="0" borderId="2" xfId="0" applyFont="1" applyBorder="1"/>
    <xf numFmtId="0" fontId="8" fillId="4" borderId="2"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9" fillId="4" borderId="2" xfId="0" applyFont="1" applyFill="1" applyBorder="1" applyAlignment="1">
      <alignment horizontal="center" vertical="center"/>
    </xf>
    <xf numFmtId="43" fontId="0" fillId="0" borderId="2" xfId="0" applyNumberFormat="1" applyBorder="1" applyAlignment="1">
      <alignment horizontal="center"/>
    </xf>
    <xf numFmtId="43" fontId="3" fillId="0" borderId="2" xfId="0" applyNumberFormat="1" applyFont="1" applyFill="1" applyBorder="1" applyAlignment="1">
      <alignment horizontal="center"/>
    </xf>
    <xf numFmtId="0" fontId="0" fillId="6" borderId="2" xfId="0" applyFill="1" applyBorder="1"/>
    <xf numFmtId="43" fontId="3" fillId="0" borderId="2" xfId="0" applyNumberFormat="1" applyFont="1" applyBorder="1" applyAlignment="1">
      <alignment horizontal="center"/>
    </xf>
    <xf numFmtId="43" fontId="0" fillId="5" borderId="2" xfId="0" applyNumberFormat="1" applyFill="1" applyBorder="1"/>
    <xf numFmtId="43" fontId="2" fillId="4" borderId="2" xfId="0" applyNumberFormat="1" applyFont="1" applyFill="1" applyBorder="1"/>
    <xf numFmtId="0" fontId="0" fillId="0" borderId="2" xfId="0" applyFill="1" applyBorder="1"/>
    <xf numFmtId="0" fontId="0" fillId="0" borderId="2" xfId="0" applyFill="1" applyBorder="1" applyAlignment="1">
      <alignment horizontal="center"/>
    </xf>
    <xf numFmtId="0" fontId="0" fillId="2" borderId="2" xfId="0" applyFill="1" applyBorder="1"/>
    <xf numFmtId="43" fontId="0" fillId="0" borderId="2" xfId="0" applyNumberFormat="1" applyFill="1" applyBorder="1"/>
    <xf numFmtId="43" fontId="2" fillId="0" borderId="2" xfId="0" applyNumberFormat="1" applyFont="1" applyFill="1" applyBorder="1"/>
    <xf numFmtId="0" fontId="3" fillId="2" borderId="2" xfId="0" applyFont="1" applyFill="1" applyBorder="1"/>
    <xf numFmtId="164" fontId="0" fillId="2" borderId="2" xfId="0" applyNumberFormat="1" applyFill="1" applyBorder="1"/>
    <xf numFmtId="0" fontId="2" fillId="2" borderId="2" xfId="0" applyFont="1" applyFill="1" applyBorder="1"/>
    <xf numFmtId="0" fontId="3" fillId="2" borderId="2" xfId="0" applyNumberFormat="1" applyFont="1" applyFill="1" applyBorder="1"/>
    <xf numFmtId="0" fontId="10" fillId="0" borderId="2" xfId="0" applyFont="1" applyBorder="1" applyAlignment="1">
      <alignment horizontal="center"/>
    </xf>
    <xf numFmtId="14" fontId="0" fillId="2" borderId="2" xfId="0" applyNumberFormat="1" applyFill="1" applyBorder="1"/>
    <xf numFmtId="0" fontId="0" fillId="0" borderId="0" xfId="0" applyAlignment="1">
      <alignment horizontal="center" vertical="center"/>
    </xf>
    <xf numFmtId="0" fontId="1" fillId="0" borderId="0" xfId="0" applyFont="1" applyAlignment="1">
      <alignment horizontal="center" vertical="center"/>
    </xf>
    <xf numFmtId="0" fontId="0" fillId="0" borderId="3" xfId="0" applyBorder="1" applyAlignment="1">
      <alignment vertical="center" wrapText="1"/>
    </xf>
    <xf numFmtId="0" fontId="0" fillId="3" borderId="6" xfId="0" applyFill="1" applyBorder="1" applyAlignment="1">
      <alignment horizontal="center"/>
    </xf>
    <xf numFmtId="0" fontId="1" fillId="4" borderId="8" xfId="0" applyFont="1" applyFill="1" applyBorder="1" applyAlignment="1">
      <alignment horizontal="center" vertical="center" wrapText="1"/>
    </xf>
    <xf numFmtId="0" fontId="3" fillId="0" borderId="14" xfId="0" applyFont="1" applyBorder="1" applyAlignment="1">
      <alignment horizontal="center" vertical="center"/>
    </xf>
    <xf numFmtId="164" fontId="5" fillId="0" borderId="3" xfId="0" applyNumberFormat="1" applyFont="1" applyBorder="1" applyAlignment="1">
      <alignment horizontal="center" vertical="center" wrapText="1"/>
    </xf>
    <xf numFmtId="164" fontId="5" fillId="0" borderId="5" xfId="0" applyNumberFormat="1" applyFont="1" applyBorder="1" applyAlignment="1">
      <alignment horizontal="center" vertical="center" wrapText="1"/>
    </xf>
    <xf numFmtId="164" fontId="5" fillId="0" borderId="4" xfId="0" applyNumberFormat="1" applyFont="1" applyBorder="1" applyAlignment="1">
      <alignment horizontal="center" vertical="center" wrapText="1"/>
    </xf>
    <xf numFmtId="0" fontId="7" fillId="4" borderId="3"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7" fillId="4" borderId="5" xfId="0" applyFont="1" applyFill="1" applyBorder="1" applyAlignment="1">
      <alignment horizontal="center" vertical="center" wrapText="1"/>
    </xf>
    <xf numFmtId="165" fontId="6" fillId="0" borderId="3" xfId="0" applyNumberFormat="1" applyFont="1" applyBorder="1" applyAlignment="1">
      <alignment horizontal="center" vertical="center" wrapText="1"/>
    </xf>
    <xf numFmtId="165" fontId="6" fillId="0" borderId="4" xfId="0" applyNumberFormat="1" applyFont="1" applyBorder="1" applyAlignment="1">
      <alignment horizontal="center" vertical="center" wrapText="1"/>
    </xf>
    <xf numFmtId="165" fontId="6" fillId="0" borderId="5" xfId="0" applyNumberFormat="1" applyFont="1" applyBorder="1" applyAlignment="1">
      <alignment horizontal="center" vertical="center" wrapText="1"/>
    </xf>
    <xf numFmtId="0" fontId="3" fillId="7" borderId="3" xfId="0" quotePrefix="1" applyFont="1" applyFill="1" applyBorder="1" applyAlignment="1">
      <alignment horizontal="left"/>
    </xf>
    <xf numFmtId="0" fontId="3" fillId="7" borderId="4" xfId="0" quotePrefix="1" applyFont="1" applyFill="1" applyBorder="1" applyAlignment="1">
      <alignment horizontal="left"/>
    </xf>
    <xf numFmtId="0" fontId="3" fillId="7" borderId="5" xfId="0" quotePrefix="1" applyFont="1" applyFill="1" applyBorder="1" applyAlignment="1">
      <alignment horizontal="left"/>
    </xf>
    <xf numFmtId="0" fontId="3" fillId="8" borderId="9" xfId="0" applyFont="1" applyFill="1" applyBorder="1" applyAlignment="1">
      <alignment horizontal="right" vertical="top" wrapText="1" readingOrder="2"/>
    </xf>
    <xf numFmtId="0" fontId="3" fillId="8" borderId="13" xfId="0" applyFont="1" applyFill="1" applyBorder="1" applyAlignment="1">
      <alignment horizontal="right" vertical="top" wrapText="1" readingOrder="2"/>
    </xf>
    <xf numFmtId="0" fontId="3" fillId="8" borderId="10" xfId="0" applyFont="1" applyFill="1" applyBorder="1" applyAlignment="1">
      <alignment horizontal="right" vertical="top" wrapText="1" readingOrder="2"/>
    </xf>
    <xf numFmtId="0" fontId="3" fillId="8" borderId="11" xfId="0" applyFont="1" applyFill="1" applyBorder="1" applyAlignment="1">
      <alignment horizontal="right" vertical="top" wrapText="1" readingOrder="2"/>
    </xf>
    <xf numFmtId="0" fontId="3" fillId="8" borderId="0" xfId="0" applyFont="1" applyFill="1" applyBorder="1" applyAlignment="1">
      <alignment horizontal="right" vertical="top" wrapText="1" readingOrder="2"/>
    </xf>
    <xf numFmtId="0" fontId="3" fillId="8" borderId="12" xfId="0" applyFont="1" applyFill="1" applyBorder="1" applyAlignment="1">
      <alignment horizontal="right" vertical="top" wrapText="1" readingOrder="2"/>
    </xf>
    <xf numFmtId="0" fontId="3" fillId="8" borderId="9" xfId="0" applyFont="1" applyFill="1" applyBorder="1" applyAlignment="1">
      <alignment horizontal="right" vertical="top" wrapText="1"/>
    </xf>
    <xf numFmtId="0" fontId="3" fillId="8" borderId="13" xfId="0" applyFont="1" applyFill="1" applyBorder="1" applyAlignment="1">
      <alignment horizontal="right" vertical="top" wrapText="1"/>
    </xf>
    <xf numFmtId="0" fontId="3" fillId="8" borderId="10" xfId="0" applyFont="1" applyFill="1" applyBorder="1" applyAlignment="1">
      <alignment horizontal="right" vertical="top" wrapText="1"/>
    </xf>
    <xf numFmtId="0" fontId="3" fillId="8" borderId="11" xfId="0" applyFont="1" applyFill="1" applyBorder="1" applyAlignment="1">
      <alignment horizontal="right" vertical="top" wrapText="1"/>
    </xf>
    <xf numFmtId="0" fontId="3" fillId="8" borderId="0" xfId="0" applyFont="1" applyFill="1" applyBorder="1" applyAlignment="1">
      <alignment horizontal="right" vertical="top" wrapText="1"/>
    </xf>
    <xf numFmtId="0" fontId="3" fillId="8" borderId="12" xfId="0" applyFont="1" applyFill="1" applyBorder="1" applyAlignment="1">
      <alignment horizontal="right" vertical="top" wrapText="1"/>
    </xf>
    <xf numFmtId="0" fontId="11" fillId="0" borderId="6" xfId="0" applyFont="1" applyFill="1" applyBorder="1" applyAlignment="1">
      <alignment vertical="center" wrapText="1"/>
    </xf>
    <xf numFmtId="0" fontId="11" fillId="0" borderId="7" xfId="0" applyFont="1" applyFill="1" applyBorder="1" applyAlignment="1">
      <alignment vertical="center" wrapText="1"/>
    </xf>
    <xf numFmtId="0" fontId="12" fillId="0" borderId="7" xfId="0" applyFont="1" applyFill="1" applyBorder="1" applyAlignment="1">
      <alignment vertical="top" wrapText="1"/>
    </xf>
    <xf numFmtId="0" fontId="12" fillId="0" borderId="8" xfId="0" applyFont="1" applyFill="1" applyBorder="1" applyAlignment="1">
      <alignment vertical="top" wrapText="1"/>
    </xf>
  </cellXfs>
  <cellStyles count="1">
    <cellStyle name="Normal" xfId="0" builtinId="0"/>
  </cellStyles>
  <dxfs count="1">
    <dxf>
      <font>
        <color theme="0"/>
      </font>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38104</xdr:colOff>
      <xdr:row>18</xdr:row>
      <xdr:rowOff>323851</xdr:rowOff>
    </xdr:from>
    <xdr:to>
      <xdr:col>6</xdr:col>
      <xdr:colOff>438149</xdr:colOff>
      <xdr:row>28</xdr:row>
      <xdr:rowOff>133354</xdr:rowOff>
    </xdr:to>
    <xdr:cxnSp macro="">
      <xdr:nvCxnSpPr>
        <xdr:cNvPr id="6" name="رابط كسهم مستقيم 5"/>
        <xdr:cNvCxnSpPr/>
      </xdr:nvCxnSpPr>
      <xdr:spPr>
        <a:xfrm rot="5400000" flipH="1" flipV="1">
          <a:off x="7958138" y="4471992"/>
          <a:ext cx="2009778" cy="400045"/>
        </a:xfrm>
        <a:prstGeom prst="straightConnector1">
          <a:avLst/>
        </a:prstGeom>
        <a:ln>
          <a:tailEnd type="arrow"/>
        </a:ln>
      </xdr:spPr>
      <xdr:style>
        <a:lnRef idx="3">
          <a:schemeClr val="dk1"/>
        </a:lnRef>
        <a:fillRef idx="0">
          <a:schemeClr val="dk1"/>
        </a:fillRef>
        <a:effectRef idx="2">
          <a:schemeClr val="dk1"/>
        </a:effectRef>
        <a:fontRef idx="minor">
          <a:schemeClr val="tx1"/>
        </a:fontRef>
      </xdr:style>
    </xdr:cxnSp>
    <xdr:clientData/>
  </xdr:twoCellAnchor>
  <xdr:twoCellAnchor>
    <xdr:from>
      <xdr:col>11</xdr:col>
      <xdr:colOff>152405</xdr:colOff>
      <xdr:row>18</xdr:row>
      <xdr:rowOff>381000</xdr:rowOff>
    </xdr:from>
    <xdr:to>
      <xdr:col>11</xdr:col>
      <xdr:colOff>333375</xdr:colOff>
      <xdr:row>24</xdr:row>
      <xdr:rowOff>38102</xdr:rowOff>
    </xdr:to>
    <xdr:cxnSp macro="">
      <xdr:nvCxnSpPr>
        <xdr:cNvPr id="7" name="رابط كسهم مستقيم 6"/>
        <xdr:cNvCxnSpPr/>
      </xdr:nvCxnSpPr>
      <xdr:spPr>
        <a:xfrm flipV="1">
          <a:off x="7810505" y="3724275"/>
          <a:ext cx="180970" cy="1095377"/>
        </a:xfrm>
        <a:prstGeom prst="straightConnector1">
          <a:avLst/>
        </a:prstGeom>
        <a:ln>
          <a:tailEnd type="arrow"/>
        </a:ln>
      </xdr:spPr>
      <xdr:style>
        <a:lnRef idx="3">
          <a:schemeClr val="dk1"/>
        </a:lnRef>
        <a:fillRef idx="0">
          <a:schemeClr val="dk1"/>
        </a:fillRef>
        <a:effectRef idx="2">
          <a:schemeClr val="dk1"/>
        </a:effectRef>
        <a:fontRef idx="minor">
          <a:schemeClr val="tx1"/>
        </a:fontRef>
      </xdr:style>
    </xdr:cxnSp>
    <xdr:clientData/>
  </xdr:twoCellAnchor>
  <xdr:twoCellAnchor>
    <xdr:from>
      <xdr:col>14</xdr:col>
      <xdr:colOff>152405</xdr:colOff>
      <xdr:row>18</xdr:row>
      <xdr:rowOff>381000</xdr:rowOff>
    </xdr:from>
    <xdr:to>
      <xdr:col>14</xdr:col>
      <xdr:colOff>333375</xdr:colOff>
      <xdr:row>24</xdr:row>
      <xdr:rowOff>38102</xdr:rowOff>
    </xdr:to>
    <xdr:cxnSp macro="">
      <xdr:nvCxnSpPr>
        <xdr:cNvPr id="8" name="رابط كسهم مستقيم 7"/>
        <xdr:cNvCxnSpPr/>
      </xdr:nvCxnSpPr>
      <xdr:spPr>
        <a:xfrm flipV="1">
          <a:off x="7810505" y="3724275"/>
          <a:ext cx="180970" cy="1095377"/>
        </a:xfrm>
        <a:prstGeom prst="straightConnector1">
          <a:avLst/>
        </a:prstGeom>
        <a:ln>
          <a:tailEnd type="arrow"/>
        </a:ln>
      </xdr:spPr>
      <xdr:style>
        <a:lnRef idx="3">
          <a:schemeClr val="dk1"/>
        </a:lnRef>
        <a:fillRef idx="0">
          <a:schemeClr val="dk1"/>
        </a:fillRef>
        <a:effectRef idx="2">
          <a:schemeClr val="dk1"/>
        </a:effectRef>
        <a:fontRef idx="minor">
          <a:schemeClr val="tx1"/>
        </a:fontRef>
      </xdr:style>
    </xdr:cxnSp>
    <xdr:clientData/>
  </xdr:twoCellAnchor>
  <xdr:twoCellAnchor>
    <xdr:from>
      <xdr:col>4</xdr:col>
      <xdr:colOff>704850</xdr:colOff>
      <xdr:row>27</xdr:row>
      <xdr:rowOff>47625</xdr:rowOff>
    </xdr:from>
    <xdr:to>
      <xdr:col>6</xdr:col>
      <xdr:colOff>285750</xdr:colOff>
      <xdr:row>33</xdr:row>
      <xdr:rowOff>9525</xdr:rowOff>
    </xdr:to>
    <xdr:sp macro="" textlink="">
      <xdr:nvSpPr>
        <xdr:cNvPr id="10" name="مربع نص 9"/>
        <xdr:cNvSpPr txBox="1"/>
      </xdr:nvSpPr>
      <xdr:spPr>
        <a:xfrm>
          <a:off x="7296150" y="5400675"/>
          <a:ext cx="1714500" cy="11049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1" anchor="t"/>
        <a:lstStyle/>
        <a:p>
          <a:r>
            <a:rPr lang="ar-SY" sz="1400" b="1"/>
            <a:t>تم التعديل ووضع معادلة جديدة في </a:t>
          </a:r>
          <a:r>
            <a:rPr lang="en-US" sz="1400" b="1"/>
            <a:t>pay code </a:t>
          </a:r>
          <a:r>
            <a:rPr lang="ar-SY" sz="1400" b="1"/>
            <a:t>ارجو التاكد منها اخي الكريم </a:t>
          </a:r>
          <a:endParaRPr lang="ar-SA" sz="1400" b="1"/>
        </a:p>
      </xdr:txBody>
    </xdr:sp>
    <xdr:clientData/>
  </xdr:twoCellAnchor>
</xdr:wsDr>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Sheet1"/>
  <dimension ref="A1:CT63"/>
  <sheetViews>
    <sheetView tabSelected="1" workbookViewId="0">
      <pane xSplit="3" topLeftCell="D1" activePane="topRight" state="frozen"/>
      <selection pane="topRight" activeCell="A38" sqref="A38:XFD51"/>
    </sheetView>
  </sheetViews>
  <sheetFormatPr defaultColWidth="16" defaultRowHeight="12.75"/>
  <cols>
    <col min="1" max="1" width="24.85546875" style="3" bestFit="1" customWidth="1"/>
    <col min="2" max="2" width="22.5703125" style="3" bestFit="1" customWidth="1"/>
    <col min="3" max="3" width="27.7109375" style="3" bestFit="1" customWidth="1"/>
    <col min="4" max="4" width="23.7109375" style="3" bestFit="1" customWidth="1"/>
    <col min="5" max="6" width="16" style="4" customWidth="1"/>
    <col min="7" max="7" width="19.5703125" style="4" customWidth="1"/>
    <col min="8" max="8" width="14.140625" style="3" customWidth="1"/>
    <col min="9" max="12" width="16" style="3" customWidth="1"/>
    <col min="13" max="13" width="19.28515625" style="3" customWidth="1"/>
    <col min="14" max="48" width="16" style="3" customWidth="1"/>
    <col min="49" max="49" width="16" style="3"/>
    <col min="50" max="51" width="16" style="3" customWidth="1"/>
    <col min="52" max="52" width="16" style="3"/>
    <col min="53" max="54" width="16" style="3" customWidth="1"/>
    <col min="55" max="55" width="16" style="3"/>
    <col min="56" max="57" width="16" style="3" customWidth="1"/>
    <col min="58" max="58" width="16" style="3"/>
    <col min="59" max="60" width="16" style="3" customWidth="1"/>
    <col min="61" max="61" width="16" style="3"/>
    <col min="62" max="63" width="16" style="3" customWidth="1"/>
    <col min="64" max="75" width="16" style="3"/>
    <col min="76" max="76" width="18.140625" style="3" bestFit="1" customWidth="1"/>
    <col min="77" max="93" width="16" style="3"/>
    <col min="94" max="95" width="16" style="7"/>
    <col min="96" max="96" width="17.42578125" style="7" customWidth="1"/>
    <col min="97" max="97" width="17.85546875" style="7" customWidth="1"/>
    <col min="98" max="16384" width="16" style="3"/>
  </cols>
  <sheetData>
    <row r="1" spans="1:93">
      <c r="A1" s="1"/>
      <c r="B1" s="2" t="s">
        <v>0</v>
      </c>
      <c r="CK1" s="5"/>
      <c r="CL1" s="6"/>
      <c r="CM1" s="6"/>
      <c r="CN1" s="6"/>
      <c r="CO1" s="6"/>
    </row>
    <row r="2" spans="1:93">
      <c r="B2" s="8" t="s">
        <v>1</v>
      </c>
      <c r="CK2" s="5"/>
      <c r="CL2" s="6"/>
      <c r="CM2" s="6"/>
      <c r="CN2" s="6"/>
      <c r="CO2" s="6"/>
    </row>
    <row r="3" spans="1:93">
      <c r="B3" s="8" t="s">
        <v>2</v>
      </c>
      <c r="CK3" s="5"/>
      <c r="CL3" s="6"/>
      <c r="CM3" s="6"/>
      <c r="CN3" s="6"/>
      <c r="CO3" s="6"/>
    </row>
    <row r="4" spans="1:93">
      <c r="B4" s="8" t="s">
        <v>3</v>
      </c>
      <c r="CK4" s="5"/>
      <c r="CL4" s="6"/>
      <c r="CM4" s="6"/>
      <c r="CN4" s="6"/>
      <c r="CO4" s="6"/>
    </row>
    <row r="5" spans="1:93">
      <c r="B5" s="9" t="s">
        <v>4</v>
      </c>
      <c r="CK5" s="5"/>
      <c r="CL5" s="6"/>
      <c r="CM5" s="6"/>
      <c r="CN5" s="6"/>
      <c r="CO5" s="6"/>
    </row>
    <row r="6" spans="1:93">
      <c r="B6" s="8" t="s">
        <v>5</v>
      </c>
      <c r="CK6" s="5"/>
      <c r="CL6" s="6"/>
      <c r="CM6" s="6"/>
      <c r="CN6" s="6"/>
      <c r="CO6" s="6"/>
    </row>
    <row r="7" spans="1:93">
      <c r="B7" s="8" t="s">
        <v>6</v>
      </c>
      <c r="CK7" s="5"/>
      <c r="CL7" s="6"/>
      <c r="CM7" s="6"/>
      <c r="CN7" s="6"/>
      <c r="CO7" s="6"/>
    </row>
    <row r="8" spans="1:93">
      <c r="B8" s="8" t="s">
        <v>7</v>
      </c>
      <c r="CK8" s="5"/>
      <c r="CL8" s="6"/>
      <c r="CM8" s="6"/>
      <c r="CN8" s="6"/>
      <c r="CO8" s="6"/>
    </row>
    <row r="9" spans="1:93">
      <c r="B9" s="8" t="s">
        <v>8</v>
      </c>
      <c r="CK9" s="5"/>
      <c r="CL9" s="6"/>
      <c r="CM9" s="6"/>
      <c r="CN9" s="6"/>
      <c r="CO9" s="6"/>
    </row>
    <row r="10" spans="1:93">
      <c r="B10" s="9" t="s">
        <v>9</v>
      </c>
      <c r="CK10" s="5"/>
      <c r="CL10" s="6"/>
      <c r="CM10" s="6"/>
      <c r="CN10" s="6"/>
      <c r="CO10" s="6"/>
    </row>
    <row r="11" spans="1:93">
      <c r="B11" s="9" t="s">
        <v>10</v>
      </c>
      <c r="CK11" s="5"/>
      <c r="CL11" s="6"/>
      <c r="CM11" s="6"/>
      <c r="CN11" s="6"/>
      <c r="CO11" s="6"/>
    </row>
    <row r="12" spans="1:93">
      <c r="B12" s="9" t="s">
        <v>11</v>
      </c>
      <c r="CK12" s="5"/>
      <c r="CL12" s="6"/>
      <c r="CM12" s="6"/>
      <c r="CN12" s="6"/>
      <c r="CO12" s="6"/>
    </row>
    <row r="13" spans="1:93">
      <c r="B13" s="8" t="s">
        <v>12</v>
      </c>
      <c r="CK13" s="5"/>
      <c r="CL13" s="6"/>
      <c r="CM13" s="6"/>
      <c r="CN13" s="6"/>
      <c r="CO13" s="6"/>
    </row>
    <row r="14" spans="1:93">
      <c r="B14" s="8" t="s">
        <v>13</v>
      </c>
      <c r="CK14" s="5"/>
      <c r="CL14" s="6"/>
      <c r="CM14" s="6"/>
      <c r="CN14" s="6"/>
      <c r="CO14" s="6"/>
    </row>
    <row r="15" spans="1:93">
      <c r="B15" s="8" t="s">
        <v>14</v>
      </c>
      <c r="CK15" s="5"/>
      <c r="CL15" s="6"/>
      <c r="CM15" s="6"/>
      <c r="CN15" s="6"/>
      <c r="CO15" s="6"/>
    </row>
    <row r="16" spans="1:93">
      <c r="B16" s="8" t="s">
        <v>15</v>
      </c>
      <c r="CK16" s="5"/>
      <c r="CL16" s="6"/>
      <c r="CM16" s="6"/>
      <c r="CN16" s="6"/>
      <c r="CO16" s="6"/>
    </row>
    <row r="17" spans="1:98" s="10" customFormat="1" ht="13.5" thickBot="1">
      <c r="B17" s="10">
        <v>10</v>
      </c>
      <c r="C17" s="10">
        <v>10</v>
      </c>
      <c r="D17" s="10">
        <v>14</v>
      </c>
      <c r="E17" s="41">
        <v>14</v>
      </c>
      <c r="F17" s="11"/>
      <c r="G17" s="11"/>
      <c r="CK17" s="12"/>
      <c r="CL17" s="13"/>
      <c r="CM17" s="13"/>
      <c r="CN17" s="13"/>
      <c r="CO17" s="13"/>
      <c r="CP17" s="14"/>
      <c r="CQ17" s="14"/>
      <c r="CR17" s="14"/>
      <c r="CS17" s="14"/>
    </row>
    <row r="18" spans="1:98" s="15" customFormat="1" ht="45.75" customHeight="1" thickBot="1">
      <c r="D18" s="40"/>
      <c r="E18" s="43" t="str">
        <f xml:space="preserve">  TEXT(F18,"dddd")</f>
        <v>Friday</v>
      </c>
      <c r="F18" s="46">
        <v>41306</v>
      </c>
      <c r="G18" s="45"/>
      <c r="H18" s="16" t="s">
        <v>17</v>
      </c>
      <c r="I18" s="44">
        <v>41307</v>
      </c>
      <c r="J18" s="45"/>
      <c r="K18" s="16" t="s">
        <v>18</v>
      </c>
      <c r="L18" s="44">
        <v>41308</v>
      </c>
      <c r="M18" s="45"/>
      <c r="N18" s="16" t="s">
        <v>19</v>
      </c>
      <c r="O18" s="44">
        <v>41309</v>
      </c>
      <c r="P18" s="45"/>
      <c r="Q18" s="16" t="s">
        <v>20</v>
      </c>
      <c r="R18" s="44">
        <v>41310</v>
      </c>
      <c r="S18" s="45"/>
      <c r="T18" s="16" t="s">
        <v>21</v>
      </c>
      <c r="U18" s="44">
        <v>41311</v>
      </c>
      <c r="V18" s="45"/>
      <c r="W18" s="16" t="s">
        <v>22</v>
      </c>
      <c r="X18" s="44">
        <v>41312</v>
      </c>
      <c r="Y18" s="45"/>
      <c r="Z18" s="16" t="s">
        <v>16</v>
      </c>
      <c r="AA18" s="44">
        <v>41313</v>
      </c>
      <c r="AB18" s="45"/>
      <c r="AC18" s="16" t="s">
        <v>17</v>
      </c>
      <c r="AD18" s="44">
        <v>41314</v>
      </c>
      <c r="AE18" s="45"/>
      <c r="AF18" s="16" t="s">
        <v>18</v>
      </c>
      <c r="AG18" s="44">
        <v>41315</v>
      </c>
      <c r="AH18" s="45"/>
      <c r="AI18" s="16" t="s">
        <v>19</v>
      </c>
      <c r="AJ18" s="44">
        <v>41316</v>
      </c>
      <c r="AK18" s="45"/>
      <c r="AL18" s="16" t="s">
        <v>20</v>
      </c>
      <c r="AM18" s="44">
        <v>41317</v>
      </c>
      <c r="AN18" s="45"/>
      <c r="AO18" s="16" t="s">
        <v>21</v>
      </c>
      <c r="AP18" s="44">
        <v>41318</v>
      </c>
      <c r="AQ18" s="45"/>
      <c r="AR18" s="16" t="s">
        <v>22</v>
      </c>
      <c r="AS18" s="44">
        <v>41319</v>
      </c>
      <c r="AT18" s="45"/>
      <c r="AU18" s="16" t="s">
        <v>16</v>
      </c>
      <c r="AV18" s="44">
        <v>41320</v>
      </c>
      <c r="AW18" s="45"/>
      <c r="AX18" s="16" t="s">
        <v>17</v>
      </c>
      <c r="AY18" s="44">
        <v>41321</v>
      </c>
      <c r="AZ18" s="45"/>
      <c r="BA18" s="16" t="s">
        <v>18</v>
      </c>
      <c r="BB18" s="44">
        <v>41322</v>
      </c>
      <c r="BC18" s="45"/>
      <c r="BD18" s="16" t="s">
        <v>19</v>
      </c>
      <c r="BE18" s="44">
        <v>41323</v>
      </c>
      <c r="BF18" s="45"/>
      <c r="BG18" s="16" t="s">
        <v>20</v>
      </c>
      <c r="BH18" s="44">
        <v>41324</v>
      </c>
      <c r="BI18" s="45"/>
      <c r="BJ18" s="16" t="s">
        <v>21</v>
      </c>
      <c r="BK18" s="44">
        <v>41325</v>
      </c>
      <c r="BL18" s="45"/>
      <c r="BM18" s="16" t="s">
        <v>22</v>
      </c>
      <c r="BN18" s="44">
        <v>41326</v>
      </c>
      <c r="BO18" s="45"/>
      <c r="BP18" s="16" t="s">
        <v>16</v>
      </c>
      <c r="BQ18" s="44">
        <v>41327</v>
      </c>
      <c r="BR18" s="45"/>
      <c r="BS18" s="16" t="s">
        <v>17</v>
      </c>
      <c r="BT18" s="44">
        <v>41328</v>
      </c>
      <c r="BU18" s="45"/>
      <c r="BV18" s="16" t="s">
        <v>18</v>
      </c>
      <c r="BW18" s="44">
        <v>41329</v>
      </c>
      <c r="BX18" s="45"/>
      <c r="BY18" s="16" t="s">
        <v>19</v>
      </c>
      <c r="BZ18" s="44">
        <v>41330</v>
      </c>
      <c r="CA18" s="45"/>
      <c r="CB18" s="16" t="s">
        <v>20</v>
      </c>
      <c r="CC18" s="44">
        <v>41331</v>
      </c>
      <c r="CD18" s="45"/>
      <c r="CE18" s="16" t="s">
        <v>21</v>
      </c>
      <c r="CF18" s="44">
        <v>41332</v>
      </c>
      <c r="CG18" s="45"/>
      <c r="CH18" s="16" t="s">
        <v>22</v>
      </c>
      <c r="CI18" s="44">
        <v>41333</v>
      </c>
      <c r="CJ18" s="45"/>
      <c r="CK18" s="50" t="s">
        <v>23</v>
      </c>
      <c r="CL18" s="51"/>
      <c r="CM18" s="51"/>
      <c r="CN18" s="51"/>
      <c r="CO18" s="52"/>
      <c r="CP18" s="47" t="s">
        <v>24</v>
      </c>
      <c r="CQ18" s="48"/>
      <c r="CR18" s="48"/>
      <c r="CS18" s="49"/>
    </row>
    <row r="19" spans="1:98" ht="38.25">
      <c r="B19" s="17" t="s">
        <v>25</v>
      </c>
      <c r="C19" s="17" t="s">
        <v>26</v>
      </c>
      <c r="D19" s="17" t="s">
        <v>27</v>
      </c>
      <c r="E19" s="42" t="s">
        <v>28</v>
      </c>
      <c r="F19" s="18" t="s">
        <v>29</v>
      </c>
      <c r="G19" s="18" t="s">
        <v>30</v>
      </c>
      <c r="H19" s="18" t="s">
        <v>28</v>
      </c>
      <c r="I19" s="18" t="s">
        <v>29</v>
      </c>
      <c r="J19" s="18" t="s">
        <v>30</v>
      </c>
      <c r="K19" s="18" t="s">
        <v>28</v>
      </c>
      <c r="L19" s="18" t="s">
        <v>29</v>
      </c>
      <c r="M19" s="18" t="s">
        <v>30</v>
      </c>
      <c r="N19" s="18" t="s">
        <v>28</v>
      </c>
      <c r="O19" s="18" t="s">
        <v>29</v>
      </c>
      <c r="P19" s="18" t="s">
        <v>30</v>
      </c>
      <c r="Q19" s="18" t="s">
        <v>28</v>
      </c>
      <c r="R19" s="18" t="s">
        <v>29</v>
      </c>
      <c r="S19" s="18" t="s">
        <v>30</v>
      </c>
      <c r="T19" s="18" t="s">
        <v>28</v>
      </c>
      <c r="U19" s="18" t="s">
        <v>29</v>
      </c>
      <c r="V19" s="18" t="s">
        <v>30</v>
      </c>
      <c r="W19" s="18" t="s">
        <v>28</v>
      </c>
      <c r="X19" s="18" t="s">
        <v>29</v>
      </c>
      <c r="Y19" s="18" t="s">
        <v>30</v>
      </c>
      <c r="Z19" s="18" t="s">
        <v>28</v>
      </c>
      <c r="AA19" s="18" t="s">
        <v>29</v>
      </c>
      <c r="AB19" s="18" t="s">
        <v>30</v>
      </c>
      <c r="AC19" s="18" t="s">
        <v>28</v>
      </c>
      <c r="AD19" s="18" t="s">
        <v>29</v>
      </c>
      <c r="AE19" s="18" t="s">
        <v>30</v>
      </c>
      <c r="AF19" s="18" t="s">
        <v>28</v>
      </c>
      <c r="AG19" s="18" t="s">
        <v>29</v>
      </c>
      <c r="AH19" s="18" t="s">
        <v>30</v>
      </c>
      <c r="AI19" s="18" t="s">
        <v>28</v>
      </c>
      <c r="AJ19" s="18" t="s">
        <v>29</v>
      </c>
      <c r="AK19" s="18" t="s">
        <v>30</v>
      </c>
      <c r="AL19" s="18" t="s">
        <v>28</v>
      </c>
      <c r="AM19" s="18" t="s">
        <v>29</v>
      </c>
      <c r="AN19" s="18" t="s">
        <v>30</v>
      </c>
      <c r="AO19" s="18" t="s">
        <v>28</v>
      </c>
      <c r="AP19" s="18" t="s">
        <v>29</v>
      </c>
      <c r="AQ19" s="18" t="s">
        <v>30</v>
      </c>
      <c r="AR19" s="18" t="s">
        <v>28</v>
      </c>
      <c r="AS19" s="18" t="s">
        <v>29</v>
      </c>
      <c r="AT19" s="18" t="s">
        <v>30</v>
      </c>
      <c r="AU19" s="18" t="s">
        <v>28</v>
      </c>
      <c r="AV19" s="18" t="s">
        <v>29</v>
      </c>
      <c r="AW19" s="18" t="s">
        <v>30</v>
      </c>
      <c r="AX19" s="18" t="s">
        <v>28</v>
      </c>
      <c r="AY19" s="18" t="s">
        <v>29</v>
      </c>
      <c r="AZ19" s="18" t="s">
        <v>30</v>
      </c>
      <c r="BA19" s="18" t="s">
        <v>28</v>
      </c>
      <c r="BB19" s="18" t="s">
        <v>29</v>
      </c>
      <c r="BC19" s="18" t="s">
        <v>30</v>
      </c>
      <c r="BD19" s="18" t="s">
        <v>28</v>
      </c>
      <c r="BE19" s="18" t="s">
        <v>29</v>
      </c>
      <c r="BF19" s="18" t="s">
        <v>30</v>
      </c>
      <c r="BG19" s="18" t="s">
        <v>28</v>
      </c>
      <c r="BH19" s="18" t="s">
        <v>29</v>
      </c>
      <c r="BI19" s="18" t="s">
        <v>30</v>
      </c>
      <c r="BJ19" s="18" t="s">
        <v>28</v>
      </c>
      <c r="BK19" s="18" t="s">
        <v>29</v>
      </c>
      <c r="BL19" s="18" t="s">
        <v>30</v>
      </c>
      <c r="BM19" s="18" t="s">
        <v>28</v>
      </c>
      <c r="BN19" s="18" t="s">
        <v>29</v>
      </c>
      <c r="BO19" s="18" t="s">
        <v>30</v>
      </c>
      <c r="BP19" s="18" t="s">
        <v>28</v>
      </c>
      <c r="BQ19" s="18" t="s">
        <v>29</v>
      </c>
      <c r="BR19" s="18" t="s">
        <v>30</v>
      </c>
      <c r="BS19" s="18" t="s">
        <v>28</v>
      </c>
      <c r="BT19" s="18" t="s">
        <v>29</v>
      </c>
      <c r="BU19" s="18" t="s">
        <v>30</v>
      </c>
      <c r="BV19" s="18" t="s">
        <v>28</v>
      </c>
      <c r="BW19" s="18" t="s">
        <v>29</v>
      </c>
      <c r="BX19" s="18" t="s">
        <v>30</v>
      </c>
      <c r="BY19" s="18" t="s">
        <v>28</v>
      </c>
      <c r="BZ19" s="18" t="s">
        <v>29</v>
      </c>
      <c r="CA19" s="18" t="s">
        <v>30</v>
      </c>
      <c r="CB19" s="18" t="s">
        <v>28</v>
      </c>
      <c r="CC19" s="18" t="s">
        <v>29</v>
      </c>
      <c r="CD19" s="18" t="s">
        <v>30</v>
      </c>
      <c r="CE19" s="18" t="s">
        <v>28</v>
      </c>
      <c r="CF19" s="18" t="s">
        <v>29</v>
      </c>
      <c r="CG19" s="18" t="s">
        <v>30</v>
      </c>
      <c r="CH19" s="18" t="s">
        <v>28</v>
      </c>
      <c r="CI19" s="18" t="s">
        <v>29</v>
      </c>
      <c r="CJ19" s="18" t="s">
        <v>30</v>
      </c>
      <c r="CK19" s="19" t="s">
        <v>28</v>
      </c>
      <c r="CL19" s="19" t="s">
        <v>29</v>
      </c>
      <c r="CM19" s="19" t="s">
        <v>31</v>
      </c>
      <c r="CN19" s="19" t="s">
        <v>32</v>
      </c>
      <c r="CO19" s="19" t="s">
        <v>15</v>
      </c>
      <c r="CP19" s="20" t="s">
        <v>4</v>
      </c>
      <c r="CQ19" s="20" t="s">
        <v>9</v>
      </c>
      <c r="CR19" s="20" t="s">
        <v>10</v>
      </c>
      <c r="CS19" s="20" t="s">
        <v>11</v>
      </c>
      <c r="CT19" s="8"/>
    </row>
    <row r="20" spans="1:98" ht="15" customHeight="1">
      <c r="A20" s="3">
        <v>1</v>
      </c>
      <c r="B20" s="3" t="s">
        <v>33</v>
      </c>
      <c r="C20" s="3" t="s">
        <v>52</v>
      </c>
      <c r="D20" s="68"/>
      <c r="E20" s="36" t="str">
        <f ca="1">OFFSET(الورديات!$A$1,e_shft,e_day)</f>
        <v>off</v>
      </c>
      <c r="F20" s="21">
        <f t="shared" ref="F20:F35" ca="1" si="0">IF(AND(WEEKDAY(F$18)=6,ISNUMBER(E20),E20&gt;1),1*E20,0)</f>
        <v>0</v>
      </c>
      <c r="G20" s="22" t="str">
        <f ca="1">CONCATENATE(IF(E20=10,"Present",""),IF(E20="off","weekend",""),IF(E20="s","security",""),
IF(E20="h","holiday",""),IF(E20="a","absence",""),IF(E20=0,"annual leave",""),IF($F20&gt;=1,"OT",""),,IF(E20=13,"m",""),IF(E20=14,"mm",""))</f>
        <v>weekend</v>
      </c>
      <c r="H20" s="36">
        <f ca="1">OFFSET(الورديات!$A$1,e_shft,e_day)</f>
        <v>10</v>
      </c>
      <c r="I20" s="21">
        <f t="shared" ref="I20:I35" ca="1" si="1">IF(AND(WEEKDAY(I$18)=6,ISNUMBER(H20),H20&gt;1),1*H20,0)</f>
        <v>0</v>
      </c>
      <c r="J20" s="22" t="s">
        <v>12</v>
      </c>
      <c r="K20" s="36">
        <f ca="1">OFFSET(الورديات!$A$1,e_shft,e_day)</f>
        <v>10</v>
      </c>
      <c r="L20" s="21">
        <f t="shared" ref="L20:L35" ca="1" si="2">IF(AND(WEEKDAY(L$18)=6,ISNUMBER(K20),K20&gt;1),1*K20,0)</f>
        <v>0</v>
      </c>
      <c r="M20" s="22" t="s">
        <v>12</v>
      </c>
      <c r="N20" s="36">
        <f ca="1">OFFSET(الورديات!$A$1,e_shft,e_day)</f>
        <v>14</v>
      </c>
      <c r="O20" s="21">
        <f t="shared" ref="O20:O35" ca="1" si="3">IF(AND(WEEKDAY(O$18)=6,ISNUMBER(N20),N20&gt;1),1*N20,0)</f>
        <v>0</v>
      </c>
      <c r="P20" s="22" t="s">
        <v>12</v>
      </c>
      <c r="Q20" s="36">
        <f ca="1">OFFSET(الورديات!$A$1,e_shft,e_day)</f>
        <v>14</v>
      </c>
      <c r="S20" s="22" t="s">
        <v>12</v>
      </c>
      <c r="T20" s="23"/>
      <c r="V20" s="3" t="s">
        <v>14</v>
      </c>
      <c r="W20" s="23"/>
      <c r="Y20" s="3" t="s">
        <v>14</v>
      </c>
      <c r="Z20" s="3">
        <v>10</v>
      </c>
      <c r="AB20" s="22" t="s">
        <v>12</v>
      </c>
      <c r="AC20" s="3">
        <v>10</v>
      </c>
      <c r="AE20" s="22" t="s">
        <v>12</v>
      </c>
      <c r="AF20" s="3">
        <v>10</v>
      </c>
      <c r="AH20" s="22" t="s">
        <v>12</v>
      </c>
      <c r="AI20" s="3">
        <v>10</v>
      </c>
      <c r="AK20" s="22" t="s">
        <v>12</v>
      </c>
      <c r="AL20" s="3">
        <v>10</v>
      </c>
      <c r="AN20" s="22" t="s">
        <v>12</v>
      </c>
      <c r="AO20" s="23"/>
      <c r="AQ20" s="3" t="s">
        <v>14</v>
      </c>
      <c r="AR20" s="23"/>
      <c r="AT20" s="3" t="s">
        <v>14</v>
      </c>
      <c r="AU20" s="3">
        <v>10</v>
      </c>
      <c r="AW20" s="22" t="s">
        <v>12</v>
      </c>
      <c r="AX20" s="3">
        <v>10</v>
      </c>
      <c r="AZ20" s="22" t="s">
        <v>12</v>
      </c>
      <c r="BA20" s="3">
        <v>10</v>
      </c>
      <c r="BC20" s="24" t="s">
        <v>2</v>
      </c>
      <c r="BD20" s="3">
        <v>10</v>
      </c>
      <c r="BF20" s="24" t="s">
        <v>2</v>
      </c>
      <c r="BG20" s="3">
        <v>10</v>
      </c>
      <c r="BI20" s="24" t="s">
        <v>4</v>
      </c>
      <c r="BJ20" s="23"/>
      <c r="BL20" s="3" t="s">
        <v>14</v>
      </c>
      <c r="BM20" s="23"/>
      <c r="BO20" s="3" t="s">
        <v>14</v>
      </c>
      <c r="BP20" s="3">
        <v>14</v>
      </c>
      <c r="BR20" s="24" t="s">
        <v>12</v>
      </c>
      <c r="BS20" s="3">
        <v>14</v>
      </c>
      <c r="BU20" s="24" t="s">
        <v>12</v>
      </c>
      <c r="BV20" s="3">
        <v>10</v>
      </c>
      <c r="BX20" s="24" t="s">
        <v>9</v>
      </c>
      <c r="BY20" s="3">
        <v>10</v>
      </c>
      <c r="CA20" s="24" t="s">
        <v>15</v>
      </c>
      <c r="CB20" s="3">
        <v>10</v>
      </c>
      <c r="CD20" s="24" t="s">
        <v>9</v>
      </c>
      <c r="CE20" s="23"/>
      <c r="CG20" s="3" t="s">
        <v>14</v>
      </c>
      <c r="CH20" s="23"/>
      <c r="CI20" s="3">
        <v>10</v>
      </c>
      <c r="CJ20" s="3" t="s">
        <v>14</v>
      </c>
      <c r="CK20" s="25" t="e">
        <f ca="1">E20+H20+K20+N20+Q20+T20+W20+Z20+AC20+AF20+AI20+AL20+AO20+AR20+AU20+AX20+BA20+BD20+BG20+BJ20+BM20+BP20+BS20+BV20+BY20+CB20+CE20+CH20</f>
        <v>#VALUE!</v>
      </c>
      <c r="CL20" s="25">
        <f ca="1">F20+I20+L20+O20+R20+U20+X20+AA20+AD20+AG20+AJ20+AM20+AP20+AS20+AV20+AY20+BB20+BE20+BH20+BK20+BN20+BQ20+BT20+BW20+BZ20+CC20+CF20+CI20</f>
        <v>10</v>
      </c>
      <c r="CM20" s="25">
        <f ca="1">COUNTIF(E20:CJ20,"Present")</f>
        <v>13</v>
      </c>
      <c r="CN20" s="25">
        <f ca="1">COUNTIF(E20:CJ20,"Weekend")</f>
        <v>9</v>
      </c>
      <c r="CO20" s="25">
        <f ca="1">COUNTIF(E20:CJ20,"Security day")</f>
        <v>1</v>
      </c>
      <c r="CP20" s="26">
        <f ca="1">COUNTIF(E20:CJ20,"Sick leave 70%")</f>
        <v>1</v>
      </c>
      <c r="CQ20" s="26">
        <f ca="1">COUNTIF(E20:CJ20,"Unpaid")</f>
        <v>2</v>
      </c>
      <c r="CR20" s="26">
        <f ca="1">COUNTIF(E20:CJ20,"illegal  absence")</f>
        <v>0</v>
      </c>
      <c r="CS20" s="26">
        <f ca="1">COUNTIF(E20:CJ20,"Long Unpaid leave ")</f>
        <v>0</v>
      </c>
    </row>
    <row r="21" spans="1:98" ht="15" customHeight="1">
      <c r="A21" s="3">
        <v>1</v>
      </c>
      <c r="B21" s="3" t="s">
        <v>34</v>
      </c>
      <c r="C21" s="3" t="s">
        <v>53</v>
      </c>
      <c r="D21" s="69" t="s">
        <v>76</v>
      </c>
      <c r="E21" s="36" t="str">
        <f ca="1">OFFSET(الورديات!$A$1,e_shft,e_day)</f>
        <v>off</v>
      </c>
      <c r="F21" s="21">
        <f t="shared" ca="1" si="0"/>
        <v>0</v>
      </c>
      <c r="G21" s="22" t="str">
        <f t="shared" ref="G21:I35" ca="1" si="4">CONCATENATE(IF(E21=10,"Present",""),IF(E21="off","weekend",""),IF(E21="s","security",""),
IF(E21="h","holiday",""),IF(E21="a","absence",""),IF(E21=0,"annual leave",""),IF($F21&gt;=1,"OT",""),,IF(E21=13,"m",""),IF(E21=14,"mm",""))</f>
        <v>weekend</v>
      </c>
      <c r="H21" s="36">
        <f ca="1">OFFSET(الورديات!$A$1,e_shft,e_day)</f>
        <v>10</v>
      </c>
      <c r="I21" s="21">
        <f t="shared" ca="1" si="1"/>
        <v>0</v>
      </c>
      <c r="J21" s="24" t="s">
        <v>12</v>
      </c>
      <c r="K21" s="36">
        <f ca="1">OFFSET(الورديات!$A$1,e_shft,e_day)</f>
        <v>10</v>
      </c>
      <c r="L21" s="21">
        <f t="shared" ca="1" si="2"/>
        <v>0</v>
      </c>
      <c r="M21" s="22" t="s">
        <v>14</v>
      </c>
      <c r="N21" s="36">
        <f ca="1">OFFSET(الورديات!$A$1,e_shft,e_day)</f>
        <v>14</v>
      </c>
      <c r="O21" s="21">
        <f t="shared" ca="1" si="3"/>
        <v>0</v>
      </c>
      <c r="P21" s="22" t="s">
        <v>14</v>
      </c>
      <c r="Q21" s="36">
        <f ca="1">OFFSET(الورديات!$A$1,e_shft,e_day)</f>
        <v>14</v>
      </c>
      <c r="R21" s="21"/>
      <c r="S21" s="24" t="s">
        <v>12</v>
      </c>
      <c r="T21" s="21">
        <v>10</v>
      </c>
      <c r="U21" s="21"/>
      <c r="V21" s="24" t="s">
        <v>12</v>
      </c>
      <c r="W21" s="21">
        <v>10</v>
      </c>
      <c r="X21" s="21"/>
      <c r="Y21" s="24" t="s">
        <v>12</v>
      </c>
      <c r="Z21" s="21">
        <v>10</v>
      </c>
      <c r="AA21" s="21"/>
      <c r="AB21" s="24" t="s">
        <v>12</v>
      </c>
      <c r="AC21" s="21">
        <v>10</v>
      </c>
      <c r="AD21" s="21"/>
      <c r="AE21" s="24" t="s">
        <v>12</v>
      </c>
      <c r="AF21" s="23"/>
      <c r="AH21" s="22" t="s">
        <v>14</v>
      </c>
      <c r="AI21" s="23"/>
      <c r="AK21" s="22" t="s">
        <v>14</v>
      </c>
      <c r="AL21" s="21">
        <v>10</v>
      </c>
      <c r="AM21" s="21"/>
      <c r="AN21" s="24" t="s">
        <v>12</v>
      </c>
      <c r="AO21" s="21">
        <v>10</v>
      </c>
      <c r="AP21" s="21"/>
      <c r="AQ21" s="24" t="s">
        <v>12</v>
      </c>
      <c r="AR21" s="21">
        <v>10</v>
      </c>
      <c r="AS21" s="21"/>
      <c r="AT21" s="24" t="s">
        <v>2</v>
      </c>
      <c r="AU21" s="21">
        <v>10</v>
      </c>
      <c r="AV21" s="21"/>
      <c r="AW21" s="24" t="s">
        <v>2</v>
      </c>
      <c r="AX21" s="21">
        <v>10</v>
      </c>
      <c r="AY21" s="21"/>
      <c r="AZ21" s="24" t="s">
        <v>2</v>
      </c>
      <c r="BA21" s="23"/>
      <c r="BC21" s="22" t="s">
        <v>14</v>
      </c>
      <c r="BD21" s="23"/>
      <c r="BF21" s="22" t="s">
        <v>14</v>
      </c>
      <c r="BG21" s="21">
        <v>10</v>
      </c>
      <c r="BH21" s="21"/>
      <c r="BI21" s="24" t="s">
        <v>12</v>
      </c>
      <c r="BJ21" s="21">
        <v>10</v>
      </c>
      <c r="BK21" s="21"/>
      <c r="BL21" s="24" t="s">
        <v>12</v>
      </c>
      <c r="BM21" s="21">
        <v>10</v>
      </c>
      <c r="BN21" s="21"/>
      <c r="BO21" s="24" t="s">
        <v>12</v>
      </c>
      <c r="BP21" s="21">
        <v>10</v>
      </c>
      <c r="BQ21" s="21"/>
      <c r="BR21" s="24" t="s">
        <v>12</v>
      </c>
      <c r="BS21" s="21">
        <v>10</v>
      </c>
      <c r="BT21" s="21"/>
      <c r="BU21" s="24" t="s">
        <v>12</v>
      </c>
      <c r="BV21" s="23"/>
      <c r="BX21" s="22" t="s">
        <v>14</v>
      </c>
      <c r="BY21" s="23"/>
      <c r="CA21" s="22" t="s">
        <v>14</v>
      </c>
      <c r="CB21" s="21">
        <v>10</v>
      </c>
      <c r="CC21" s="21"/>
      <c r="CD21" s="24" t="s">
        <v>12</v>
      </c>
      <c r="CE21" s="21">
        <v>10</v>
      </c>
      <c r="CF21" s="21"/>
      <c r="CG21" s="24" t="s">
        <v>12</v>
      </c>
      <c r="CH21" s="21">
        <v>10</v>
      </c>
      <c r="CI21" s="21"/>
      <c r="CJ21" s="24" t="s">
        <v>12</v>
      </c>
      <c r="CK21" s="25" t="e">
        <f t="shared" ref="CK21:CL35" ca="1" si="5">E21+H21+K21+N21+Q21+T21+W21+Z21+AC21+AF21+AI21+AL21+AO21+AR21+AU21+AX21+BA21+BD21+BG21+BJ21+BM21+BP21+BS21+BV21+BY21+CB21+CE21+CH21</f>
        <v>#VALUE!</v>
      </c>
      <c r="CL21" s="25">
        <f t="shared" ca="1" si="5"/>
        <v>0</v>
      </c>
      <c r="CM21" s="25">
        <f t="shared" ref="CM21:CM35" ca="1" si="6">COUNTIF(E21:CJ21,"Present")</f>
        <v>16</v>
      </c>
      <c r="CN21" s="25">
        <f t="shared" ref="CN21:CN35" ca="1" si="7">COUNTIF(E21:CJ21,"Weekend")</f>
        <v>9</v>
      </c>
      <c r="CO21" s="25">
        <f t="shared" ref="CO21:CO35" ca="1" si="8">COUNTIF(E21:CJ21,"Security day")</f>
        <v>0</v>
      </c>
      <c r="CP21" s="26">
        <f t="shared" ref="CP21:CP35" ca="1" si="9">COUNTIF(E21:CJ21,"Sick leave 70%")</f>
        <v>0</v>
      </c>
      <c r="CQ21" s="26">
        <f t="shared" ref="CQ21:CQ35" ca="1" si="10">COUNTIF(E21:CJ21,"Unpaid")</f>
        <v>0</v>
      </c>
      <c r="CR21" s="26">
        <f t="shared" ref="CR21:CR35" ca="1" si="11">COUNTIF(E21:CJ21,"illegal  absence")</f>
        <v>0</v>
      </c>
      <c r="CS21" s="26">
        <f t="shared" ref="CS21:CS35" ca="1" si="12">COUNTIF(E21:CJ21,"Long Unpaid leave ")</f>
        <v>0</v>
      </c>
    </row>
    <row r="22" spans="1:98" ht="15" customHeight="1">
      <c r="A22" s="3">
        <v>2</v>
      </c>
      <c r="B22" s="3" t="s">
        <v>35</v>
      </c>
      <c r="C22" s="3" t="s">
        <v>54</v>
      </c>
      <c r="D22" s="69" t="s">
        <v>77</v>
      </c>
      <c r="E22" s="36" t="str">
        <f ca="1">OFFSET(الورديات!$A$1,e_shft,e_day)</f>
        <v>off</v>
      </c>
      <c r="F22" s="21">
        <f t="shared" ca="1" si="0"/>
        <v>0</v>
      </c>
      <c r="G22" s="22" t="str">
        <f t="shared" ca="1" si="4"/>
        <v>weekend</v>
      </c>
      <c r="H22" s="36">
        <f ca="1">OFFSET(الورديات!$A$1,e_shft,e_day)</f>
        <v>14</v>
      </c>
      <c r="I22" s="21">
        <f t="shared" ca="1" si="1"/>
        <v>0</v>
      </c>
      <c r="J22" s="24" t="s">
        <v>14</v>
      </c>
      <c r="K22" s="36">
        <f ca="1">OFFSET(الورديات!$A$1,e_shft,e_day)</f>
        <v>14</v>
      </c>
      <c r="L22" s="21">
        <f t="shared" ca="1" si="2"/>
        <v>0</v>
      </c>
      <c r="M22" s="22" t="s">
        <v>36</v>
      </c>
      <c r="N22" s="36" t="str">
        <f ca="1">OFFSET(الورديات!$A$1,e_shft,e_day)</f>
        <v>off</v>
      </c>
      <c r="O22" s="21">
        <f t="shared" ca="1" si="3"/>
        <v>0</v>
      </c>
      <c r="P22" s="22" t="s">
        <v>12</v>
      </c>
      <c r="Q22" s="36" t="str">
        <f ca="1">OFFSET(الورديات!$A$1,e_shft,e_day)</f>
        <v>off</v>
      </c>
      <c r="S22" s="22" t="s">
        <v>12</v>
      </c>
      <c r="T22" s="3">
        <v>10</v>
      </c>
      <c r="V22" s="22" t="s">
        <v>12</v>
      </c>
      <c r="W22" s="3">
        <v>10</v>
      </c>
      <c r="Y22" s="22" t="s">
        <v>12</v>
      </c>
      <c r="Z22" s="23"/>
      <c r="AB22" s="22" t="s">
        <v>14</v>
      </c>
      <c r="AC22" s="23"/>
      <c r="AE22" s="22" t="s">
        <v>14</v>
      </c>
      <c r="AF22" s="3">
        <v>10</v>
      </c>
      <c r="AH22" s="3" t="s">
        <v>12</v>
      </c>
      <c r="AI22" s="3">
        <v>10</v>
      </c>
      <c r="AK22" s="3" t="s">
        <v>12</v>
      </c>
      <c r="AL22" s="3">
        <v>10</v>
      </c>
      <c r="AN22" s="3" t="s">
        <v>12</v>
      </c>
      <c r="AO22" s="3">
        <v>10</v>
      </c>
      <c r="AQ22" s="3" t="s">
        <v>12</v>
      </c>
      <c r="AR22" s="3">
        <v>10</v>
      </c>
      <c r="AT22" s="3" t="s">
        <v>12</v>
      </c>
      <c r="AU22" s="23"/>
      <c r="AW22" s="22" t="s">
        <v>14</v>
      </c>
      <c r="AX22" s="23"/>
      <c r="AZ22" s="22" t="s">
        <v>14</v>
      </c>
      <c r="BA22" s="3">
        <v>10</v>
      </c>
      <c r="BC22" s="3" t="s">
        <v>12</v>
      </c>
      <c r="BD22" s="3">
        <v>10</v>
      </c>
      <c r="BF22" s="3" t="s">
        <v>12</v>
      </c>
      <c r="BG22" s="3">
        <v>10</v>
      </c>
      <c r="BI22" s="3" t="s">
        <v>12</v>
      </c>
      <c r="BJ22" s="3">
        <v>10</v>
      </c>
      <c r="BL22" s="3" t="s">
        <v>12</v>
      </c>
      <c r="BM22" s="3">
        <v>10</v>
      </c>
      <c r="BO22" s="3" t="s">
        <v>12</v>
      </c>
      <c r="BP22" s="23"/>
      <c r="BR22" s="22" t="s">
        <v>14</v>
      </c>
      <c r="BS22" s="23"/>
      <c r="BU22" s="22" t="s">
        <v>14</v>
      </c>
      <c r="BV22" s="3">
        <v>10</v>
      </c>
      <c r="BX22" s="3" t="s">
        <v>12</v>
      </c>
      <c r="BY22" s="3">
        <v>10</v>
      </c>
      <c r="CA22" s="3" t="s">
        <v>12</v>
      </c>
      <c r="CB22" s="3">
        <v>10</v>
      </c>
      <c r="CD22" s="3" t="s">
        <v>12</v>
      </c>
      <c r="CE22" s="3">
        <v>14</v>
      </c>
      <c r="CG22" s="3" t="s">
        <v>12</v>
      </c>
      <c r="CH22" s="3">
        <v>14</v>
      </c>
      <c r="CJ22" s="3" t="s">
        <v>12</v>
      </c>
      <c r="CK22" s="25" t="e">
        <f t="shared" ca="1" si="5"/>
        <v>#VALUE!</v>
      </c>
      <c r="CL22" s="25">
        <f t="shared" ca="1" si="5"/>
        <v>0</v>
      </c>
      <c r="CM22" s="25">
        <f t="shared" ca="1" si="6"/>
        <v>19</v>
      </c>
      <c r="CN22" s="25">
        <f t="shared" ca="1" si="7"/>
        <v>8</v>
      </c>
      <c r="CO22" s="25">
        <f t="shared" ca="1" si="8"/>
        <v>0</v>
      </c>
      <c r="CP22" s="26">
        <f t="shared" ca="1" si="9"/>
        <v>0</v>
      </c>
      <c r="CQ22" s="26">
        <f t="shared" ca="1" si="10"/>
        <v>0</v>
      </c>
      <c r="CR22" s="26">
        <f t="shared" ca="1" si="11"/>
        <v>0</v>
      </c>
      <c r="CS22" s="26">
        <f t="shared" ca="1" si="12"/>
        <v>0</v>
      </c>
    </row>
    <row r="23" spans="1:98" ht="15" customHeight="1">
      <c r="A23" s="3">
        <v>3</v>
      </c>
      <c r="B23" s="3" t="s">
        <v>37</v>
      </c>
      <c r="C23" s="3" t="s">
        <v>55</v>
      </c>
      <c r="D23" s="69"/>
      <c r="E23" s="36" t="s">
        <v>74</v>
      </c>
      <c r="F23" s="21">
        <f t="shared" si="0"/>
        <v>0</v>
      </c>
      <c r="G23" s="22" t="str">
        <f t="shared" si="4"/>
        <v>security</v>
      </c>
      <c r="H23" s="36" t="str">
        <f ca="1">OFFSET(الورديات!$A$1,e_shft,e_day)</f>
        <v>off</v>
      </c>
      <c r="I23" s="21">
        <f t="shared" ca="1" si="1"/>
        <v>0</v>
      </c>
      <c r="J23" s="22"/>
      <c r="K23" s="36" t="str">
        <f ca="1">OFFSET(الورديات!$A$1,e_shft,e_day)</f>
        <v>off</v>
      </c>
      <c r="L23" s="21">
        <f t="shared" ca="1" si="2"/>
        <v>0</v>
      </c>
      <c r="M23" s="27"/>
      <c r="N23" s="36">
        <f ca="1">OFFSET(الورديات!$A$1,e_shft,e_day)</f>
        <v>10</v>
      </c>
      <c r="O23" s="21">
        <f t="shared" ca="1" si="3"/>
        <v>0</v>
      </c>
      <c r="P23" s="27"/>
      <c r="Q23" s="36">
        <f ca="1">OFFSET(الورديات!$A$1,e_shft,e_day)</f>
        <v>10</v>
      </c>
      <c r="R23" s="27"/>
      <c r="S23" s="27"/>
      <c r="T23" s="27"/>
      <c r="U23" s="27"/>
      <c r="V23" s="27"/>
      <c r="W23" s="27"/>
      <c r="X23" s="27"/>
      <c r="Y23" s="27"/>
      <c r="Z23" s="27"/>
      <c r="AA23" s="27"/>
      <c r="AB23" s="27"/>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c r="BA23" s="27"/>
      <c r="BB23" s="27"/>
      <c r="BC23" s="27"/>
      <c r="BD23" s="27"/>
      <c r="BE23" s="27"/>
      <c r="BF23" s="27"/>
      <c r="BG23" s="27"/>
      <c r="BH23" s="27"/>
      <c r="BI23" s="27"/>
      <c r="BJ23" s="27"/>
      <c r="BK23" s="27"/>
      <c r="BL23" s="27"/>
      <c r="BM23" s="27"/>
      <c r="BN23" s="27"/>
      <c r="BO23" s="27"/>
      <c r="BP23" s="27"/>
      <c r="BQ23" s="27"/>
      <c r="BR23" s="27"/>
      <c r="BS23" s="27"/>
      <c r="BT23" s="27"/>
      <c r="BU23" s="27"/>
      <c r="BV23" s="27"/>
      <c r="BW23" s="27"/>
      <c r="BX23" s="27"/>
      <c r="BY23" s="27"/>
      <c r="BZ23" s="27"/>
      <c r="CA23" s="27"/>
      <c r="CB23" s="27"/>
      <c r="CC23" s="27"/>
      <c r="CD23" s="27"/>
      <c r="CE23" s="27"/>
      <c r="CF23" s="27"/>
      <c r="CG23" s="27"/>
      <c r="CH23" s="27"/>
      <c r="CI23" s="27"/>
      <c r="CJ23" s="27"/>
      <c r="CK23" s="25" t="e">
        <f t="shared" ca="1" si="5"/>
        <v>#VALUE!</v>
      </c>
      <c r="CL23" s="25">
        <f t="shared" ca="1" si="5"/>
        <v>0</v>
      </c>
      <c r="CM23" s="25">
        <f t="shared" ca="1" si="6"/>
        <v>0</v>
      </c>
      <c r="CN23" s="25">
        <f t="shared" ca="1" si="7"/>
        <v>0</v>
      </c>
      <c r="CO23" s="25">
        <f t="shared" ca="1" si="8"/>
        <v>0</v>
      </c>
      <c r="CP23" s="26">
        <f t="shared" ca="1" si="9"/>
        <v>0</v>
      </c>
      <c r="CQ23" s="26">
        <f t="shared" ca="1" si="10"/>
        <v>0</v>
      </c>
      <c r="CR23" s="26">
        <f t="shared" ca="1" si="11"/>
        <v>0</v>
      </c>
      <c r="CS23" s="26">
        <f t="shared" ca="1" si="12"/>
        <v>0</v>
      </c>
    </row>
    <row r="24" spans="1:98" ht="15" customHeight="1">
      <c r="A24" s="3">
        <v>4</v>
      </c>
      <c r="B24" s="3" t="s">
        <v>38</v>
      </c>
      <c r="C24" s="3" t="s">
        <v>56</v>
      </c>
      <c r="D24" s="69"/>
      <c r="E24" s="36">
        <f ca="1">OFFSET(الورديات!$A$1,e_shft,e_day)</f>
        <v>10</v>
      </c>
      <c r="F24" s="21">
        <f t="shared" ca="1" si="0"/>
        <v>10</v>
      </c>
      <c r="G24" s="22" t="str">
        <f t="shared" ca="1" si="4"/>
        <v>PresentOT</v>
      </c>
      <c r="H24" s="36">
        <f ca="1">OFFSET(الورديات!$A$1,e_shft,e_day)</f>
        <v>8</v>
      </c>
      <c r="I24" s="21">
        <f t="shared" ca="1" si="1"/>
        <v>0</v>
      </c>
      <c r="J24" s="22"/>
      <c r="K24" s="36">
        <f ca="1">OFFSET(الورديات!$A$1,e_shft,e_day)</f>
        <v>8</v>
      </c>
      <c r="L24" s="21">
        <f t="shared" ca="1" si="2"/>
        <v>0</v>
      </c>
      <c r="M24" s="27"/>
      <c r="N24" s="36">
        <f ca="1">OFFSET(الورديات!$A$1,e_shft,e_day)</f>
        <v>8</v>
      </c>
      <c r="O24" s="21">
        <f t="shared" ca="1" si="3"/>
        <v>0</v>
      </c>
      <c r="P24" s="27"/>
      <c r="Q24" s="36">
        <f ca="1">OFFSET(الورديات!$A$1,e_shft,e_day)</f>
        <v>8</v>
      </c>
      <c r="R24" s="27"/>
      <c r="S24" s="27"/>
      <c r="T24" s="27"/>
      <c r="U24" s="27"/>
      <c r="V24" s="27"/>
      <c r="W24" s="27"/>
      <c r="X24" s="27"/>
      <c r="Y24" s="27"/>
      <c r="Z24" s="27"/>
      <c r="AA24" s="27"/>
      <c r="AB24" s="27"/>
      <c r="AC24" s="27"/>
      <c r="AD24" s="27"/>
      <c r="AE24" s="27"/>
      <c r="AF24" s="27"/>
      <c r="AG24" s="27"/>
      <c r="AH24" s="27"/>
      <c r="AI24" s="27"/>
      <c r="AJ24" s="27"/>
      <c r="AK24" s="27"/>
      <c r="AL24" s="27"/>
      <c r="AM24" s="27"/>
      <c r="AN24" s="27"/>
      <c r="AO24" s="27"/>
      <c r="AP24" s="27"/>
      <c r="AQ24" s="27"/>
      <c r="AR24" s="27"/>
      <c r="AS24" s="27"/>
      <c r="AT24" s="27"/>
      <c r="AU24" s="27"/>
      <c r="AV24" s="27"/>
      <c r="AW24" s="27"/>
      <c r="AX24" s="27"/>
      <c r="AY24" s="27"/>
      <c r="AZ24" s="27"/>
      <c r="BA24" s="27"/>
      <c r="BB24" s="27"/>
      <c r="BC24" s="27"/>
      <c r="BD24" s="27"/>
      <c r="BE24" s="27"/>
      <c r="BF24" s="27"/>
      <c r="BG24" s="27"/>
      <c r="BH24" s="27"/>
      <c r="BI24" s="27"/>
      <c r="BJ24" s="27"/>
      <c r="BK24" s="27"/>
      <c r="BL24" s="27"/>
      <c r="BM24" s="27"/>
      <c r="BN24" s="27"/>
      <c r="BO24" s="27"/>
      <c r="BP24" s="27"/>
      <c r="BQ24" s="27"/>
      <c r="BR24" s="27"/>
      <c r="BS24" s="27"/>
      <c r="BT24" s="27"/>
      <c r="BU24" s="27"/>
      <c r="BV24" s="27"/>
      <c r="BW24" s="27"/>
      <c r="BX24" s="27"/>
      <c r="BY24" s="27"/>
      <c r="BZ24" s="27"/>
      <c r="CA24" s="27"/>
      <c r="CB24" s="27"/>
      <c r="CC24" s="27"/>
      <c r="CD24" s="27"/>
      <c r="CE24" s="27"/>
      <c r="CF24" s="27"/>
      <c r="CG24" s="27"/>
      <c r="CH24" s="27"/>
      <c r="CI24" s="27"/>
      <c r="CJ24" s="27"/>
      <c r="CK24" s="25">
        <f t="shared" ca="1" si="5"/>
        <v>42</v>
      </c>
      <c r="CL24" s="25">
        <f t="shared" ca="1" si="5"/>
        <v>10</v>
      </c>
      <c r="CM24" s="25">
        <f t="shared" ca="1" si="6"/>
        <v>0</v>
      </c>
      <c r="CN24" s="25">
        <f t="shared" ca="1" si="7"/>
        <v>0</v>
      </c>
      <c r="CO24" s="25">
        <f t="shared" ca="1" si="8"/>
        <v>0</v>
      </c>
      <c r="CP24" s="26">
        <f t="shared" ca="1" si="9"/>
        <v>0</v>
      </c>
      <c r="CQ24" s="26">
        <f t="shared" ca="1" si="10"/>
        <v>0</v>
      </c>
      <c r="CR24" s="26">
        <f t="shared" ca="1" si="11"/>
        <v>0</v>
      </c>
      <c r="CS24" s="26">
        <f t="shared" ca="1" si="12"/>
        <v>0</v>
      </c>
    </row>
    <row r="25" spans="1:98" ht="15" customHeight="1">
      <c r="A25" s="3">
        <v>1</v>
      </c>
      <c r="B25" s="3" t="s">
        <v>39</v>
      </c>
      <c r="C25" s="3" t="s">
        <v>57</v>
      </c>
      <c r="D25" s="70"/>
      <c r="E25" s="36" t="str">
        <f ca="1">OFFSET(الورديات!$A$1,e_shft,e_day)</f>
        <v>off</v>
      </c>
      <c r="F25" s="21">
        <f t="shared" ca="1" si="0"/>
        <v>0</v>
      </c>
      <c r="G25" s="22" t="str">
        <f t="shared" ca="1" si="4"/>
        <v>weekend</v>
      </c>
      <c r="H25" s="36">
        <f ca="1">OFFSET(الورديات!$A$1,e_shft,e_day)</f>
        <v>10</v>
      </c>
      <c r="I25" s="21">
        <f t="shared" ca="1" si="1"/>
        <v>0</v>
      </c>
      <c r="J25" s="22"/>
      <c r="K25" s="36">
        <f ca="1">OFFSET(الورديات!$A$1,e_shft,e_day)</f>
        <v>10</v>
      </c>
      <c r="L25" s="21">
        <f t="shared" ca="1" si="2"/>
        <v>0</v>
      </c>
      <c r="M25" s="27"/>
      <c r="N25" s="36">
        <f ca="1">OFFSET(الورديات!$A$1,e_shft,e_day)</f>
        <v>14</v>
      </c>
      <c r="O25" s="21">
        <f t="shared" ca="1" si="3"/>
        <v>0</v>
      </c>
      <c r="P25" s="27"/>
      <c r="Q25" s="36">
        <f ca="1">OFFSET(الورديات!$A$1,e_shft,e_day)</f>
        <v>14</v>
      </c>
      <c r="R25" s="27"/>
      <c r="S25" s="27"/>
      <c r="T25" s="27"/>
      <c r="U25" s="27"/>
      <c r="V25" s="27"/>
      <c r="W25" s="27"/>
      <c r="X25" s="27"/>
      <c r="Y25" s="27"/>
      <c r="Z25" s="27"/>
      <c r="AA25" s="27"/>
      <c r="AB25" s="27"/>
      <c r="AC25" s="27"/>
      <c r="AD25" s="27"/>
      <c r="AE25" s="27"/>
      <c r="AF25" s="27"/>
      <c r="AG25" s="27"/>
      <c r="AH25" s="27"/>
      <c r="AI25" s="27"/>
      <c r="AJ25" s="27"/>
      <c r="AK25" s="27"/>
      <c r="AL25" s="27"/>
      <c r="AM25" s="27"/>
      <c r="AN25" s="27"/>
      <c r="AO25" s="27"/>
      <c r="AP25" s="27"/>
      <c r="AQ25" s="27"/>
      <c r="AR25" s="27"/>
      <c r="AS25" s="27"/>
      <c r="AT25" s="27"/>
      <c r="AU25" s="27"/>
      <c r="AV25" s="27"/>
      <c r="AW25" s="27"/>
      <c r="AX25" s="27"/>
      <c r="AY25" s="27"/>
      <c r="AZ25" s="27"/>
      <c r="BA25" s="27"/>
      <c r="BB25" s="27"/>
      <c r="BC25" s="27"/>
      <c r="BD25" s="27"/>
      <c r="BE25" s="27"/>
      <c r="BF25" s="27"/>
      <c r="BG25" s="27"/>
      <c r="BH25" s="27"/>
      <c r="BI25" s="27"/>
      <c r="BJ25" s="27"/>
      <c r="BK25" s="27"/>
      <c r="BL25" s="27"/>
      <c r="BM25" s="27"/>
      <c r="BN25" s="27"/>
      <c r="BO25" s="27"/>
      <c r="BP25" s="27"/>
      <c r="BQ25" s="27"/>
      <c r="BR25" s="27"/>
      <c r="BS25" s="27"/>
      <c r="BT25" s="27"/>
      <c r="BU25" s="27"/>
      <c r="BV25" s="27"/>
      <c r="BW25" s="27"/>
      <c r="BX25" s="27"/>
      <c r="BY25" s="27"/>
      <c r="BZ25" s="27"/>
      <c r="CA25" s="27"/>
      <c r="CB25" s="27"/>
      <c r="CC25" s="27"/>
      <c r="CD25" s="27"/>
      <c r="CE25" s="27"/>
      <c r="CF25" s="27"/>
      <c r="CG25" s="27"/>
      <c r="CH25" s="27"/>
      <c r="CI25" s="27"/>
      <c r="CJ25" s="27"/>
      <c r="CK25" s="25" t="e">
        <f t="shared" ca="1" si="5"/>
        <v>#VALUE!</v>
      </c>
      <c r="CL25" s="25">
        <f t="shared" ca="1" si="5"/>
        <v>0</v>
      </c>
      <c r="CM25" s="25">
        <f t="shared" ca="1" si="6"/>
        <v>0</v>
      </c>
      <c r="CN25" s="25">
        <f t="shared" ca="1" si="7"/>
        <v>1</v>
      </c>
      <c r="CO25" s="25">
        <f t="shared" ca="1" si="8"/>
        <v>0</v>
      </c>
      <c r="CP25" s="26">
        <f t="shared" ca="1" si="9"/>
        <v>0</v>
      </c>
      <c r="CQ25" s="26">
        <f t="shared" ca="1" si="10"/>
        <v>0</v>
      </c>
      <c r="CR25" s="26">
        <f t="shared" ca="1" si="11"/>
        <v>0</v>
      </c>
      <c r="CS25" s="26">
        <f t="shared" ca="1" si="12"/>
        <v>0</v>
      </c>
    </row>
    <row r="26" spans="1:98" ht="15" customHeight="1">
      <c r="A26" s="3">
        <v>2</v>
      </c>
      <c r="B26" s="3" t="s">
        <v>40</v>
      </c>
      <c r="C26" s="3" t="s">
        <v>58</v>
      </c>
      <c r="D26" s="70"/>
      <c r="E26" s="36" t="s">
        <v>75</v>
      </c>
      <c r="F26" s="21">
        <f t="shared" si="0"/>
        <v>0</v>
      </c>
      <c r="G26" s="22" t="str">
        <f t="shared" si="4"/>
        <v>holiday</v>
      </c>
      <c r="H26" s="36">
        <f ca="1">OFFSET(الورديات!$A$1,e_shft,e_day)</f>
        <v>14</v>
      </c>
      <c r="I26" s="21">
        <f t="shared" ca="1" si="1"/>
        <v>0</v>
      </c>
      <c r="J26" s="22"/>
      <c r="K26" s="36">
        <f ca="1">OFFSET(الورديات!$A$1,e_shft,e_day)</f>
        <v>14</v>
      </c>
      <c r="L26" s="21">
        <f t="shared" ca="1" si="2"/>
        <v>0</v>
      </c>
      <c r="M26" s="27"/>
      <c r="N26" s="36" t="str">
        <f ca="1">OFFSET(الورديات!$A$1,e_shft,e_day)</f>
        <v>off</v>
      </c>
      <c r="O26" s="21">
        <f t="shared" ca="1" si="3"/>
        <v>0</v>
      </c>
      <c r="P26" s="27"/>
      <c r="Q26" s="36" t="str">
        <f ca="1">OFFSET(الورديات!$A$1,e_shft,e_day)</f>
        <v>off</v>
      </c>
      <c r="R26" s="27"/>
      <c r="S26" s="27"/>
      <c r="T26" s="27"/>
      <c r="U26" s="27"/>
      <c r="V26" s="27"/>
      <c r="W26" s="27"/>
      <c r="X26" s="27"/>
      <c r="Y26" s="27"/>
      <c r="Z26" s="27"/>
      <c r="AA26" s="27"/>
      <c r="AB26" s="27"/>
      <c r="AC26" s="27"/>
      <c r="AD26" s="27"/>
      <c r="AE26" s="27"/>
      <c r="AF26" s="27"/>
      <c r="AG26" s="27"/>
      <c r="AH26" s="27"/>
      <c r="AI26" s="27"/>
      <c r="AJ26" s="27"/>
      <c r="AK26" s="27"/>
      <c r="AL26" s="27"/>
      <c r="AM26" s="27"/>
      <c r="AN26" s="27"/>
      <c r="AO26" s="27"/>
      <c r="AP26" s="27"/>
      <c r="AQ26" s="27"/>
      <c r="AR26" s="27"/>
      <c r="AS26" s="27"/>
      <c r="AT26" s="27"/>
      <c r="AU26" s="27"/>
      <c r="AV26" s="27"/>
      <c r="AW26" s="27"/>
      <c r="AX26" s="27"/>
      <c r="AY26" s="27"/>
      <c r="AZ26" s="27"/>
      <c r="BA26" s="27"/>
      <c r="BB26" s="27"/>
      <c r="BC26" s="27"/>
      <c r="BD26" s="27"/>
      <c r="BE26" s="27"/>
      <c r="BF26" s="27"/>
      <c r="BG26" s="27"/>
      <c r="BH26" s="27"/>
      <c r="BI26" s="27"/>
      <c r="BJ26" s="27"/>
      <c r="BK26" s="27"/>
      <c r="BL26" s="27"/>
      <c r="BM26" s="27"/>
      <c r="BN26" s="27"/>
      <c r="BO26" s="27"/>
      <c r="BP26" s="27"/>
      <c r="BQ26" s="27"/>
      <c r="BR26" s="27"/>
      <c r="BS26" s="27"/>
      <c r="BT26" s="27"/>
      <c r="BU26" s="27"/>
      <c r="BV26" s="27"/>
      <c r="BW26" s="27"/>
      <c r="BX26" s="27"/>
      <c r="BY26" s="27"/>
      <c r="BZ26" s="27"/>
      <c r="CA26" s="27"/>
      <c r="CB26" s="27"/>
      <c r="CC26" s="27"/>
      <c r="CD26" s="27"/>
      <c r="CE26" s="27"/>
      <c r="CF26" s="27"/>
      <c r="CG26" s="27"/>
      <c r="CH26" s="27"/>
      <c r="CI26" s="27"/>
      <c r="CJ26" s="27"/>
      <c r="CK26" s="25" t="e">
        <f t="shared" ca="1" si="5"/>
        <v>#VALUE!</v>
      </c>
      <c r="CL26" s="25">
        <f t="shared" ca="1" si="5"/>
        <v>0</v>
      </c>
      <c r="CM26" s="25">
        <f t="shared" ca="1" si="6"/>
        <v>0</v>
      </c>
      <c r="CN26" s="25">
        <f t="shared" ca="1" si="7"/>
        <v>0</v>
      </c>
      <c r="CO26" s="25">
        <f t="shared" ca="1" si="8"/>
        <v>0</v>
      </c>
      <c r="CP26" s="26">
        <f t="shared" ca="1" si="9"/>
        <v>0</v>
      </c>
      <c r="CQ26" s="26">
        <f t="shared" ca="1" si="10"/>
        <v>0</v>
      </c>
      <c r="CR26" s="26">
        <f t="shared" ca="1" si="11"/>
        <v>0</v>
      </c>
      <c r="CS26" s="26">
        <f t="shared" ca="1" si="12"/>
        <v>0</v>
      </c>
    </row>
    <row r="27" spans="1:98" ht="15" customHeight="1">
      <c r="A27" s="3">
        <v>2</v>
      </c>
      <c r="B27" s="3" t="s">
        <v>41</v>
      </c>
      <c r="C27" s="3" t="s">
        <v>59</v>
      </c>
      <c r="D27" s="70"/>
      <c r="E27" s="36" t="str">
        <f ca="1">OFFSET(الورديات!$A$1,e_shft,e_day)</f>
        <v>off</v>
      </c>
      <c r="F27" s="21">
        <f t="shared" ca="1" si="0"/>
        <v>0</v>
      </c>
      <c r="G27" s="22" t="str">
        <f t="shared" ca="1" si="4"/>
        <v>weekend</v>
      </c>
      <c r="H27" s="36">
        <f ca="1">OFFSET(الورديات!$A$1,e_shft,e_day)</f>
        <v>14</v>
      </c>
      <c r="I27" s="21">
        <f t="shared" ca="1" si="1"/>
        <v>0</v>
      </c>
      <c r="J27" s="22"/>
      <c r="K27" s="36">
        <f ca="1">OFFSET(الورديات!$A$1,e_shft,e_day)</f>
        <v>14</v>
      </c>
      <c r="L27" s="21">
        <f t="shared" ca="1" si="2"/>
        <v>0</v>
      </c>
      <c r="M27" s="27"/>
      <c r="N27" s="36" t="str">
        <f ca="1">OFFSET(الورديات!$A$1,e_shft,e_day)</f>
        <v>off</v>
      </c>
      <c r="O27" s="21">
        <f t="shared" ca="1" si="3"/>
        <v>0</v>
      </c>
      <c r="P27" s="27"/>
      <c r="Q27" s="36" t="str">
        <f ca="1">OFFSET(الورديات!$A$1,e_shft,e_day)</f>
        <v>off</v>
      </c>
      <c r="R27" s="27"/>
      <c r="S27" s="27"/>
      <c r="T27" s="27"/>
      <c r="U27" s="27"/>
      <c r="V27" s="27"/>
      <c r="W27" s="27"/>
      <c r="X27" s="27"/>
      <c r="Y27" s="27"/>
      <c r="Z27" s="27"/>
      <c r="AA27" s="27"/>
      <c r="AB27" s="27"/>
      <c r="AC27" s="27"/>
      <c r="AD27" s="27"/>
      <c r="AE27" s="27"/>
      <c r="AF27" s="27"/>
      <c r="AG27" s="27"/>
      <c r="AH27" s="27"/>
      <c r="AI27" s="27"/>
      <c r="AJ27" s="27"/>
      <c r="AK27" s="27"/>
      <c r="AL27" s="27"/>
      <c r="AM27" s="27"/>
      <c r="AN27" s="27"/>
      <c r="AO27" s="27"/>
      <c r="AP27" s="27"/>
      <c r="AQ27" s="27"/>
      <c r="AR27" s="27"/>
      <c r="AS27" s="27"/>
      <c r="AT27" s="27"/>
      <c r="AU27" s="27"/>
      <c r="AV27" s="27"/>
      <c r="AW27" s="27"/>
      <c r="AX27" s="27"/>
      <c r="AY27" s="27"/>
      <c r="AZ27" s="27"/>
      <c r="BA27" s="27"/>
      <c r="BB27" s="27"/>
      <c r="BC27" s="27"/>
      <c r="BD27" s="27"/>
      <c r="BE27" s="27"/>
      <c r="BF27" s="27"/>
      <c r="BG27" s="27"/>
      <c r="BH27" s="27"/>
      <c r="BI27" s="27"/>
      <c r="BJ27" s="27"/>
      <c r="BK27" s="27"/>
      <c r="BL27" s="27"/>
      <c r="BM27" s="27"/>
      <c r="BN27" s="27"/>
      <c r="BO27" s="27"/>
      <c r="BP27" s="27"/>
      <c r="BQ27" s="27"/>
      <c r="BR27" s="27"/>
      <c r="BS27" s="27"/>
      <c r="BT27" s="27"/>
      <c r="BU27" s="27"/>
      <c r="BV27" s="27"/>
      <c r="BW27" s="27"/>
      <c r="BX27" s="27"/>
      <c r="BY27" s="27"/>
      <c r="BZ27" s="27"/>
      <c r="CA27" s="27"/>
      <c r="CB27" s="27"/>
      <c r="CC27" s="27"/>
      <c r="CD27" s="27"/>
      <c r="CE27" s="27"/>
      <c r="CF27" s="27"/>
      <c r="CG27" s="27"/>
      <c r="CH27" s="27"/>
      <c r="CI27" s="27"/>
      <c r="CJ27" s="27"/>
      <c r="CK27" s="25" t="e">
        <f t="shared" ca="1" si="5"/>
        <v>#VALUE!</v>
      </c>
      <c r="CL27" s="25">
        <f t="shared" ca="1" si="5"/>
        <v>0</v>
      </c>
      <c r="CM27" s="25">
        <f t="shared" ca="1" si="6"/>
        <v>0</v>
      </c>
      <c r="CN27" s="25">
        <f t="shared" ca="1" si="7"/>
        <v>1</v>
      </c>
      <c r="CO27" s="25">
        <f t="shared" ca="1" si="8"/>
        <v>0</v>
      </c>
      <c r="CP27" s="26">
        <f t="shared" ca="1" si="9"/>
        <v>0</v>
      </c>
      <c r="CQ27" s="26">
        <f t="shared" ca="1" si="10"/>
        <v>0</v>
      </c>
      <c r="CR27" s="26">
        <f t="shared" ca="1" si="11"/>
        <v>0</v>
      </c>
      <c r="CS27" s="26">
        <f t="shared" ca="1" si="12"/>
        <v>0</v>
      </c>
    </row>
    <row r="28" spans="1:98" ht="15" customHeight="1">
      <c r="A28" s="3">
        <v>3</v>
      </c>
      <c r="B28" s="3" t="s">
        <v>42</v>
      </c>
      <c r="C28" s="3" t="s">
        <v>60</v>
      </c>
      <c r="D28" s="70"/>
      <c r="E28" s="36" t="str">
        <f ca="1">OFFSET(الورديات!$A$1,e_shft,e_day)</f>
        <v>off</v>
      </c>
      <c r="F28" s="21">
        <f t="shared" ca="1" si="0"/>
        <v>0</v>
      </c>
      <c r="G28" s="22" t="str">
        <f t="shared" ca="1" si="4"/>
        <v>weekend</v>
      </c>
      <c r="H28" s="36" t="str">
        <f ca="1">OFFSET(الورديات!$A$1,e_shft,e_day)</f>
        <v>off</v>
      </c>
      <c r="I28" s="21">
        <f t="shared" ca="1" si="1"/>
        <v>0</v>
      </c>
      <c r="J28" s="27"/>
      <c r="K28" s="36" t="str">
        <f ca="1">OFFSET(الورديات!$A$1,e_shft,e_day)</f>
        <v>off</v>
      </c>
      <c r="L28" s="21">
        <f t="shared" ca="1" si="2"/>
        <v>0</v>
      </c>
      <c r="M28" s="27"/>
      <c r="N28" s="36">
        <f ca="1">OFFSET(الورديات!$A$1,e_shft,e_day)</f>
        <v>10</v>
      </c>
      <c r="O28" s="21">
        <f t="shared" ca="1" si="3"/>
        <v>0</v>
      </c>
      <c r="P28" s="27"/>
      <c r="Q28" s="36">
        <f ca="1">OFFSET(الورديات!$A$1,e_shft,e_day)</f>
        <v>10</v>
      </c>
      <c r="R28" s="27"/>
      <c r="S28" s="27"/>
      <c r="T28" s="27"/>
      <c r="U28" s="27"/>
      <c r="V28" s="27"/>
      <c r="W28" s="27"/>
      <c r="X28" s="27"/>
      <c r="Y28" s="27"/>
      <c r="Z28" s="27"/>
      <c r="AA28" s="27"/>
      <c r="AB28" s="27"/>
      <c r="AC28" s="27"/>
      <c r="AD28" s="27"/>
      <c r="AE28" s="27"/>
      <c r="AF28" s="27"/>
      <c r="AG28" s="27"/>
      <c r="AH28" s="27"/>
      <c r="AI28" s="27"/>
      <c r="AJ28" s="27"/>
      <c r="AK28" s="27"/>
      <c r="AL28" s="27"/>
      <c r="AM28" s="27"/>
      <c r="AN28" s="27"/>
      <c r="AO28" s="27"/>
      <c r="AP28" s="27"/>
      <c r="AQ28" s="27"/>
      <c r="AR28" s="27"/>
      <c r="AS28" s="27"/>
      <c r="AT28" s="27"/>
      <c r="AU28" s="27"/>
      <c r="AV28" s="27"/>
      <c r="AW28" s="27"/>
      <c r="AX28" s="27"/>
      <c r="AY28" s="27"/>
      <c r="AZ28" s="27"/>
      <c r="BA28" s="27"/>
      <c r="BB28" s="27"/>
      <c r="BC28" s="27"/>
      <c r="BD28" s="27"/>
      <c r="BE28" s="27"/>
      <c r="BF28" s="27"/>
      <c r="BG28" s="27"/>
      <c r="BH28" s="27"/>
      <c r="BI28" s="27"/>
      <c r="BJ28" s="27"/>
      <c r="BK28" s="27"/>
      <c r="BL28" s="27"/>
      <c r="BM28" s="27"/>
      <c r="BN28" s="27"/>
      <c r="BO28" s="27"/>
      <c r="BP28" s="27"/>
      <c r="BQ28" s="27"/>
      <c r="BR28" s="27"/>
      <c r="BS28" s="27"/>
      <c r="BT28" s="27"/>
      <c r="BU28" s="27"/>
      <c r="BV28" s="27"/>
      <c r="BW28" s="27"/>
      <c r="BX28" s="27"/>
      <c r="BY28" s="27"/>
      <c r="BZ28" s="27"/>
      <c r="CA28" s="27"/>
      <c r="CB28" s="27"/>
      <c r="CC28" s="27"/>
      <c r="CD28" s="27"/>
      <c r="CE28" s="27"/>
      <c r="CF28" s="27"/>
      <c r="CG28" s="27"/>
      <c r="CH28" s="27"/>
      <c r="CI28" s="27"/>
      <c r="CJ28" s="27"/>
      <c r="CK28" s="25" t="e">
        <f t="shared" ca="1" si="5"/>
        <v>#VALUE!</v>
      </c>
      <c r="CL28" s="25">
        <f t="shared" ca="1" si="5"/>
        <v>0</v>
      </c>
      <c r="CM28" s="25">
        <f t="shared" ca="1" si="6"/>
        <v>0</v>
      </c>
      <c r="CN28" s="25">
        <f t="shared" ca="1" si="7"/>
        <v>1</v>
      </c>
      <c r="CO28" s="25">
        <f t="shared" ca="1" si="8"/>
        <v>0</v>
      </c>
      <c r="CP28" s="26">
        <f t="shared" ca="1" si="9"/>
        <v>0</v>
      </c>
      <c r="CQ28" s="26">
        <f t="shared" ca="1" si="10"/>
        <v>0</v>
      </c>
      <c r="CR28" s="26">
        <f t="shared" ca="1" si="11"/>
        <v>0</v>
      </c>
      <c r="CS28" s="26">
        <f t="shared" ca="1" si="12"/>
        <v>0</v>
      </c>
    </row>
    <row r="29" spans="1:98" ht="15" customHeight="1">
      <c r="A29" s="3">
        <v>4</v>
      </c>
      <c r="B29" s="3" t="s">
        <v>43</v>
      </c>
      <c r="C29" s="3" t="s">
        <v>61</v>
      </c>
      <c r="D29" s="70"/>
      <c r="E29" s="36">
        <f ca="1">OFFSET(الورديات!$A$1,e_shft,e_day)</f>
        <v>10</v>
      </c>
      <c r="F29" s="21">
        <f t="shared" ca="1" si="0"/>
        <v>10</v>
      </c>
      <c r="G29" s="22" t="str">
        <f t="shared" ca="1" si="4"/>
        <v>PresentOT</v>
      </c>
      <c r="H29" s="36">
        <f ca="1">OFFSET(الورديات!$A$1,e_shft,e_day)</f>
        <v>8</v>
      </c>
      <c r="I29" s="21">
        <f t="shared" ca="1" si="1"/>
        <v>0</v>
      </c>
      <c r="J29" s="27"/>
      <c r="K29" s="36">
        <f ca="1">OFFSET(الورديات!$A$1,e_shft,e_day)</f>
        <v>8</v>
      </c>
      <c r="L29" s="21">
        <f t="shared" ca="1" si="2"/>
        <v>0</v>
      </c>
      <c r="M29" s="27"/>
      <c r="N29" s="36">
        <f ca="1">OFFSET(الورديات!$A$1,e_shft,e_day)</f>
        <v>8</v>
      </c>
      <c r="O29" s="21">
        <f t="shared" ca="1" si="3"/>
        <v>0</v>
      </c>
      <c r="P29" s="27"/>
      <c r="Q29" s="36">
        <f ca="1">OFFSET(الورديات!$A$1,e_shft,e_day)</f>
        <v>8</v>
      </c>
      <c r="R29" s="27"/>
      <c r="S29" s="27"/>
      <c r="T29" s="27"/>
      <c r="U29" s="27"/>
      <c r="V29" s="27"/>
      <c r="W29" s="27"/>
      <c r="X29" s="27"/>
      <c r="Y29" s="27"/>
      <c r="Z29" s="27"/>
      <c r="AA29" s="27"/>
      <c r="AB29" s="27"/>
      <c r="AC29" s="27"/>
      <c r="AD29" s="27"/>
      <c r="AE29" s="27"/>
      <c r="AF29" s="27"/>
      <c r="AG29" s="27"/>
      <c r="AH29" s="27"/>
      <c r="AI29" s="27"/>
      <c r="AJ29" s="27"/>
      <c r="AK29" s="27"/>
      <c r="AL29" s="27"/>
      <c r="AM29" s="27"/>
      <c r="AN29" s="27"/>
      <c r="AO29" s="27"/>
      <c r="AP29" s="27"/>
      <c r="AQ29" s="27"/>
      <c r="AR29" s="27"/>
      <c r="AS29" s="27"/>
      <c r="AT29" s="27"/>
      <c r="AU29" s="27"/>
      <c r="AV29" s="27"/>
      <c r="AW29" s="27"/>
      <c r="AX29" s="27"/>
      <c r="AY29" s="27"/>
      <c r="AZ29" s="27"/>
      <c r="BA29" s="27"/>
      <c r="BB29" s="27"/>
      <c r="BC29" s="27"/>
      <c r="BD29" s="27"/>
      <c r="BE29" s="27"/>
      <c r="BF29" s="27"/>
      <c r="BG29" s="27"/>
      <c r="BH29" s="27"/>
      <c r="BI29" s="27"/>
      <c r="BJ29" s="27"/>
      <c r="BK29" s="27"/>
      <c r="BL29" s="27"/>
      <c r="BM29" s="27"/>
      <c r="BN29" s="27"/>
      <c r="BO29" s="27"/>
      <c r="BP29" s="27"/>
      <c r="BQ29" s="27"/>
      <c r="BR29" s="27"/>
      <c r="BS29" s="27"/>
      <c r="BT29" s="27"/>
      <c r="BU29" s="27"/>
      <c r="BV29" s="27"/>
      <c r="BW29" s="27"/>
      <c r="BX29" s="27"/>
      <c r="BY29" s="27"/>
      <c r="BZ29" s="27"/>
      <c r="CA29" s="27"/>
      <c r="CB29" s="27"/>
      <c r="CC29" s="27"/>
      <c r="CD29" s="27"/>
      <c r="CE29" s="27"/>
      <c r="CF29" s="27"/>
      <c r="CG29" s="27"/>
      <c r="CH29" s="27"/>
      <c r="CI29" s="27"/>
      <c r="CJ29" s="27"/>
      <c r="CK29" s="25">
        <f t="shared" ca="1" si="5"/>
        <v>42</v>
      </c>
      <c r="CL29" s="25">
        <f t="shared" ca="1" si="5"/>
        <v>10</v>
      </c>
      <c r="CM29" s="25">
        <f t="shared" ca="1" si="6"/>
        <v>0</v>
      </c>
      <c r="CN29" s="25">
        <f t="shared" ca="1" si="7"/>
        <v>0</v>
      </c>
      <c r="CO29" s="25">
        <f t="shared" ca="1" si="8"/>
        <v>0</v>
      </c>
      <c r="CP29" s="26">
        <f t="shared" ca="1" si="9"/>
        <v>0</v>
      </c>
      <c r="CQ29" s="26">
        <f t="shared" ca="1" si="10"/>
        <v>0</v>
      </c>
      <c r="CR29" s="26">
        <f t="shared" ca="1" si="11"/>
        <v>0</v>
      </c>
      <c r="CS29" s="26">
        <f t="shared" ca="1" si="12"/>
        <v>0</v>
      </c>
    </row>
    <row r="30" spans="1:98" ht="15" customHeight="1">
      <c r="A30" s="3">
        <v>4</v>
      </c>
      <c r="B30" s="3" t="s">
        <v>44</v>
      </c>
      <c r="C30" s="3" t="s">
        <v>62</v>
      </c>
      <c r="D30" s="71"/>
      <c r="E30" s="36">
        <f ca="1">OFFSET(الورديات!$A$1,e_shft,e_day)</f>
        <v>10</v>
      </c>
      <c r="F30" s="21">
        <f t="shared" ca="1" si="0"/>
        <v>10</v>
      </c>
      <c r="G30" s="22" t="str">
        <f t="shared" ca="1" si="4"/>
        <v>PresentOT</v>
      </c>
      <c r="H30" s="36">
        <f ca="1">OFFSET(الورديات!$A$1,e_shft,e_day)</f>
        <v>8</v>
      </c>
      <c r="I30" s="21">
        <f t="shared" ca="1" si="1"/>
        <v>0</v>
      </c>
      <c r="J30" s="27"/>
      <c r="K30" s="36">
        <f ca="1">OFFSET(الورديات!$A$1,e_shft,e_day)</f>
        <v>8</v>
      </c>
      <c r="L30" s="21">
        <f t="shared" ca="1" si="2"/>
        <v>0</v>
      </c>
      <c r="M30" s="27"/>
      <c r="N30" s="36">
        <f ca="1">OFFSET(الورديات!$A$1,e_shft,e_day)</f>
        <v>8</v>
      </c>
      <c r="O30" s="21">
        <f t="shared" ca="1" si="3"/>
        <v>0</v>
      </c>
      <c r="P30" s="27"/>
      <c r="Q30" s="36">
        <f ca="1">OFFSET(الورديات!$A$1,e_shft,e_day)</f>
        <v>8</v>
      </c>
      <c r="R30" s="27"/>
      <c r="S30" s="27"/>
      <c r="T30" s="27"/>
      <c r="U30" s="27"/>
      <c r="V30" s="27"/>
      <c r="W30" s="27"/>
      <c r="X30" s="27"/>
      <c r="Y30" s="27"/>
      <c r="Z30" s="27"/>
      <c r="AA30" s="27"/>
      <c r="AB30" s="27"/>
      <c r="AC30" s="27"/>
      <c r="AD30" s="27"/>
      <c r="AE30" s="27"/>
      <c r="AF30" s="27"/>
      <c r="AG30" s="27"/>
      <c r="AH30" s="27"/>
      <c r="AI30" s="27"/>
      <c r="AJ30" s="27"/>
      <c r="AK30" s="27"/>
      <c r="AL30" s="27"/>
      <c r="AM30" s="27"/>
      <c r="AN30" s="27"/>
      <c r="AO30" s="27"/>
      <c r="AP30" s="27"/>
      <c r="AQ30" s="27"/>
      <c r="AR30" s="27"/>
      <c r="AS30" s="27"/>
      <c r="AT30" s="27"/>
      <c r="AU30" s="27"/>
      <c r="AV30" s="27"/>
      <c r="AW30" s="27"/>
      <c r="AX30" s="27"/>
      <c r="AY30" s="27"/>
      <c r="AZ30" s="27"/>
      <c r="BA30" s="27"/>
      <c r="BB30" s="27"/>
      <c r="BC30" s="27"/>
      <c r="BD30" s="27"/>
      <c r="BE30" s="27"/>
      <c r="BF30" s="27"/>
      <c r="BG30" s="27"/>
      <c r="BH30" s="27"/>
      <c r="BI30" s="27"/>
      <c r="BJ30" s="27"/>
      <c r="BK30" s="27"/>
      <c r="BL30" s="27"/>
      <c r="BM30" s="27"/>
      <c r="BN30" s="27"/>
      <c r="BO30" s="27"/>
      <c r="BP30" s="27"/>
      <c r="BQ30" s="27"/>
      <c r="BR30" s="27"/>
      <c r="BS30" s="27"/>
      <c r="BT30" s="27"/>
      <c r="BU30" s="27"/>
      <c r="BV30" s="27"/>
      <c r="BW30" s="27"/>
      <c r="BX30" s="27"/>
      <c r="BY30" s="27"/>
      <c r="BZ30" s="27"/>
      <c r="CA30" s="27"/>
      <c r="CB30" s="27"/>
      <c r="CC30" s="27"/>
      <c r="CD30" s="27"/>
      <c r="CE30" s="27"/>
      <c r="CF30" s="27"/>
      <c r="CG30" s="27"/>
      <c r="CH30" s="27"/>
      <c r="CI30" s="27"/>
      <c r="CJ30" s="27"/>
      <c r="CK30" s="25">
        <f t="shared" ca="1" si="5"/>
        <v>42</v>
      </c>
      <c r="CL30" s="25">
        <f t="shared" ca="1" si="5"/>
        <v>10</v>
      </c>
      <c r="CM30" s="25">
        <f t="shared" ca="1" si="6"/>
        <v>0</v>
      </c>
      <c r="CN30" s="25">
        <f t="shared" ca="1" si="7"/>
        <v>0</v>
      </c>
      <c r="CO30" s="25">
        <f t="shared" ca="1" si="8"/>
        <v>0</v>
      </c>
      <c r="CP30" s="26">
        <f t="shared" ca="1" si="9"/>
        <v>0</v>
      </c>
      <c r="CQ30" s="26">
        <f t="shared" ca="1" si="10"/>
        <v>0</v>
      </c>
      <c r="CR30" s="26">
        <f t="shared" ca="1" si="11"/>
        <v>0</v>
      </c>
      <c r="CS30" s="26">
        <f t="shared" ca="1" si="12"/>
        <v>0</v>
      </c>
    </row>
    <row r="31" spans="1:98" ht="15" customHeight="1">
      <c r="A31" s="3">
        <v>2</v>
      </c>
      <c r="B31" s="3" t="s">
        <v>45</v>
      </c>
      <c r="C31" s="3" t="s">
        <v>63</v>
      </c>
      <c r="E31" s="36" t="str">
        <f ca="1">OFFSET(الورديات!$A$1,e_shft,e_day)</f>
        <v>off</v>
      </c>
      <c r="F31" s="21">
        <f t="shared" ca="1" si="0"/>
        <v>0</v>
      </c>
      <c r="G31" s="22" t="str">
        <f t="shared" ca="1" si="4"/>
        <v>weekend</v>
      </c>
      <c r="H31" s="36">
        <f ca="1">OFFSET(الورديات!$A$1,e_shft,e_day)</f>
        <v>14</v>
      </c>
      <c r="I31" s="21">
        <f t="shared" ca="1" si="1"/>
        <v>0</v>
      </c>
      <c r="J31" s="27"/>
      <c r="K31" s="36">
        <f ca="1">OFFSET(الورديات!$A$1,e_shft,e_day)</f>
        <v>14</v>
      </c>
      <c r="L31" s="21">
        <f t="shared" ca="1" si="2"/>
        <v>0</v>
      </c>
      <c r="M31" s="27"/>
      <c r="N31" s="36" t="str">
        <f ca="1">OFFSET(الورديات!$A$1,e_shft,e_day)</f>
        <v>off</v>
      </c>
      <c r="O31" s="21">
        <f t="shared" ca="1" si="3"/>
        <v>0</v>
      </c>
      <c r="P31" s="27"/>
      <c r="Q31" s="36" t="str">
        <f ca="1">OFFSET(الورديات!$A$1,e_shft,e_day)</f>
        <v>off</v>
      </c>
      <c r="R31" s="27"/>
      <c r="S31" s="27"/>
      <c r="T31" s="27"/>
      <c r="U31" s="27"/>
      <c r="V31" s="27"/>
      <c r="W31" s="27"/>
      <c r="X31" s="27"/>
      <c r="Y31" s="27"/>
      <c r="Z31" s="27"/>
      <c r="AA31" s="27"/>
      <c r="AB31" s="27"/>
      <c r="AC31" s="27"/>
      <c r="AD31" s="27"/>
      <c r="AE31" s="27"/>
      <c r="AF31" s="27"/>
      <c r="AG31" s="27"/>
      <c r="AH31" s="27"/>
      <c r="AI31" s="27"/>
      <c r="AJ31" s="27"/>
      <c r="AK31" s="27"/>
      <c r="AL31" s="27"/>
      <c r="AM31" s="27"/>
      <c r="AN31" s="27"/>
      <c r="AO31" s="27"/>
      <c r="AP31" s="27"/>
      <c r="AQ31" s="27"/>
      <c r="AR31" s="27"/>
      <c r="AS31" s="27"/>
      <c r="AT31" s="27"/>
      <c r="AU31" s="27"/>
      <c r="AV31" s="27"/>
      <c r="AW31" s="27"/>
      <c r="AX31" s="27"/>
      <c r="AY31" s="27"/>
      <c r="AZ31" s="27"/>
      <c r="BA31" s="27"/>
      <c r="BB31" s="27"/>
      <c r="BC31" s="27"/>
      <c r="BD31" s="27"/>
      <c r="BE31" s="27"/>
      <c r="BF31" s="27"/>
      <c r="BG31" s="27"/>
      <c r="BH31" s="27"/>
      <c r="BI31" s="27"/>
      <c r="BJ31" s="27"/>
      <c r="BK31" s="27"/>
      <c r="BL31" s="27"/>
      <c r="BM31" s="27"/>
      <c r="BN31" s="27"/>
      <c r="BO31" s="27"/>
      <c r="BP31" s="27"/>
      <c r="BQ31" s="27"/>
      <c r="BR31" s="27"/>
      <c r="BS31" s="27"/>
      <c r="BT31" s="27"/>
      <c r="BU31" s="27"/>
      <c r="BV31" s="27"/>
      <c r="BW31" s="27"/>
      <c r="BX31" s="27"/>
      <c r="BY31" s="27"/>
      <c r="BZ31" s="27"/>
      <c r="CA31" s="27"/>
      <c r="CB31" s="27"/>
      <c r="CC31" s="27"/>
      <c r="CD31" s="27"/>
      <c r="CE31" s="27"/>
      <c r="CF31" s="27"/>
      <c r="CG31" s="27"/>
      <c r="CH31" s="27"/>
      <c r="CI31" s="27"/>
      <c r="CJ31" s="27"/>
      <c r="CK31" s="25" t="e">
        <f t="shared" ca="1" si="5"/>
        <v>#VALUE!</v>
      </c>
      <c r="CL31" s="25">
        <f t="shared" ca="1" si="5"/>
        <v>0</v>
      </c>
      <c r="CM31" s="25">
        <f t="shared" ca="1" si="6"/>
        <v>0</v>
      </c>
      <c r="CN31" s="25">
        <f t="shared" ca="1" si="7"/>
        <v>1</v>
      </c>
      <c r="CO31" s="25">
        <f t="shared" ca="1" si="8"/>
        <v>0</v>
      </c>
      <c r="CP31" s="26">
        <f t="shared" ca="1" si="9"/>
        <v>0</v>
      </c>
      <c r="CQ31" s="26">
        <f t="shared" ca="1" si="10"/>
        <v>0</v>
      </c>
      <c r="CR31" s="26">
        <f t="shared" ca="1" si="11"/>
        <v>0</v>
      </c>
      <c r="CS31" s="26">
        <f t="shared" ca="1" si="12"/>
        <v>0</v>
      </c>
    </row>
    <row r="32" spans="1:98" ht="15" customHeight="1">
      <c r="A32" s="3">
        <v>2</v>
      </c>
      <c r="B32" s="3" t="s">
        <v>46</v>
      </c>
      <c r="C32" s="3" t="s">
        <v>64</v>
      </c>
      <c r="E32" s="36" t="str">
        <f ca="1">OFFSET(الورديات!$A$1,e_shft,e_day)</f>
        <v>off</v>
      </c>
      <c r="F32" s="21">
        <f t="shared" ca="1" si="0"/>
        <v>0</v>
      </c>
      <c r="G32" s="22" t="str">
        <f t="shared" ca="1" si="4"/>
        <v>weekend</v>
      </c>
      <c r="H32" s="36">
        <f ca="1">OFFSET(الورديات!$A$1,e_shft,e_day)</f>
        <v>14</v>
      </c>
      <c r="I32" s="21">
        <f t="shared" ca="1" si="1"/>
        <v>0</v>
      </c>
      <c r="J32" s="27"/>
      <c r="K32" s="36">
        <f ca="1">OFFSET(الورديات!$A$1,e_shft,e_day)</f>
        <v>14</v>
      </c>
      <c r="L32" s="21">
        <f t="shared" ca="1" si="2"/>
        <v>0</v>
      </c>
      <c r="M32" s="27"/>
      <c r="N32" s="36" t="str">
        <f ca="1">OFFSET(الورديات!$A$1,e_shft,e_day)</f>
        <v>off</v>
      </c>
      <c r="O32" s="21">
        <f t="shared" ca="1" si="3"/>
        <v>0</v>
      </c>
      <c r="P32" s="27"/>
      <c r="Q32" s="36" t="str">
        <f ca="1">OFFSET(الورديات!$A$1,e_shft,e_day)</f>
        <v>off</v>
      </c>
      <c r="R32" s="27"/>
      <c r="S32" s="27"/>
      <c r="T32" s="27"/>
      <c r="U32" s="27"/>
      <c r="V32" s="27"/>
      <c r="W32" s="27"/>
      <c r="X32" s="27"/>
      <c r="Y32" s="27"/>
      <c r="Z32" s="27"/>
      <c r="AA32" s="27"/>
      <c r="AB32" s="27"/>
      <c r="AC32" s="27"/>
      <c r="AD32" s="27"/>
      <c r="AE32" s="27"/>
      <c r="AF32" s="27"/>
      <c r="AG32" s="27"/>
      <c r="AH32" s="27"/>
      <c r="AI32" s="27"/>
      <c r="AJ32" s="27"/>
      <c r="AK32" s="27"/>
      <c r="AL32" s="27"/>
      <c r="AM32" s="27"/>
      <c r="AN32" s="27"/>
      <c r="AO32" s="27"/>
      <c r="AP32" s="27"/>
      <c r="AQ32" s="27"/>
      <c r="AR32" s="27"/>
      <c r="AS32" s="27"/>
      <c r="AT32" s="27"/>
      <c r="AU32" s="27"/>
      <c r="AV32" s="27"/>
      <c r="AW32" s="27"/>
      <c r="AX32" s="27"/>
      <c r="AY32" s="27"/>
      <c r="AZ32" s="27"/>
      <c r="BA32" s="27"/>
      <c r="BB32" s="27"/>
      <c r="BC32" s="27"/>
      <c r="BD32" s="27"/>
      <c r="BE32" s="27"/>
      <c r="BF32" s="27"/>
      <c r="BG32" s="27"/>
      <c r="BH32" s="27"/>
      <c r="BI32" s="27"/>
      <c r="BJ32" s="27"/>
      <c r="BK32" s="27"/>
      <c r="BL32" s="27"/>
      <c r="BM32" s="27"/>
      <c r="BN32" s="27"/>
      <c r="BO32" s="27"/>
      <c r="BP32" s="27"/>
      <c r="BQ32" s="27"/>
      <c r="BR32" s="27"/>
      <c r="BS32" s="27"/>
      <c r="BT32" s="27"/>
      <c r="BU32" s="27"/>
      <c r="BV32" s="27"/>
      <c r="BW32" s="27"/>
      <c r="BX32" s="27"/>
      <c r="BY32" s="27"/>
      <c r="BZ32" s="27"/>
      <c r="CA32" s="27"/>
      <c r="CB32" s="27"/>
      <c r="CC32" s="27"/>
      <c r="CD32" s="27"/>
      <c r="CE32" s="27"/>
      <c r="CF32" s="27"/>
      <c r="CG32" s="27"/>
      <c r="CH32" s="27"/>
      <c r="CI32" s="27"/>
      <c r="CJ32" s="27"/>
      <c r="CK32" s="25" t="e">
        <f t="shared" ca="1" si="5"/>
        <v>#VALUE!</v>
      </c>
      <c r="CL32" s="25">
        <f t="shared" ca="1" si="5"/>
        <v>0</v>
      </c>
      <c r="CM32" s="25">
        <f t="shared" ca="1" si="6"/>
        <v>0</v>
      </c>
      <c r="CN32" s="25">
        <f t="shared" ca="1" si="7"/>
        <v>1</v>
      </c>
      <c r="CO32" s="25">
        <f t="shared" ca="1" si="8"/>
        <v>0</v>
      </c>
      <c r="CP32" s="26">
        <f t="shared" ca="1" si="9"/>
        <v>0</v>
      </c>
      <c r="CQ32" s="26">
        <f t="shared" ca="1" si="10"/>
        <v>0</v>
      </c>
      <c r="CR32" s="26">
        <f t="shared" ca="1" si="11"/>
        <v>0</v>
      </c>
      <c r="CS32" s="26">
        <f t="shared" ca="1" si="12"/>
        <v>0</v>
      </c>
    </row>
    <row r="33" spans="1:97" ht="15" customHeight="1">
      <c r="A33" s="3">
        <v>2</v>
      </c>
      <c r="B33" s="3" t="s">
        <v>47</v>
      </c>
      <c r="C33" s="3" t="s">
        <v>65</v>
      </c>
      <c r="E33" s="36" t="str">
        <f ca="1">OFFSET(الورديات!$A$1,e_shft,e_day)</f>
        <v>off</v>
      </c>
      <c r="F33" s="21">
        <f t="shared" ca="1" si="0"/>
        <v>0</v>
      </c>
      <c r="G33" s="22" t="str">
        <f t="shared" ca="1" si="4"/>
        <v>weekend</v>
      </c>
      <c r="H33" s="36">
        <f ca="1">OFFSET(الورديات!$A$1,e_shft,e_day)</f>
        <v>14</v>
      </c>
      <c r="I33" s="21">
        <f t="shared" ca="1" si="1"/>
        <v>0</v>
      </c>
      <c r="J33" s="27"/>
      <c r="K33" s="36">
        <f ca="1">OFFSET(الورديات!$A$1,e_shft,e_day)</f>
        <v>14</v>
      </c>
      <c r="L33" s="21">
        <f t="shared" ca="1" si="2"/>
        <v>0</v>
      </c>
      <c r="M33" s="27"/>
      <c r="N33" s="36" t="str">
        <f ca="1">OFFSET(الورديات!$A$1,e_shft,e_day)</f>
        <v>off</v>
      </c>
      <c r="O33" s="21">
        <f t="shared" ca="1" si="3"/>
        <v>0</v>
      </c>
      <c r="P33" s="27"/>
      <c r="Q33" s="36" t="str">
        <f ca="1">OFFSET(الورديات!$A$1,e_shft,e_day)</f>
        <v>off</v>
      </c>
      <c r="R33" s="27"/>
      <c r="S33" s="27"/>
      <c r="T33" s="27"/>
      <c r="U33" s="27"/>
      <c r="V33" s="27"/>
      <c r="W33" s="27"/>
      <c r="X33" s="27"/>
      <c r="Y33" s="27"/>
      <c r="Z33" s="27"/>
      <c r="AA33" s="27"/>
      <c r="AB33" s="27"/>
      <c r="AC33" s="27"/>
      <c r="AD33" s="27"/>
      <c r="AE33" s="27"/>
      <c r="AF33" s="27"/>
      <c r="AG33" s="27"/>
      <c r="AH33" s="27"/>
      <c r="AI33" s="27"/>
      <c r="AJ33" s="27"/>
      <c r="AK33" s="27"/>
      <c r="AL33" s="27"/>
      <c r="AM33" s="27"/>
      <c r="AN33" s="27"/>
      <c r="AO33" s="27"/>
      <c r="AP33" s="27"/>
      <c r="AQ33" s="27"/>
      <c r="AR33" s="27"/>
      <c r="AS33" s="27"/>
      <c r="AT33" s="27"/>
      <c r="AU33" s="27"/>
      <c r="AV33" s="27"/>
      <c r="AW33" s="27"/>
      <c r="AX33" s="27"/>
      <c r="AY33" s="27"/>
      <c r="AZ33" s="27"/>
      <c r="BA33" s="27"/>
      <c r="BB33" s="27"/>
      <c r="BC33" s="27"/>
      <c r="BD33" s="27"/>
      <c r="BE33" s="27"/>
      <c r="BF33" s="27"/>
      <c r="BG33" s="27"/>
      <c r="BH33" s="27"/>
      <c r="BI33" s="27"/>
      <c r="BJ33" s="27"/>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5" t="e">
        <f t="shared" ca="1" si="5"/>
        <v>#VALUE!</v>
      </c>
      <c r="CL33" s="25">
        <f t="shared" ca="1" si="5"/>
        <v>0</v>
      </c>
      <c r="CM33" s="25">
        <f t="shared" ca="1" si="6"/>
        <v>0</v>
      </c>
      <c r="CN33" s="25">
        <f t="shared" ca="1" si="7"/>
        <v>1</v>
      </c>
      <c r="CO33" s="25">
        <f t="shared" ca="1" si="8"/>
        <v>0</v>
      </c>
      <c r="CP33" s="26">
        <f t="shared" ca="1" si="9"/>
        <v>0</v>
      </c>
      <c r="CQ33" s="26">
        <f t="shared" ca="1" si="10"/>
        <v>0</v>
      </c>
      <c r="CR33" s="26">
        <f t="shared" ca="1" si="11"/>
        <v>0</v>
      </c>
      <c r="CS33" s="26">
        <f t="shared" ca="1" si="12"/>
        <v>0</v>
      </c>
    </row>
    <row r="34" spans="1:97" ht="15" customHeight="1">
      <c r="A34" s="3">
        <v>2</v>
      </c>
      <c r="B34" s="3" t="s">
        <v>48</v>
      </c>
      <c r="C34" s="3" t="s">
        <v>66</v>
      </c>
      <c r="E34" s="36" t="str">
        <f ca="1">OFFSET(الورديات!$A$1,e_shft,e_day)</f>
        <v>off</v>
      </c>
      <c r="F34" s="21">
        <f t="shared" ca="1" si="0"/>
        <v>0</v>
      </c>
      <c r="G34" s="22" t="str">
        <f t="shared" ca="1" si="4"/>
        <v>weekend</v>
      </c>
      <c r="H34" s="36">
        <f ca="1">OFFSET(الورديات!$A$1,e_shft,e_day)</f>
        <v>14</v>
      </c>
      <c r="I34" s="21">
        <f t="shared" ca="1" si="1"/>
        <v>0</v>
      </c>
      <c r="J34" s="27"/>
      <c r="K34" s="36">
        <f ca="1">OFFSET(الورديات!$A$1,e_shft,e_day)</f>
        <v>14</v>
      </c>
      <c r="L34" s="21">
        <f t="shared" ca="1" si="2"/>
        <v>0</v>
      </c>
      <c r="M34" s="27"/>
      <c r="N34" s="36" t="str">
        <f ca="1">OFFSET(الورديات!$A$1,e_shft,e_day)</f>
        <v>off</v>
      </c>
      <c r="O34" s="21">
        <f t="shared" ca="1" si="3"/>
        <v>0</v>
      </c>
      <c r="P34" s="27"/>
      <c r="Q34" s="36" t="str">
        <f ca="1">OFFSET(الورديات!$A$1,e_shft,e_day)</f>
        <v>off</v>
      </c>
      <c r="R34" s="27"/>
      <c r="S34" s="27"/>
      <c r="T34" s="27"/>
      <c r="U34" s="27"/>
      <c r="V34" s="27"/>
      <c r="W34" s="27"/>
      <c r="X34" s="27"/>
      <c r="Y34" s="27"/>
      <c r="Z34" s="27"/>
      <c r="AA34" s="27"/>
      <c r="AB34" s="27"/>
      <c r="AC34" s="27"/>
      <c r="AD34" s="27"/>
      <c r="AE34" s="27"/>
      <c r="AF34" s="27"/>
      <c r="AG34" s="27"/>
      <c r="AH34" s="27"/>
      <c r="AI34" s="27"/>
      <c r="AJ34" s="27"/>
      <c r="AK34" s="27"/>
      <c r="AL34" s="27"/>
      <c r="AM34" s="27"/>
      <c r="AN34" s="27"/>
      <c r="AO34" s="27"/>
      <c r="AP34" s="27"/>
      <c r="AQ34" s="27"/>
      <c r="AR34" s="27"/>
      <c r="AS34" s="27"/>
      <c r="AT34" s="27"/>
      <c r="AU34" s="27"/>
      <c r="AV34" s="27"/>
      <c r="AW34" s="27"/>
      <c r="AX34" s="27"/>
      <c r="AY34" s="27"/>
      <c r="AZ34" s="27"/>
      <c r="BA34" s="27"/>
      <c r="BB34" s="27"/>
      <c r="BC34" s="27"/>
      <c r="BD34" s="27"/>
      <c r="BE34" s="27"/>
      <c r="BF34" s="27"/>
      <c r="BG34" s="27"/>
      <c r="BH34" s="27"/>
      <c r="BI34" s="27"/>
      <c r="BJ34" s="27"/>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5" t="e">
        <f t="shared" ca="1" si="5"/>
        <v>#VALUE!</v>
      </c>
      <c r="CL34" s="25">
        <f t="shared" ca="1" si="5"/>
        <v>0</v>
      </c>
      <c r="CM34" s="25">
        <f t="shared" ca="1" si="6"/>
        <v>0</v>
      </c>
      <c r="CN34" s="25">
        <f t="shared" ca="1" si="7"/>
        <v>1</v>
      </c>
      <c r="CO34" s="25">
        <f t="shared" ca="1" si="8"/>
        <v>0</v>
      </c>
      <c r="CP34" s="26">
        <f t="shared" ca="1" si="9"/>
        <v>0</v>
      </c>
      <c r="CQ34" s="26">
        <f t="shared" ca="1" si="10"/>
        <v>0</v>
      </c>
      <c r="CR34" s="26">
        <f t="shared" ca="1" si="11"/>
        <v>0</v>
      </c>
      <c r="CS34" s="26">
        <f t="shared" ca="1" si="12"/>
        <v>0</v>
      </c>
    </row>
    <row r="35" spans="1:97" ht="15" customHeight="1">
      <c r="A35" s="3">
        <v>3</v>
      </c>
      <c r="B35" s="3" t="s">
        <v>49</v>
      </c>
      <c r="C35" s="3" t="s">
        <v>67</v>
      </c>
      <c r="E35" s="36" t="str">
        <f ca="1">OFFSET(الورديات!$A$1,e_shft,e_day)</f>
        <v>off</v>
      </c>
      <c r="F35" s="21">
        <f t="shared" ca="1" si="0"/>
        <v>0</v>
      </c>
      <c r="G35" s="22" t="str">
        <f t="shared" ca="1" si="4"/>
        <v>weekend</v>
      </c>
      <c r="H35" s="36" t="str">
        <f ca="1">OFFSET(الورديات!$A$1,e_shft,e_day)</f>
        <v>off</v>
      </c>
      <c r="I35" s="21">
        <f t="shared" ca="1" si="1"/>
        <v>0</v>
      </c>
      <c r="J35" s="27"/>
      <c r="K35" s="36" t="str">
        <f ca="1">OFFSET(الورديات!$A$1,e_shft,e_day)</f>
        <v>off</v>
      </c>
      <c r="L35" s="21">
        <f t="shared" ca="1" si="2"/>
        <v>0</v>
      </c>
      <c r="M35" s="27"/>
      <c r="N35" s="36">
        <f ca="1">OFFSET(الورديات!$A$1,e_shft,e_day)</f>
        <v>10</v>
      </c>
      <c r="O35" s="21">
        <f t="shared" ca="1" si="3"/>
        <v>0</v>
      </c>
      <c r="P35" s="27"/>
      <c r="Q35" s="36">
        <f ca="1">OFFSET(الورديات!$A$1,e_shft,e_day)</f>
        <v>10</v>
      </c>
      <c r="R35" s="27"/>
      <c r="S35" s="27"/>
      <c r="T35" s="27"/>
      <c r="U35" s="27"/>
      <c r="V35" s="27"/>
      <c r="W35" s="27"/>
      <c r="X35" s="27"/>
      <c r="Y35" s="27"/>
      <c r="Z35" s="27"/>
      <c r="AA35" s="27"/>
      <c r="AB35" s="27"/>
      <c r="AC35" s="27"/>
      <c r="AD35" s="27"/>
      <c r="AE35" s="27"/>
      <c r="AF35" s="27"/>
      <c r="AG35" s="27"/>
      <c r="AH35" s="27"/>
      <c r="AI35" s="27"/>
      <c r="AJ35" s="27"/>
      <c r="AK35" s="27"/>
      <c r="AL35" s="27"/>
      <c r="AM35" s="27"/>
      <c r="AN35" s="27"/>
      <c r="AO35" s="27"/>
      <c r="AP35" s="27"/>
      <c r="AQ35" s="27"/>
      <c r="AR35" s="27"/>
      <c r="AS35" s="27"/>
      <c r="AT35" s="27"/>
      <c r="AU35" s="27"/>
      <c r="AV35" s="27"/>
      <c r="AW35" s="27"/>
      <c r="AX35" s="27"/>
      <c r="AY35" s="27"/>
      <c r="AZ35" s="27"/>
      <c r="BA35" s="27"/>
      <c r="BB35" s="27"/>
      <c r="BC35" s="27"/>
      <c r="BD35" s="27"/>
      <c r="BE35" s="27"/>
      <c r="BF35" s="27"/>
      <c r="BG35" s="27"/>
      <c r="BH35" s="27"/>
      <c r="BI35" s="27"/>
      <c r="BJ35" s="27"/>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5" t="e">
        <f t="shared" ca="1" si="5"/>
        <v>#VALUE!</v>
      </c>
      <c r="CL35" s="25">
        <f t="shared" ca="1" si="5"/>
        <v>0</v>
      </c>
      <c r="CM35" s="25">
        <f t="shared" ca="1" si="6"/>
        <v>0</v>
      </c>
      <c r="CN35" s="25">
        <f t="shared" ca="1" si="7"/>
        <v>1</v>
      </c>
      <c r="CO35" s="25">
        <f t="shared" ca="1" si="8"/>
        <v>0</v>
      </c>
      <c r="CP35" s="26">
        <f t="shared" ca="1" si="9"/>
        <v>0</v>
      </c>
      <c r="CQ35" s="26">
        <f t="shared" ca="1" si="10"/>
        <v>0</v>
      </c>
      <c r="CR35" s="26">
        <f t="shared" ca="1" si="11"/>
        <v>0</v>
      </c>
      <c r="CS35" s="26">
        <f t="shared" ca="1" si="12"/>
        <v>0</v>
      </c>
    </row>
    <row r="36" spans="1:97" s="27" customFormat="1">
      <c r="E36" s="28"/>
      <c r="F36" s="28"/>
      <c r="G36" s="28"/>
      <c r="CK36" s="30"/>
      <c r="CL36" s="30"/>
      <c r="CM36" s="30"/>
      <c r="CN36" s="30"/>
      <c r="CO36" s="30"/>
      <c r="CP36" s="31"/>
      <c r="CQ36" s="31"/>
      <c r="CR36" s="31"/>
      <c r="CS36" s="31"/>
    </row>
    <row r="37" spans="1:97" s="29" customFormat="1">
      <c r="A37" s="32"/>
      <c r="B37" s="3"/>
      <c r="C37" s="4"/>
      <c r="D37" s="4"/>
      <c r="E37" s="4"/>
      <c r="F37" s="4"/>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33"/>
      <c r="AL37" s="33"/>
      <c r="AM37" s="33"/>
      <c r="AN37" s="33"/>
      <c r="AO37" s="33"/>
      <c r="CP37" s="34"/>
      <c r="CQ37" s="34"/>
      <c r="CR37" s="34"/>
      <c r="CS37" s="34"/>
    </row>
    <row r="38" spans="1:97" ht="15">
      <c r="A38" s="35"/>
      <c r="B38" s="36" t="e">
        <f ca="1">OFFSET(الورديات!$A$1,e_shft,e_day)</f>
        <v>#N/A</v>
      </c>
      <c r="C38" s="36" t="e">
        <f ca="1">OFFSET(الورديات!$A$1,e_shft,e_day)</f>
        <v>#N/A</v>
      </c>
      <c r="D38" s="36" t="e">
        <f ca="1">OFFSET(الورديات!$A$1,e_shft,e_day)</f>
        <v>#N/A</v>
      </c>
      <c r="E38" s="36" t="e">
        <f ca="1">OFFSET(الورديات!$A$1,e_shft,e_day)</f>
        <v>#N/A</v>
      </c>
      <c r="F38" s="36" t="e">
        <f ca="1">OFFSET(الورديات!$A$1,e_shft,e_day)</f>
        <v>#N/A</v>
      </c>
      <c r="G38" s="36" t="e">
        <f ca="1">OFFSET(الورديات!$A$1,e_shft,e_day)</f>
        <v>#N/A</v>
      </c>
      <c r="H38" s="36" t="e">
        <f ca="1">OFFSET(الورديات!$A$1,e_shft,e_day)</f>
        <v>#N/A</v>
      </c>
      <c r="I38" s="36" t="e">
        <f ca="1">OFFSET(الورديات!$A$1,e_shft,e_day)</f>
        <v>#N/A</v>
      </c>
      <c r="J38" s="36" t="e">
        <f ca="1">OFFSET(الورديات!$A$1,e_shft,e_day)</f>
        <v>#N/A</v>
      </c>
      <c r="K38" s="36" t="e">
        <f ca="1">OFFSET(الورديات!$A$1,e_shft,e_day)</f>
        <v>#N/A</v>
      </c>
      <c r="L38" s="36" t="e">
        <f ca="1">OFFSET(الورديات!$A$1,e_shft,e_day)</f>
        <v>#N/A</v>
      </c>
      <c r="M38" s="36" t="e">
        <f ca="1">OFFSET(الورديات!$A$1,e_shft,e_day)</f>
        <v>#N/A</v>
      </c>
      <c r="N38" s="36" t="e">
        <f ca="1">OFFSET(الورديات!$A$1,e_shft,e_day)</f>
        <v>#N/A</v>
      </c>
      <c r="O38" s="36" t="e">
        <f ca="1">OFFSET(الورديات!$A$1,e_shft,e_day)</f>
        <v>#N/A</v>
      </c>
      <c r="P38" s="36" t="e">
        <f ca="1">OFFSET(الورديات!$A$1,e_shft,e_day)</f>
        <v>#N/A</v>
      </c>
      <c r="Q38" s="36" t="e">
        <f ca="1">OFFSET(الورديات!$A$1,e_shft,e_day)</f>
        <v>#N/A</v>
      </c>
      <c r="R38" s="36" t="e">
        <f ca="1">OFFSET(الورديات!$A$1,e_shft,e_day)</f>
        <v>#N/A</v>
      </c>
      <c r="S38" s="36" t="e">
        <f ca="1">OFFSET(الورديات!$A$1,e_shft,e_day)</f>
        <v>#N/A</v>
      </c>
      <c r="T38" s="36" t="e">
        <f ca="1">OFFSET(الورديات!$A$1,e_shft,e_day)</f>
        <v>#N/A</v>
      </c>
      <c r="U38" s="36" t="e">
        <f ca="1">OFFSET(الورديات!$A$1,e_shft,e_day)</f>
        <v>#N/A</v>
      </c>
      <c r="V38" s="36" t="e">
        <f ca="1">OFFSET(الورديات!$A$1,e_shft,e_day)</f>
        <v>#N/A</v>
      </c>
      <c r="W38" s="36" t="e">
        <f ca="1">OFFSET(الورديات!$A$1,e_shft,e_day)</f>
        <v>#N/A</v>
      </c>
      <c r="X38" s="36" t="e">
        <f ca="1">OFFSET(الورديات!$A$1,e_shft,e_day)</f>
        <v>#N/A</v>
      </c>
      <c r="Y38" s="36" t="e">
        <f ca="1">OFFSET(الورديات!$A$1,e_shft,e_day)</f>
        <v>#N/A</v>
      </c>
      <c r="Z38" s="36" t="e">
        <f ca="1">OFFSET(الورديات!$A$1,e_shft,e_day)</f>
        <v>#N/A</v>
      </c>
      <c r="AA38" s="36" t="e">
        <f ca="1">OFFSET(الورديات!$A$1,e_shft,e_day)</f>
        <v>#N/A</v>
      </c>
      <c r="AB38" s="36" t="e">
        <f ca="1">OFFSET(الورديات!$A$1,e_shft,e_day)</f>
        <v>#N/A</v>
      </c>
      <c r="AC38" s="36" t="e">
        <f ca="1">OFFSET(الورديات!$A$1,e_shft,e_day)</f>
        <v>#N/A</v>
      </c>
      <c r="AD38" s="36" t="e">
        <f ca="1">OFFSET(الورديات!$A$1,e_shft,e_day)</f>
        <v>#N/A</v>
      </c>
      <c r="AE38" s="36" t="e">
        <f ca="1">OFFSET(الورديات!$A$1,e_shft,e_day)</f>
        <v>#N/A</v>
      </c>
      <c r="AF38" s="36" t="e">
        <f ca="1">OFFSET(الورديات!$A$1,e_shft,e_day)</f>
        <v>#N/A</v>
      </c>
      <c r="AG38" s="36" t="e">
        <f ca="1">OFFSET(الورديات!$A$1,e_shft,e_day)</f>
        <v>#N/A</v>
      </c>
      <c r="AH38" s="36" t="e">
        <f ca="1">OFFSET(الورديات!$A$1,e_shft,e_day)</f>
        <v>#N/A</v>
      </c>
      <c r="AI38" s="36" t="e">
        <f ca="1">OFFSET(الورديات!$A$1,e_shft,e_day)</f>
        <v>#N/A</v>
      </c>
      <c r="AJ38" s="36" t="e">
        <f ca="1">OFFSET(الورديات!$A$1,e_shft,e_day)</f>
        <v>#N/A</v>
      </c>
      <c r="AK38" s="36" t="e">
        <f ca="1">OFFSET(الورديات!$A$1,e_shft,e_day)</f>
        <v>#N/A</v>
      </c>
      <c r="AL38" s="36" t="e">
        <f ca="1">OFFSET(الورديات!$A$1,e_shft,e_day)</f>
        <v>#N/A</v>
      </c>
      <c r="AM38" s="36" t="e">
        <f ca="1">OFFSET(الورديات!$A$1,e_shft,e_day)</f>
        <v>#N/A</v>
      </c>
      <c r="AN38" s="36" t="e">
        <f ca="1">OFFSET(الورديات!$A$1,e_shft,e_day)</f>
        <v>#N/A</v>
      </c>
      <c r="AO38" s="36" t="e">
        <f ca="1">OFFSET(الورديات!$A$1,e_shft,e_day)</f>
        <v>#N/A</v>
      </c>
      <c r="AP38" s="36" t="e">
        <f ca="1">OFFSET(الورديات!$A$1,e_shft,e_day)</f>
        <v>#N/A</v>
      </c>
      <c r="AQ38" s="36" t="e">
        <f ca="1">OFFSET(الورديات!$A$1,e_shft,e_day)</f>
        <v>#N/A</v>
      </c>
      <c r="AR38" s="36" t="e">
        <f ca="1">OFFSET(الورديات!$A$1,e_shft,e_day)</f>
        <v>#N/A</v>
      </c>
      <c r="AS38" s="36" t="e">
        <f ca="1">OFFSET(الورديات!$A$1,e_shft,e_day)</f>
        <v>#N/A</v>
      </c>
      <c r="AT38" s="36" t="e">
        <f ca="1">OFFSET(الورديات!$A$1,e_shft,e_day)</f>
        <v>#N/A</v>
      </c>
      <c r="AU38" s="36" t="e">
        <f ca="1">OFFSET(الورديات!$A$1,e_shft,e_day)</f>
        <v>#N/A</v>
      </c>
      <c r="AV38" s="36" t="e">
        <f ca="1">OFFSET(الورديات!$A$1,e_shft,e_day)</f>
        <v>#N/A</v>
      </c>
      <c r="AW38" s="36" t="e">
        <f ca="1">OFFSET(الورديات!$A$1,e_shft,e_day)</f>
        <v>#N/A</v>
      </c>
      <c r="AX38" s="36" t="e">
        <f ca="1">OFFSET(الورديات!$A$1,e_shft,e_day)</f>
        <v>#N/A</v>
      </c>
      <c r="AY38" s="36" t="e">
        <f ca="1">OFFSET(الورديات!$A$1,e_shft,e_day)</f>
        <v>#N/A</v>
      </c>
      <c r="AZ38" s="36" t="e">
        <f ca="1">OFFSET(الورديات!$A$1,e_shft,e_day)</f>
        <v>#N/A</v>
      </c>
      <c r="BA38" s="36" t="e">
        <f ca="1">OFFSET(الورديات!$A$1,e_shft,e_day)</f>
        <v>#N/A</v>
      </c>
      <c r="BB38" s="36" t="e">
        <f ca="1">OFFSET(الورديات!$A$1,e_shft,e_day)</f>
        <v>#N/A</v>
      </c>
      <c r="BC38" s="36" t="e">
        <f ca="1">OFFSET(الورديات!$A$1,e_shft,e_day)</f>
        <v>#N/A</v>
      </c>
      <c r="BD38" s="36" t="e">
        <f ca="1">OFFSET(الورديات!$A$1,e_shft,e_day)</f>
        <v>#N/A</v>
      </c>
      <c r="BE38" s="36" t="e">
        <f ca="1">OFFSET(الورديات!$A$1,e_shft,e_day)</f>
        <v>#N/A</v>
      </c>
      <c r="BF38" s="36" t="e">
        <f ca="1">OFFSET(الورديات!$A$1,e_shft,e_day)</f>
        <v>#N/A</v>
      </c>
      <c r="BG38" s="36" t="e">
        <f ca="1">OFFSET(الورديات!$A$1,e_shft,e_day)</f>
        <v>#N/A</v>
      </c>
      <c r="BH38" s="36" t="e">
        <f ca="1">OFFSET(الورديات!$A$1,e_shft,e_day)</f>
        <v>#N/A</v>
      </c>
      <c r="BI38" s="36" t="e">
        <f ca="1">OFFSET(الورديات!$A$1,e_shft,e_day)</f>
        <v>#N/A</v>
      </c>
    </row>
    <row r="39" spans="1:97" ht="12.75" customHeight="1">
      <c r="A39" s="37"/>
      <c r="E39" s="56" t="s">
        <v>69</v>
      </c>
      <c r="F39" s="57"/>
      <c r="G39" s="57"/>
      <c r="H39" s="58"/>
    </row>
    <row r="40" spans="1:97">
      <c r="A40" s="37"/>
      <c r="B40" s="4"/>
      <c r="E40" s="59"/>
      <c r="F40" s="60"/>
      <c r="G40" s="60"/>
      <c r="H40" s="61"/>
    </row>
    <row r="41" spans="1:97">
      <c r="A41" s="37"/>
      <c r="B41" s="4"/>
      <c r="E41" s="59"/>
      <c r="F41" s="60"/>
      <c r="G41" s="60"/>
      <c r="H41" s="61"/>
    </row>
    <row r="42" spans="1:97">
      <c r="A42" s="37"/>
      <c r="B42" s="4"/>
      <c r="E42" s="53" t="s">
        <v>71</v>
      </c>
      <c r="F42" s="54"/>
      <c r="G42" s="54"/>
      <c r="H42" s="55"/>
    </row>
    <row r="43" spans="1:97" ht="12.75" customHeight="1">
      <c r="A43" s="37"/>
      <c r="E43" s="62" t="s">
        <v>73</v>
      </c>
      <c r="F43" s="63"/>
      <c r="G43" s="63"/>
      <c r="H43" s="64"/>
    </row>
    <row r="44" spans="1:97">
      <c r="A44" s="37"/>
      <c r="E44" s="65"/>
      <c r="F44" s="66"/>
      <c r="G44" s="66"/>
      <c r="H44" s="67"/>
    </row>
    <row r="45" spans="1:97">
      <c r="A45" s="37"/>
      <c r="E45" s="65"/>
      <c r="F45" s="66"/>
      <c r="G45" s="66"/>
      <c r="H45" s="67"/>
    </row>
    <row r="46" spans="1:97">
      <c r="A46" s="37"/>
      <c r="E46" s="65"/>
      <c r="F46" s="66"/>
      <c r="G46" s="66"/>
      <c r="H46" s="67"/>
    </row>
    <row r="47" spans="1:97">
      <c r="A47" s="37"/>
      <c r="B47" s="4"/>
      <c r="E47" s="65"/>
      <c r="F47" s="66"/>
      <c r="G47" s="66"/>
      <c r="H47" s="67"/>
    </row>
    <row r="48" spans="1:97">
      <c r="B48" s="4"/>
      <c r="E48" s="65"/>
      <c r="F48" s="66"/>
      <c r="G48" s="66"/>
      <c r="H48" s="67"/>
    </row>
    <row r="49" spans="2:8">
      <c r="B49" s="4"/>
      <c r="E49" s="65"/>
      <c r="F49" s="66"/>
      <c r="G49" s="66"/>
      <c r="H49" s="67"/>
    </row>
    <row r="50" spans="2:8">
      <c r="E50" s="53" t="s">
        <v>70</v>
      </c>
      <c r="F50" s="54"/>
      <c r="G50" s="54"/>
      <c r="H50" s="55"/>
    </row>
    <row r="51" spans="2:8">
      <c r="E51" s="56" t="s">
        <v>72</v>
      </c>
      <c r="F51" s="57"/>
      <c r="G51" s="57"/>
      <c r="H51" s="58"/>
    </row>
    <row r="52" spans="2:8">
      <c r="E52" s="59"/>
      <c r="F52" s="60"/>
      <c r="G52" s="60"/>
      <c r="H52" s="61"/>
    </row>
    <row r="53" spans="2:8">
      <c r="E53" s="59"/>
      <c r="F53" s="60"/>
      <c r="G53" s="60"/>
      <c r="H53" s="61"/>
    </row>
    <row r="54" spans="2:8">
      <c r="B54" s="4"/>
    </row>
    <row r="55" spans="2:8">
      <c r="B55" s="4"/>
    </row>
    <row r="56" spans="2:8">
      <c r="B56" s="4"/>
    </row>
    <row r="61" spans="2:8">
      <c r="B61" s="4"/>
    </row>
    <row r="62" spans="2:8">
      <c r="B62" s="4"/>
    </row>
    <row r="63" spans="2:8">
      <c r="B63" s="4"/>
    </row>
  </sheetData>
  <autoFilter ref="A19:CT35"/>
  <mergeCells count="35">
    <mergeCell ref="E42:H42"/>
    <mergeCell ref="E39:H41"/>
    <mergeCell ref="E43:H49"/>
    <mergeCell ref="E50:H50"/>
    <mergeCell ref="E51:H53"/>
    <mergeCell ref="CP18:CS18"/>
    <mergeCell ref="BH18:BI18"/>
    <mergeCell ref="BK18:BL18"/>
    <mergeCell ref="BN18:BO18"/>
    <mergeCell ref="BQ18:BR18"/>
    <mergeCell ref="BT18:BU18"/>
    <mergeCell ref="BW18:BX18"/>
    <mergeCell ref="BZ18:CA18"/>
    <mergeCell ref="CC18:CD18"/>
    <mergeCell ref="CF18:CG18"/>
    <mergeCell ref="CI18:CJ18"/>
    <mergeCell ref="CK18:CO18"/>
    <mergeCell ref="BE18:BF18"/>
    <mergeCell ref="X18:Y18"/>
    <mergeCell ref="AA18:AB18"/>
    <mergeCell ref="AD18:AE18"/>
    <mergeCell ref="AG18:AH18"/>
    <mergeCell ref="AJ18:AK18"/>
    <mergeCell ref="AM18:AN18"/>
    <mergeCell ref="AP18:AQ18"/>
    <mergeCell ref="AS18:AT18"/>
    <mergeCell ref="AV18:AW18"/>
    <mergeCell ref="AY18:AZ18"/>
    <mergeCell ref="BB18:BC18"/>
    <mergeCell ref="U18:V18"/>
    <mergeCell ref="F18:G18"/>
    <mergeCell ref="I18:J18"/>
    <mergeCell ref="L18:M18"/>
    <mergeCell ref="O18:P18"/>
    <mergeCell ref="R18:S18"/>
  </mergeCells>
  <conditionalFormatting sqref="B38:BI38 H20:H35 E20:E35 K20:K35 N20:N35 Q20:Q35">
    <cfRule type="expression" dxfId="0" priority="7">
      <formula>ISERROR(B20)</formula>
    </cfRule>
  </conditionalFormatting>
  <pageMargins left="0.75" right="0.75" top="1" bottom="1" header="0.5" footer="0.5"/>
  <pageSetup orientation="portrait" horizontalDpi="300" verticalDpi="300"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sheetPr codeName="Sheet2"/>
  <dimension ref="A1:H16"/>
  <sheetViews>
    <sheetView workbookViewId="0">
      <selection activeCell="H5" sqref="H5"/>
    </sheetView>
  </sheetViews>
  <sheetFormatPr defaultRowHeight="12.75"/>
  <sheetData>
    <row r="1" spans="1:8">
      <c r="A1" s="38" t="s">
        <v>51</v>
      </c>
      <c r="B1" s="16" t="s">
        <v>17</v>
      </c>
      <c r="C1" s="16" t="s">
        <v>18</v>
      </c>
      <c r="D1" s="16" t="s">
        <v>19</v>
      </c>
      <c r="E1" s="16" t="s">
        <v>20</v>
      </c>
      <c r="F1" s="16" t="s">
        <v>21</v>
      </c>
      <c r="G1" s="16" t="s">
        <v>22</v>
      </c>
      <c r="H1" s="16" t="s">
        <v>16</v>
      </c>
    </row>
    <row r="2" spans="1:8">
      <c r="A2" s="38">
        <v>1</v>
      </c>
      <c r="B2" s="39">
        <v>10</v>
      </c>
      <c r="C2" s="39">
        <v>10</v>
      </c>
      <c r="D2" s="39">
        <v>14</v>
      </c>
      <c r="E2" s="39">
        <v>14</v>
      </c>
      <c r="F2" s="39" t="s">
        <v>68</v>
      </c>
      <c r="G2" s="39" t="s">
        <v>68</v>
      </c>
      <c r="H2" s="39" t="s">
        <v>68</v>
      </c>
    </row>
    <row r="3" spans="1:8">
      <c r="A3" s="38">
        <v>2</v>
      </c>
      <c r="B3" s="39">
        <v>14</v>
      </c>
      <c r="C3" s="39">
        <v>14</v>
      </c>
      <c r="D3" s="39" t="s">
        <v>68</v>
      </c>
      <c r="E3" s="39" t="s">
        <v>68</v>
      </c>
      <c r="F3" s="39">
        <v>10</v>
      </c>
      <c r="G3" s="39">
        <v>10</v>
      </c>
      <c r="H3" s="39" t="s">
        <v>68</v>
      </c>
    </row>
    <row r="4" spans="1:8">
      <c r="A4" s="38">
        <v>3</v>
      </c>
      <c r="B4" s="39" t="s">
        <v>68</v>
      </c>
      <c r="C4" s="39" t="s">
        <v>68</v>
      </c>
      <c r="D4" s="39">
        <v>10</v>
      </c>
      <c r="E4" s="39">
        <v>10</v>
      </c>
      <c r="F4" s="39">
        <v>14</v>
      </c>
      <c r="G4" s="39">
        <v>14</v>
      </c>
      <c r="H4" s="39" t="s">
        <v>68</v>
      </c>
    </row>
    <row r="5" spans="1:8">
      <c r="A5" s="38">
        <v>4</v>
      </c>
      <c r="B5" s="39">
        <v>8</v>
      </c>
      <c r="C5" s="39">
        <v>8</v>
      </c>
      <c r="D5" s="39">
        <v>8</v>
      </c>
      <c r="E5" s="39">
        <v>8</v>
      </c>
      <c r="F5" s="39">
        <v>8</v>
      </c>
      <c r="G5" s="39">
        <v>8</v>
      </c>
      <c r="H5" s="39">
        <v>10</v>
      </c>
    </row>
    <row r="6" spans="1:8">
      <c r="A6" s="38">
        <v>5</v>
      </c>
      <c r="B6" s="39" t="s">
        <v>50</v>
      </c>
      <c r="C6" s="39" t="s">
        <v>50</v>
      </c>
      <c r="D6" s="39" t="s">
        <v>50</v>
      </c>
      <c r="E6" s="39" t="s">
        <v>50</v>
      </c>
      <c r="F6" s="39" t="s">
        <v>50</v>
      </c>
      <c r="G6" s="39" t="s">
        <v>50</v>
      </c>
      <c r="H6" s="39" t="s">
        <v>50</v>
      </c>
    </row>
    <row r="7" spans="1:8">
      <c r="A7" s="38">
        <v>6</v>
      </c>
      <c r="B7" s="39" t="s">
        <v>50</v>
      </c>
      <c r="C7" s="39" t="s">
        <v>50</v>
      </c>
      <c r="D7" s="39" t="s">
        <v>50</v>
      </c>
      <c r="E7" s="39" t="s">
        <v>50</v>
      </c>
      <c r="F7" s="39" t="s">
        <v>50</v>
      </c>
      <c r="G7" s="39" t="s">
        <v>50</v>
      </c>
      <c r="H7" s="39" t="s">
        <v>50</v>
      </c>
    </row>
    <row r="8" spans="1:8">
      <c r="A8" s="38">
        <v>7</v>
      </c>
      <c r="B8" s="39" t="s">
        <v>50</v>
      </c>
      <c r="C8" s="39" t="s">
        <v>50</v>
      </c>
      <c r="D8" s="39" t="s">
        <v>50</v>
      </c>
      <c r="E8" s="39" t="s">
        <v>50</v>
      </c>
      <c r="F8" s="39" t="s">
        <v>50</v>
      </c>
      <c r="G8" s="39" t="s">
        <v>50</v>
      </c>
      <c r="H8" s="39" t="s">
        <v>50</v>
      </c>
    </row>
    <row r="9" spans="1:8">
      <c r="A9" s="38">
        <v>8</v>
      </c>
      <c r="B9" s="39" t="s">
        <v>50</v>
      </c>
      <c r="C9" s="39" t="s">
        <v>50</v>
      </c>
      <c r="D9" s="39" t="s">
        <v>50</v>
      </c>
      <c r="E9" s="39" t="s">
        <v>50</v>
      </c>
      <c r="F9" s="39" t="s">
        <v>50</v>
      </c>
      <c r="G9" s="39" t="s">
        <v>50</v>
      </c>
      <c r="H9" s="39" t="s">
        <v>50</v>
      </c>
    </row>
    <row r="10" spans="1:8">
      <c r="A10" s="38">
        <v>9</v>
      </c>
      <c r="B10" s="39" t="s">
        <v>50</v>
      </c>
      <c r="C10" s="39" t="s">
        <v>50</v>
      </c>
      <c r="D10" s="39" t="s">
        <v>50</v>
      </c>
      <c r="E10" s="39" t="s">
        <v>50</v>
      </c>
      <c r="F10" s="39" t="s">
        <v>50</v>
      </c>
      <c r="G10" s="39" t="s">
        <v>50</v>
      </c>
      <c r="H10" s="39" t="s">
        <v>50</v>
      </c>
    </row>
    <row r="11" spans="1:8">
      <c r="A11" s="38">
        <v>10</v>
      </c>
      <c r="B11" s="39" t="s">
        <v>50</v>
      </c>
      <c r="C11" s="39" t="s">
        <v>50</v>
      </c>
      <c r="D11" s="39" t="s">
        <v>50</v>
      </c>
      <c r="E11" s="39" t="s">
        <v>50</v>
      </c>
      <c r="F11" s="39" t="s">
        <v>50</v>
      </c>
      <c r="G11" s="39" t="s">
        <v>50</v>
      </c>
      <c r="H11" s="39" t="s">
        <v>50</v>
      </c>
    </row>
    <row r="12" spans="1:8">
      <c r="A12" s="38"/>
    </row>
    <row r="13" spans="1:8">
      <c r="A13" s="38"/>
    </row>
    <row r="14" spans="1:8">
      <c r="A14" s="38"/>
    </row>
    <row r="15" spans="1:8">
      <c r="A15" s="38"/>
    </row>
    <row r="16" spans="1:8">
      <c r="A16" s="38"/>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2</vt:i4>
      </vt:variant>
    </vt:vector>
  </HeadingPairs>
  <TitlesOfParts>
    <vt:vector size="2" baseType="lpstr">
      <vt:lpstr>Test </vt:lpstr>
      <vt:lpstr>الورديات</vt:lpstr>
    </vt:vector>
  </TitlesOfParts>
  <Company>Shamfuture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Shamfuture</dc:creator>
  <cp:lastModifiedBy>Shamfuture</cp:lastModifiedBy>
  <dcterms:created xsi:type="dcterms:W3CDTF">2013-02-20T08:16:35Z</dcterms:created>
  <dcterms:modified xsi:type="dcterms:W3CDTF">2013-02-22T04:47:56Z</dcterms:modified>
</cp:coreProperties>
</file>