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9440" windowHeight="9270"/>
  </bookViews>
  <sheets>
    <sheet name="main screen" sheetId="5" r:id="rId1"/>
    <sheet name="MyDate" sheetId="4" r:id="rId2"/>
  </sheets>
  <externalReferences>
    <externalReference r:id="rId3"/>
    <externalReference r:id="rId4"/>
    <externalReference r:id="rId5"/>
  </externalReferences>
  <definedNames>
    <definedName name="_xlnm.Print_Area" localSheetId="0">'main screen'!$J$2:$AD$39</definedName>
    <definedName name="Z_20112C14_0A94_45AA_82BE_D50B27182D6C_.wvu.Cols" localSheetId="0" hidden="1">'main screen'!$A:$H,'main screen'!$AF:$IV,'main screen'!$IX:$XFD</definedName>
    <definedName name="Z_20112C14_0A94_45AA_82BE_D50B27182D6C_.wvu.Cols" localSheetId="1" hidden="1">MyDate!$L:$Y</definedName>
    <definedName name="Z_20112C14_0A94_45AA_82BE_D50B27182D6C_.wvu.PrintArea" localSheetId="0" hidden="1">'main screen'!$J$2:$AD$39</definedName>
    <definedName name="Z_66AA5F6C_6489_4E53_BF35_D9901F5B5FCB_.wvu.Cols" localSheetId="0" hidden="1">'main screen'!$A:$H,'main screen'!$AF:$IV,'main screen'!$IX:$XFD</definedName>
    <definedName name="Z_66AA5F6C_6489_4E53_BF35_D9901F5B5FCB_.wvu.PrintArea" localSheetId="0" hidden="1">'main screen'!$J$2:$AD$39</definedName>
    <definedName name="اسم_الحساب">[1]اليومية!$F$6:$F$112</definedName>
    <definedName name="البيان">[2]اليومية!$D$6:$D$96</definedName>
  </definedNames>
  <calcPr calcId="144525"/>
</workbook>
</file>

<file path=xl/calcChain.xml><?xml version="1.0" encoding="utf-8"?>
<calcChain xmlns="http://schemas.openxmlformats.org/spreadsheetml/2006/main">
  <c r="Y24" i="5" l="1" a="1"/>
  <c r="Y24" i="5" s="1"/>
  <c r="AA6" i="5" l="1"/>
  <c r="AA2" i="5"/>
  <c r="AA4" i="5" s="1"/>
</calcChain>
</file>

<file path=xl/sharedStrings.xml><?xml version="1.0" encoding="utf-8"?>
<sst xmlns="http://schemas.openxmlformats.org/spreadsheetml/2006/main" count="259" uniqueCount="133">
  <si>
    <t>إسم المستخدم</t>
  </si>
  <si>
    <t>الباسورد</t>
  </si>
  <si>
    <t>أخر مستخدم</t>
  </si>
  <si>
    <t>صلاحية إضافة مستخدم</t>
  </si>
  <si>
    <t>اليومية</t>
  </si>
  <si>
    <t>الاستاذ</t>
  </si>
  <si>
    <t>السيارات</t>
  </si>
  <si>
    <t>قائمة الدخل ومصروفات</t>
  </si>
  <si>
    <t>تقارير</t>
  </si>
  <si>
    <t>طباعة يومية</t>
  </si>
  <si>
    <t>اعدادات</t>
  </si>
  <si>
    <t>MyDate</t>
  </si>
  <si>
    <t>data</t>
  </si>
  <si>
    <t>wz</t>
  </si>
  <si>
    <t>wz  2013/02/03  13:21</t>
  </si>
  <si>
    <t>مشاهدة وتعديل</t>
  </si>
  <si>
    <t>عباد ( ابو نصار)</t>
  </si>
  <si>
    <t>wz  2013/02/03  17:50</t>
  </si>
  <si>
    <t>مخفي</t>
  </si>
  <si>
    <t>مشاهدة فقط</t>
  </si>
  <si>
    <t>عبد الله المجرب</t>
  </si>
  <si>
    <t>wz  2013/02/03  17:51</t>
  </si>
  <si>
    <t>العيدروس</t>
  </si>
  <si>
    <t>عباد ( ابو نصار)  2013/02/03  17:52</t>
  </si>
  <si>
    <t xml:space="preserve">عبدالله </t>
  </si>
  <si>
    <t>wz  2013/02/03  17:52</t>
  </si>
  <si>
    <t>احمد</t>
  </si>
  <si>
    <t>wz  2013/02/03  19:49</t>
  </si>
  <si>
    <t>محمد</t>
  </si>
  <si>
    <t>wz  2013/02/04  11:55</t>
  </si>
  <si>
    <t>خالد</t>
  </si>
  <si>
    <t>wz  2013/02/04  12:58</t>
  </si>
  <si>
    <t>عمر</t>
  </si>
  <si>
    <t>wz  2013/02/04  16:24</t>
  </si>
  <si>
    <t>wz  2013/02/04  16:25</t>
  </si>
  <si>
    <t>wz  2013/02/04  18:43</t>
  </si>
  <si>
    <t>wz  2013/02/04  19:29</t>
  </si>
  <si>
    <t>wz  2013/02/04  21:05</t>
  </si>
  <si>
    <t>wz  2013/02/04  21:59</t>
  </si>
  <si>
    <t>wz  2013/02/05  15:36</t>
  </si>
  <si>
    <t>wz  2013/02/05  15:39</t>
  </si>
  <si>
    <t>wz  2013/02/05  19:40</t>
  </si>
  <si>
    <t>wz  2013/02/06  15:25</t>
  </si>
  <si>
    <t>wz  2013/02/06  19:41</t>
  </si>
  <si>
    <t>wz  2013/02/06  20:40</t>
  </si>
  <si>
    <t>wz  2013/02/06  22:31</t>
  </si>
  <si>
    <t>wz  2013/02/07  12:23</t>
  </si>
  <si>
    <t>wz  2013/02/11  12:53</t>
  </si>
  <si>
    <t>wz  2013/02/11  13:47</t>
  </si>
  <si>
    <t>wz  2013/02/11  14:00</t>
  </si>
  <si>
    <t>wz  2013/02/11  15:28</t>
  </si>
  <si>
    <t>wz  2013/02/11  19:18</t>
  </si>
  <si>
    <t>wz  2013/02/11  21:24</t>
  </si>
  <si>
    <t>wz  2013/02/11  22:22</t>
  </si>
  <si>
    <t>wz  2013/02/12  12:38</t>
  </si>
  <si>
    <t>wz  2013/02/12  18:44</t>
  </si>
  <si>
    <t>wz  2013/02/12  21:27</t>
  </si>
  <si>
    <t>wz  2013/02/12  22:20</t>
  </si>
  <si>
    <t>wz  2013/02/13  14:53</t>
  </si>
  <si>
    <t>wz  2013/02/13  18:51</t>
  </si>
  <si>
    <t>wz  2013/02/13  20:08</t>
  </si>
  <si>
    <t>wz  2013/02/13  21:40</t>
  </si>
  <si>
    <t>wz  2013/02/14  14:45</t>
  </si>
  <si>
    <t>wz  2013/02/14  19:12</t>
  </si>
  <si>
    <t>wz  2013/02/14  20:31</t>
  </si>
  <si>
    <t>wz  2013/02/14  20:38</t>
  </si>
  <si>
    <t>wz  2013/02/14  20:42</t>
  </si>
  <si>
    <t>wz  2013/02/14  20:43</t>
  </si>
  <si>
    <t>wz  2013/02/14  20:46</t>
  </si>
  <si>
    <t>wz  2013/02/14  20:47</t>
  </si>
  <si>
    <t>wz  2013/02/14  21:40</t>
  </si>
  <si>
    <t>wz  2013/02/14  21:45</t>
  </si>
  <si>
    <t>wz  2013/02/16  13:50</t>
  </si>
  <si>
    <t>wz  2013/02/16  19:13</t>
  </si>
  <si>
    <t>wz  2013/02/16  20:32</t>
  </si>
  <si>
    <t>wz  2013/02/16  21:16</t>
  </si>
  <si>
    <t>wz  2013/02/17  17:21</t>
  </si>
  <si>
    <t>wz  2013/02/17  17:39</t>
  </si>
  <si>
    <t>wz  2013/02/17  19:28</t>
  </si>
  <si>
    <t>wz  2013/02/17  21:41</t>
  </si>
  <si>
    <t>wz  2013/02/17  22:12</t>
  </si>
  <si>
    <t>wz  2013/02/18  11:32</t>
  </si>
  <si>
    <t>wz  2013/02/18  11:33</t>
  </si>
  <si>
    <t>wz  2013/02/18  11:40</t>
  </si>
  <si>
    <t>wz  2013/02/18  18:17</t>
  </si>
  <si>
    <t>wz  2013/02/18  20:26</t>
  </si>
  <si>
    <t>wz  2013/02/18  21:31</t>
  </si>
  <si>
    <t>wz  2013/02/18  22:11</t>
  </si>
  <si>
    <t>wz  2013/02/18  22:16</t>
  </si>
  <si>
    <t>wz  2013/02/18  22:22</t>
  </si>
  <si>
    <t>wz  2013/02/19  11:40</t>
  </si>
  <si>
    <t>wz  2013/02/19  12:37</t>
  </si>
  <si>
    <t>wz  2013/02/19  12:49</t>
  </si>
  <si>
    <t>wz  2013/02/19  21:45</t>
  </si>
  <si>
    <t>wz  2013/02/19  22:31</t>
  </si>
  <si>
    <t>wz  2013/02/20  13:18</t>
  </si>
  <si>
    <t>wz  2013/02/20  20:31</t>
  </si>
  <si>
    <t>wz  2013/02/21  11:34</t>
  </si>
  <si>
    <t>wz  2013/02/21  19:15</t>
  </si>
  <si>
    <t>wz  2013/02/23  11:48</t>
  </si>
  <si>
    <t>wz  2013/02/23  15:52</t>
  </si>
  <si>
    <t>wz  2013/02/23  16:00</t>
  </si>
  <si>
    <t>wz  2013/02/23  18:52</t>
  </si>
  <si>
    <t>wz  2013/02/24  15:39</t>
  </si>
  <si>
    <t>wz  2013/02/24  18:43</t>
  </si>
  <si>
    <t>wz  2013/02/24  19:08</t>
  </si>
  <si>
    <t>wz  2013/02/24  19:25</t>
  </si>
  <si>
    <t>wz  2013/02/24  19:49</t>
  </si>
  <si>
    <t>wz  2013/02/24  19:53</t>
  </si>
  <si>
    <t>عباد ( ابو نصار)  2013/02/24  19:54</t>
  </si>
  <si>
    <t>wz  2013/02/24  20:15</t>
  </si>
  <si>
    <t>wz  2013/02/24  21:59</t>
  </si>
  <si>
    <t>wz  2013/02/25  11:55</t>
  </si>
  <si>
    <t>wz  2013/02/25  18:40</t>
  </si>
  <si>
    <t>wz  2013/02/26  21:42</t>
  </si>
  <si>
    <t>wz  2013/02/25  22:37</t>
  </si>
  <si>
    <t>wz  2013/02/26  11:47</t>
  </si>
  <si>
    <t>wz  2013/02/26  12:38</t>
  </si>
  <si>
    <t>wz  2013/02/26  12:53</t>
  </si>
  <si>
    <t>wz  2013/02/26  14:18</t>
  </si>
  <si>
    <t>wz  2013/02/26  15:01</t>
  </si>
  <si>
    <t>wz  2013/02/26  18:39</t>
  </si>
  <si>
    <t>wz  2013/02/26  20:04</t>
  </si>
  <si>
    <t>wz  2013/02/27  12:56</t>
  </si>
  <si>
    <t>wz  2013/02/27  13:27</t>
  </si>
  <si>
    <t>wz  2013/02/27  18:55</t>
  </si>
  <si>
    <t>تاريخ اليوم ميلادي</t>
  </si>
  <si>
    <t>تاريخ اليوم هجري</t>
  </si>
  <si>
    <t>الوقت الان</t>
  </si>
  <si>
    <t xml:space="preserve">  </t>
  </si>
  <si>
    <t>داخل الورقة mydataيوجد في الصف c:c</t>
  </si>
  <si>
    <t>عند تسجيل الدخول كل مرة يظهر اخر مستخدم بعد اخر خلية بها قيمة</t>
  </si>
  <si>
    <t>اريد ان تظهر هذة القيمة الاخيرة في الواجهة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</si>
</sst>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\.mm\.dd"/>
    <numFmt numFmtId="165" formatCode="[$-2000401]h:mm\ AM/PM;@"/>
    <numFmt numFmtId="166" formatCode="[$-2010000]yyyy/mm/dd;@"/>
    <numFmt numFmtId="167" formatCode="[$-2060401]B2d\ mmmm\ yyyy;@"/>
    <numFmt numFmtId="168" formatCode="[$-409]hh:mm:ss\ AM/PM;@"/>
  </numFmts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  <charset val="178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sz val="11"/>
      <color theme="0" tint="-0.34998626667073579"/>
      <name val="Arial"/>
      <family val="2"/>
      <charset val="178"/>
      <scheme val="minor"/>
    </font>
    <font>
      <sz val="11"/>
      <color indexed="60"/>
      <name val="Arial"/>
      <family val="2"/>
      <charset val="178"/>
    </font>
    <font>
      <b/>
      <sz val="16"/>
      <name val="Arial"/>
      <family val="2"/>
      <scheme val="minor"/>
    </font>
    <font>
      <b/>
      <sz val="14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charset val="178"/>
      <scheme val="minor"/>
    </font>
    <font>
      <u/>
      <sz val="11"/>
      <color indexed="12"/>
      <name val="Arial"/>
      <family val="2"/>
    </font>
    <font>
      <b/>
      <sz val="14"/>
      <color theme="0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gradientFill degree="90">
        <stop position="0">
          <color theme="3" tint="0.80001220740379042"/>
        </stop>
        <stop position="1">
          <color theme="3" tint="0.59999389629810485"/>
        </stop>
      </gradientFill>
    </fill>
    <fill>
      <gradientFill degree="90">
        <stop position="0">
          <color rgb="FF8DB4E2"/>
        </stop>
        <stop position="1">
          <color rgb="FFC7DAF1"/>
        </stop>
      </gradient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0" borderId="0" xfId="1" applyProtection="1">
      <protection locked="0"/>
    </xf>
    <xf numFmtId="0" fontId="2" fillId="0" borderId="0" xfId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ill="1" applyBorder="1" applyProtection="1">
      <protection locked="0"/>
    </xf>
    <xf numFmtId="0" fontId="2" fillId="0" borderId="1" xfId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8" fillId="0" borderId="0" xfId="1" applyFont="1" applyProtection="1">
      <protection locked="0"/>
    </xf>
    <xf numFmtId="0" fontId="9" fillId="0" borderId="0" xfId="1" applyFont="1" applyProtection="1">
      <protection locked="0"/>
    </xf>
    <xf numFmtId="0" fontId="12" fillId="6" borderId="3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horizontal="center" vertical="center"/>
      <protection locked="0"/>
    </xf>
    <xf numFmtId="0" fontId="12" fillId="6" borderId="4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vertical="center"/>
      <protection locked="0"/>
    </xf>
    <xf numFmtId="168" fontId="13" fillId="6" borderId="0" xfId="1" applyNumberFormat="1" applyFont="1" applyFill="1" applyBorder="1" applyAlignment="1" applyProtection="1">
      <alignment vertical="center"/>
      <protection locked="0"/>
    </xf>
    <xf numFmtId="0" fontId="14" fillId="6" borderId="0" xfId="3" applyFill="1" applyBorder="1" applyAlignment="1" applyProtection="1">
      <alignment vertical="center"/>
      <protection locked="0"/>
    </xf>
    <xf numFmtId="0" fontId="12" fillId="6" borderId="5" xfId="1" applyFont="1" applyFill="1" applyBorder="1" applyAlignment="1" applyProtection="1">
      <alignment horizontal="center" vertical="center"/>
      <protection locked="0"/>
    </xf>
    <xf numFmtId="0" fontId="12" fillId="6" borderId="6" xfId="1" applyFont="1" applyFill="1" applyBorder="1" applyAlignment="1" applyProtection="1">
      <alignment horizontal="center" vertical="center"/>
      <protection locked="0"/>
    </xf>
    <xf numFmtId="0" fontId="12" fillId="6" borderId="7" xfId="1" applyFont="1" applyFill="1" applyBorder="1" applyAlignment="1" applyProtection="1">
      <alignment horizontal="center" vertical="center"/>
      <protection locked="0"/>
    </xf>
    <xf numFmtId="0" fontId="12" fillId="0" borderId="2" xfId="1" applyFont="1" applyFill="1" applyBorder="1" applyAlignment="1" applyProtection="1">
      <alignment vertical="center"/>
      <protection locked="0"/>
    </xf>
    <xf numFmtId="0" fontId="12" fillId="0" borderId="2" xfId="1" applyFont="1" applyFill="1" applyBorder="1" applyAlignment="1" applyProtection="1">
      <alignment horizontal="center" vertical="center"/>
      <protection locked="0"/>
    </xf>
    <xf numFmtId="0" fontId="2" fillId="0" borderId="0" xfId="1" applyAlignment="1" applyProtection="1">
      <protection locked="0"/>
    </xf>
    <xf numFmtId="0" fontId="15" fillId="6" borderId="0" xfId="1" applyFont="1" applyFill="1" applyBorder="1" applyAlignment="1" applyProtection="1">
      <alignment horizontal="center" vertical="center"/>
      <protection locked="0"/>
    </xf>
    <xf numFmtId="168" fontId="15" fillId="6" borderId="0" xfId="1" applyNumberFormat="1" applyFont="1" applyFill="1" applyBorder="1" applyAlignment="1" applyProtection="1">
      <alignment vertical="center"/>
      <protection locked="0"/>
    </xf>
    <xf numFmtId="0" fontId="12" fillId="5" borderId="3" xfId="1" applyFont="1" applyFill="1" applyBorder="1" applyAlignment="1" applyProtection="1">
      <alignment horizontal="center" vertical="center"/>
      <protection locked="0"/>
    </xf>
    <xf numFmtId="0" fontId="12" fillId="5" borderId="0" xfId="1" applyFont="1" applyFill="1" applyBorder="1" applyAlignment="1" applyProtection="1">
      <alignment horizontal="center" vertical="center"/>
      <protection locked="0"/>
    </xf>
    <xf numFmtId="0" fontId="12" fillId="5" borderId="4" xfId="1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Border="1" applyAlignment="1" applyProtection="1">
      <alignment horizontal="center" vertical="center"/>
      <protection locked="0"/>
    </xf>
    <xf numFmtId="0" fontId="11" fillId="6" borderId="0" xfId="1" applyFont="1" applyFill="1" applyBorder="1" applyAlignment="1" applyProtection="1">
      <alignment horizontal="center" vertical="center"/>
      <protection locked="0"/>
    </xf>
    <xf numFmtId="164" fontId="10" fillId="4" borderId="0" xfId="1" applyNumberFormat="1" applyFont="1" applyFill="1" applyBorder="1" applyAlignment="1" applyProtection="1">
      <alignment horizontal="center" vertical="center"/>
      <protection locked="0"/>
    </xf>
    <xf numFmtId="165" fontId="10" fillId="4" borderId="0" xfId="1" applyNumberFormat="1" applyFont="1" applyFill="1" applyBorder="1" applyAlignment="1" applyProtection="1">
      <alignment horizontal="center" vertical="center"/>
      <protection locked="0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167" fontId="11" fillId="3" borderId="0" xfId="1" applyNumberFormat="1" applyFont="1" applyFill="1" applyBorder="1" applyAlignment="1" applyProtection="1">
      <alignment horizontal="center" vertical="center"/>
      <protection locked="0"/>
    </xf>
    <xf numFmtId="166" fontId="10" fillId="3" borderId="2" xfId="1" applyNumberFormat="1" applyFont="1" applyFill="1" applyBorder="1" applyAlignment="1" applyProtection="1">
      <alignment horizontal="center" vertical="center"/>
      <protection locked="0"/>
    </xf>
    <xf numFmtId="166" fontId="10" fillId="3" borderId="0" xfId="1" applyNumberFormat="1" applyFont="1" applyFill="1" applyBorder="1" applyAlignment="1" applyProtection="1">
      <alignment horizontal="center" vertical="center"/>
      <protection locked="0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167" fontId="11" fillId="3" borderId="0" xfId="1" applyNumberFormat="1" applyFont="1" applyFill="1" applyBorder="1" applyAlignment="1" applyProtection="1">
      <alignment horizontal="right" vertical="center"/>
      <protection locked="0"/>
    </xf>
    <xf numFmtId="164" fontId="10" fillId="3" borderId="0" xfId="1" applyNumberFormat="1" applyFont="1" applyFill="1" applyBorder="1" applyAlignment="1" applyProtection="1">
      <alignment horizontal="left" vertical="center"/>
      <protection locked="0"/>
    </xf>
    <xf numFmtId="165" fontId="10" fillId="3" borderId="2" xfId="1" applyNumberFormat="1" applyFont="1" applyFill="1" applyBorder="1" applyAlignment="1" applyProtection="1">
      <alignment horizontal="right" vertical="center"/>
      <protection locked="0"/>
    </xf>
    <xf numFmtId="165" fontId="10" fillId="3" borderId="0" xfId="1" applyNumberFormat="1" applyFont="1" applyFill="1" applyBorder="1" applyAlignment="1" applyProtection="1">
      <alignment horizontal="right" vertical="center"/>
      <protection locked="0"/>
    </xf>
    <xf numFmtId="164" fontId="10" fillId="3" borderId="2" xfId="1" applyNumberFormat="1" applyFont="1" applyFill="1" applyBorder="1" applyAlignment="1" applyProtection="1">
      <alignment horizontal="left" vertical="center"/>
      <protection locked="0"/>
    </xf>
    <xf numFmtId="166" fontId="10" fillId="3" borderId="2" xfId="1" applyNumberFormat="1" applyFont="1" applyFill="1" applyBorder="1" applyAlignment="1" applyProtection="1">
      <alignment horizontal="right" vertical="center"/>
      <protection locked="0"/>
    </xf>
    <xf numFmtId="166" fontId="10" fillId="3" borderId="0" xfId="1" applyNumberFormat="1" applyFont="1" applyFill="1" applyBorder="1" applyAlignment="1" applyProtection="1">
      <alignment horizontal="right" vertical="center"/>
      <protection locked="0"/>
    </xf>
    <xf numFmtId="0" fontId="16" fillId="6" borderId="0" xfId="1" applyFont="1" applyFill="1" applyBorder="1" applyAlignment="1" applyProtection="1">
      <alignment horizontal="center" vertical="center" shrinkToFit="1"/>
      <protection locked="0"/>
    </xf>
  </cellXfs>
  <cellStyles count="4">
    <cellStyle name="Hyperlink" xfId="3" builtinId="8"/>
    <cellStyle name="Normal" xfId="0" builtinId="0"/>
    <cellStyle name="Normal 2" xfId="1"/>
    <cellStyle name="Normal 3" xfId="2"/>
  </cellStyles>
  <dxfs count="9"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273845</xdr:colOff>
      <xdr:row>13</xdr:row>
      <xdr:rowOff>107156</xdr:rowOff>
    </xdr:from>
    <xdr:to>
      <xdr:col>9</xdr:col>
      <xdr:colOff>273845</xdr:colOff>
      <xdr:row>14</xdr:row>
      <xdr:rowOff>215899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2488406"/>
          <a:ext cx="0" cy="332581"/>
        </a:xfrm>
        <a:prstGeom prst="rect">
          <a:avLst/>
        </a:prstGeom>
      </xdr:spPr>
    </xdr:pic>
    <xdr:clientData/>
  </xdr:twoCellAnchor>
  <xdr:twoCellAnchor editAs="oneCell">
    <xdr:from>
      <xdr:col>9</xdr:col>
      <xdr:colOff>440530</xdr:colOff>
      <xdr:row>27</xdr:row>
      <xdr:rowOff>23813</xdr:rowOff>
    </xdr:from>
    <xdr:to>
      <xdr:col>9</xdr:col>
      <xdr:colOff>440530</xdr:colOff>
      <xdr:row>29</xdr:row>
      <xdr:rowOff>19051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655" y="5014913"/>
          <a:ext cx="0" cy="357187"/>
        </a:xfrm>
        <a:prstGeom prst="rect">
          <a:avLst/>
        </a:prstGeom>
      </xdr:spPr>
    </xdr:pic>
    <xdr:clientData/>
  </xdr:twoCellAnchor>
  <xdr:twoCellAnchor editAs="oneCell">
    <xdr:from>
      <xdr:col>9</xdr:col>
      <xdr:colOff>209532</xdr:colOff>
      <xdr:row>22</xdr:row>
      <xdr:rowOff>30939</xdr:rowOff>
    </xdr:from>
    <xdr:to>
      <xdr:col>9</xdr:col>
      <xdr:colOff>209532</xdr:colOff>
      <xdr:row>23</xdr:row>
      <xdr:rowOff>207170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57" y="4117164"/>
          <a:ext cx="0" cy="3595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</xdr:row>
          <xdr:rowOff>180975</xdr:rowOff>
        </xdr:from>
        <xdr:to>
          <xdr:col>0</xdr:col>
          <xdr:colOff>0</xdr:colOff>
          <xdr:row>6</xdr:row>
          <xdr:rowOff>9525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US" sz="2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Moved to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133350</xdr:rowOff>
        </xdr:from>
        <xdr:to>
          <xdr:col>0</xdr:col>
          <xdr:colOff>0</xdr:colOff>
          <xdr:row>7</xdr:row>
          <xdr:rowOff>76200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اعدادات البرنامج</a:t>
              </a:r>
            </a:p>
          </xdr:txBody>
        </xdr:sp>
        <xdr:clientData fPrintsWithSheet="0"/>
      </xdr:twoCellAnchor>
    </mc:Choice>
    <mc:Fallback/>
  </mc:AlternateContent>
  <xdr:twoCellAnchor>
    <xdr:from>
      <xdr:col>9</xdr:col>
      <xdr:colOff>559595</xdr:colOff>
      <xdr:row>8</xdr:row>
      <xdr:rowOff>154781</xdr:rowOff>
    </xdr:from>
    <xdr:to>
      <xdr:col>13</xdr:col>
      <xdr:colOff>297657</xdr:colOff>
      <xdr:row>31</xdr:row>
      <xdr:rowOff>0</xdr:rowOff>
    </xdr:to>
    <xdr:sp macro="" textlink="">
      <xdr:nvSpPr>
        <xdr:cNvPr id="7" name="مخطط انسيابي: معالجة معرّفة مسبقاً 6"/>
        <xdr:cNvSpPr/>
      </xdr:nvSpPr>
      <xdr:spPr>
        <a:xfrm flipH="1">
          <a:off x="797720" y="1554956"/>
          <a:ext cx="2481262" cy="4521994"/>
        </a:xfrm>
        <a:prstGeom prst="flowChartPredefinedProcess">
          <a:avLst/>
        </a:prstGeom>
        <a:effectLst>
          <a:innerShdw blurRad="114300">
            <a:prstClr val="black"/>
          </a:inn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  <xdr:twoCellAnchor>
    <xdr:from>
      <xdr:col>10</xdr:col>
      <xdr:colOff>452440</xdr:colOff>
      <xdr:row>1</xdr:row>
      <xdr:rowOff>71437</xdr:rowOff>
    </xdr:from>
    <xdr:to>
      <xdr:col>11</xdr:col>
      <xdr:colOff>107159</xdr:colOff>
      <xdr:row>6</xdr:row>
      <xdr:rowOff>119063</xdr:rowOff>
    </xdr:to>
    <xdr:grpSp>
      <xdr:nvGrpSpPr>
        <xdr:cNvPr id="8" name="مجموعة 7"/>
        <xdr:cNvGrpSpPr/>
      </xdr:nvGrpSpPr>
      <xdr:grpSpPr>
        <a:xfrm flipH="1">
          <a:off x="1381128" y="214312"/>
          <a:ext cx="345281" cy="1000126"/>
          <a:chOff x="2405063" y="381000"/>
          <a:chExt cx="345281" cy="619125"/>
        </a:xfrm>
      </xdr:grpSpPr>
      <xdr:sp macro="[3]!viwemainscreen" textlink="">
        <xdr:nvSpPr>
          <xdr:cNvPr id="9" name="سهم للأسفل 8"/>
          <xdr:cNvSpPr/>
        </xdr:nvSpPr>
        <xdr:spPr>
          <a:xfrm>
            <a:off x="2405063" y="702469"/>
            <a:ext cx="345281" cy="297656"/>
          </a:xfrm>
          <a:prstGeom prst="downArrow">
            <a:avLst/>
          </a:prstGeom>
          <a:gradFill>
            <a:gsLst>
              <a:gs pos="68000">
                <a:schemeClr val="accent1">
                  <a:shade val="51000"/>
                  <a:satMod val="130000"/>
                </a:schemeClr>
              </a:gs>
              <a:gs pos="66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</a:gradFill>
        </xdr:spPr>
        <xdr:style>
          <a:lnRef idx="0">
            <a:schemeClr val="accent1"/>
          </a:lnRef>
          <a:fillRef idx="3">
            <a:schemeClr val="accent1"/>
          </a:fillRef>
          <a:effectRef idx="3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1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ar-SA" sz="1050" b="1">
              <a:solidFill>
                <a:sysClr val="windowText" lastClr="000000"/>
              </a:solidFill>
            </a:endParaRPr>
          </a:p>
        </xdr:txBody>
      </xdr:sp>
      <xdr:sp macro="[3]!hidemainscreen" textlink="">
        <xdr:nvSpPr>
          <xdr:cNvPr id="10" name="سهم للأسفل 9"/>
          <xdr:cNvSpPr/>
        </xdr:nvSpPr>
        <xdr:spPr>
          <a:xfrm flipV="1">
            <a:off x="2405063" y="381000"/>
            <a:ext cx="345281" cy="297656"/>
          </a:xfrm>
          <a:prstGeom prst="downArrow">
            <a:avLst/>
          </a:prstGeom>
          <a:gradFill>
            <a:gsLst>
              <a:gs pos="68000">
                <a:schemeClr val="accent1">
                  <a:shade val="51000"/>
                  <a:satMod val="130000"/>
                </a:schemeClr>
              </a:gs>
              <a:gs pos="66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</a:gradFill>
        </xdr:spPr>
        <xdr:style>
          <a:lnRef idx="0">
            <a:schemeClr val="accent1"/>
          </a:lnRef>
          <a:fillRef idx="3">
            <a:schemeClr val="accent1"/>
          </a:fillRef>
          <a:effectRef idx="3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1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ar-SA" sz="105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 editAs="oneCell">
    <xdr:from>
      <xdr:col>11</xdr:col>
      <xdr:colOff>130982</xdr:colOff>
      <xdr:row>1</xdr:row>
      <xdr:rowOff>71439</xdr:rowOff>
    </xdr:from>
    <xdr:to>
      <xdr:col>14</xdr:col>
      <xdr:colOff>392918</xdr:colOff>
      <xdr:row>6</xdr:row>
      <xdr:rowOff>154781</xdr:rowOff>
    </xdr:to>
    <xdr:pic macro="[3]!go_to_mainscreen"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707" y="214314"/>
          <a:ext cx="2319336" cy="1035842"/>
        </a:xfrm>
        <a:prstGeom prst="rect">
          <a:avLst/>
        </a:prstGeom>
      </xdr:spPr>
    </xdr:pic>
    <xdr:clientData/>
  </xdr:twoCellAnchor>
  <xdr:twoCellAnchor>
    <xdr:from>
      <xdr:col>23</xdr:col>
      <xdr:colOff>642938</xdr:colOff>
      <xdr:row>17</xdr:row>
      <xdr:rowOff>23812</xdr:rowOff>
    </xdr:from>
    <xdr:to>
      <xdr:col>25</xdr:col>
      <xdr:colOff>47625</xdr:colOff>
      <xdr:row>21</xdr:row>
      <xdr:rowOff>142875</xdr:rowOff>
    </xdr:to>
    <xdr:sp macro="" textlink="">
      <xdr:nvSpPr>
        <xdr:cNvPr id="5" name="سهم للأسفل 4"/>
        <xdr:cNvSpPr/>
      </xdr:nvSpPr>
      <xdr:spPr>
        <a:xfrm flipH="1">
          <a:off x="10548938" y="3319462"/>
          <a:ext cx="776287" cy="89058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z\&#1575;&#1604;&#1576;&#1585;&#1606;&#1575;&#1605;&#1580;%20&#1575;&#1604;&#1580;&#1583;&#1610;&#1583;%202013\GENIUS%2020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z\&#1575;&#1604;&#1576;&#1585;&#1606;&#1575;&#1605;&#1580;%20&#1575;&#1604;&#1580;&#1583;&#1610;&#1583;%202013\password2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ATSHIBSOUT%202013&#1602;&#1575;&#1593;&#1583;&#1607;%20&#1576;&#1610;&#1575;&#1606;&#1575;&#15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دفتر الاستاذ"/>
      <sheetName val="كشف حساب العملاء"/>
      <sheetName val="السيارات"/>
      <sheetName val="قائمة الدخل ومصروفات"/>
      <sheetName val="تقارير"/>
      <sheetName val="طباعة يومية"/>
    </sheetNames>
    <sheetDataSet>
      <sheetData sheetId="0"/>
      <sheetData sheetId="1">
        <row r="6">
          <cell r="E6">
            <v>0</v>
          </cell>
          <cell r="F6">
            <v>0</v>
          </cell>
        </row>
        <row r="7">
          <cell r="F7">
            <v>0</v>
          </cell>
        </row>
        <row r="8">
          <cell r="F8" t="str">
            <v>الخزينه</v>
          </cell>
        </row>
        <row r="9">
          <cell r="F9" t="str">
            <v>المكتب</v>
          </cell>
        </row>
        <row r="10">
          <cell r="F10" t="str">
            <v>عبدة زغلول</v>
          </cell>
        </row>
        <row r="11">
          <cell r="F11" t="str">
            <v xml:space="preserve"> اسامة برهام </v>
          </cell>
        </row>
        <row r="12">
          <cell r="F12" t="str">
            <v>البدري بدوية</v>
          </cell>
        </row>
        <row r="13">
          <cell r="F13" t="str">
            <v>التابعي الحداد</v>
          </cell>
        </row>
        <row r="14">
          <cell r="F14" t="str">
            <v xml:space="preserve">السيد الغياتي </v>
          </cell>
        </row>
        <row r="15">
          <cell r="F15" t="str">
            <v>حافظ البسيوني</v>
          </cell>
        </row>
        <row r="16">
          <cell r="F16" t="str">
            <v>سامي عربانو</v>
          </cell>
        </row>
        <row r="17">
          <cell r="F17" t="str">
            <v>سعود سكرانة</v>
          </cell>
        </row>
        <row r="18">
          <cell r="F18" t="str">
            <v>عبد الله السيد</v>
          </cell>
        </row>
        <row r="19">
          <cell r="F19" t="str">
            <v>علي ابو الرجال</v>
          </cell>
        </row>
        <row r="20">
          <cell r="F20" t="str">
            <v>ماهر كسبة</v>
          </cell>
        </row>
        <row r="21">
          <cell r="F21" t="str">
            <v>محمد الروس</v>
          </cell>
        </row>
        <row r="22">
          <cell r="F22" t="str">
            <v>محمد حسن</v>
          </cell>
        </row>
        <row r="23">
          <cell r="F23" t="str">
            <v>محمد حمزة</v>
          </cell>
        </row>
        <row r="24">
          <cell r="F24" t="str">
            <v>محمد صبح</v>
          </cell>
        </row>
        <row r="25">
          <cell r="F25" t="str">
            <v>اشرف عبد السميع</v>
          </cell>
        </row>
        <row r="26">
          <cell r="F26" t="str">
            <v>محمود الغزناوي</v>
          </cell>
        </row>
        <row r="27">
          <cell r="F27" t="str">
            <v>محمود هاشم</v>
          </cell>
        </row>
        <row r="28">
          <cell r="F28" t="str">
            <v>محمد وصفي</v>
          </cell>
        </row>
        <row r="29">
          <cell r="F29" t="str">
            <v>شهيرة زيادة</v>
          </cell>
        </row>
        <row r="30">
          <cell r="F30" t="str">
            <v>سامي عاشور</v>
          </cell>
        </row>
        <row r="31">
          <cell r="F31" t="str">
            <v>خالد طافح</v>
          </cell>
        </row>
        <row r="32">
          <cell r="F32" t="str">
            <v>حسام الزهداني</v>
          </cell>
        </row>
        <row r="33">
          <cell r="F33" t="str">
            <v>وهيب ندا</v>
          </cell>
        </row>
        <row r="34">
          <cell r="F34" t="str">
            <v>ايمن سعد</v>
          </cell>
        </row>
        <row r="35">
          <cell r="F35" t="str">
            <v>اضافة مناديب</v>
          </cell>
        </row>
        <row r="36">
          <cell r="F36" t="str">
            <v>اضافة مناديب</v>
          </cell>
        </row>
        <row r="37">
          <cell r="F37" t="str">
            <v>اضافة مناديب</v>
          </cell>
        </row>
        <row r="38">
          <cell r="F38" t="str">
            <v>اضافة مناديب</v>
          </cell>
        </row>
        <row r="39">
          <cell r="F39" t="str">
            <v>اضافة مناديب</v>
          </cell>
        </row>
        <row r="40">
          <cell r="F40" t="str">
            <v>اضافة مناديب</v>
          </cell>
        </row>
        <row r="41">
          <cell r="F41" t="str">
            <v>اضافة مناديب</v>
          </cell>
        </row>
        <row r="42">
          <cell r="F42" t="str">
            <v>اضافة مناديب</v>
          </cell>
        </row>
        <row r="43">
          <cell r="F43" t="str">
            <v>اضافة مناديب</v>
          </cell>
        </row>
        <row r="44">
          <cell r="F44" t="str">
            <v>اضافة مناديب</v>
          </cell>
        </row>
        <row r="45">
          <cell r="F45" t="str">
            <v>البنك الاهلي</v>
          </cell>
        </row>
        <row r="46">
          <cell r="F46" t="str">
            <v>البنك الوطني المصري</v>
          </cell>
        </row>
        <row r="47">
          <cell r="F47" t="str">
            <v xml:space="preserve">بنك مصر </v>
          </cell>
        </row>
        <row r="48">
          <cell r="F48" t="str">
            <v>البنك الوطني</v>
          </cell>
        </row>
        <row r="49">
          <cell r="F49" t="str">
            <v>بنك CIB</v>
          </cell>
        </row>
        <row r="50">
          <cell r="F50" t="str">
            <v>بنك الاسكندرية</v>
          </cell>
        </row>
        <row r="51">
          <cell r="F51" t="str">
            <v>بنك مصر للتنمية</v>
          </cell>
        </row>
        <row r="52">
          <cell r="F52" t="str">
            <v>بنك بركليز</v>
          </cell>
        </row>
        <row r="53">
          <cell r="F53" t="str">
            <v>بنك باريبا</v>
          </cell>
        </row>
        <row r="54">
          <cell r="F54" t="str">
            <v>بنك بيريوس</v>
          </cell>
        </row>
        <row r="55">
          <cell r="F55" t="str">
            <v>بنك كريدي اجريكول</v>
          </cell>
        </row>
        <row r="56">
          <cell r="F56" t="str">
            <v>بنك فناة السويس</v>
          </cell>
        </row>
        <row r="57">
          <cell r="F57" t="str">
            <v>الاهلي سوستية جنرال</v>
          </cell>
        </row>
        <row r="58">
          <cell r="F58" t="str">
            <v xml:space="preserve">فيصل الاسلامي </v>
          </cell>
        </row>
        <row r="59">
          <cell r="F59" t="str">
            <v>البركة</v>
          </cell>
        </row>
        <row r="60">
          <cell r="F60" t="str">
            <v>العربي الافريقي</v>
          </cell>
        </row>
        <row r="61">
          <cell r="F61" t="str">
            <v>HSBC</v>
          </cell>
        </row>
        <row r="62">
          <cell r="F62" t="str">
            <v>المصرف المتحد</v>
          </cell>
        </row>
        <row r="63">
          <cell r="F63" t="str">
            <v>تنمية الصادرات</v>
          </cell>
        </row>
        <row r="64">
          <cell r="F64" t="str">
            <v>بنك القاهرة</v>
          </cell>
        </row>
        <row r="65">
          <cell r="F65" t="str">
            <v>اضافة بنك</v>
          </cell>
        </row>
        <row r="66">
          <cell r="F66" t="str">
            <v>اضافة بنك</v>
          </cell>
        </row>
        <row r="67">
          <cell r="F67" t="str">
            <v>اضافة بنك</v>
          </cell>
        </row>
        <row r="68">
          <cell r="F68" t="str">
            <v>ميني باص 10</v>
          </cell>
        </row>
        <row r="69">
          <cell r="F69" t="str">
            <v>ميني باص 30138</v>
          </cell>
        </row>
        <row r="70">
          <cell r="F70" t="str">
            <v>العربيات</v>
          </cell>
        </row>
        <row r="71">
          <cell r="F71" t="str">
            <v>الطيران</v>
          </cell>
        </row>
        <row r="72">
          <cell r="F72" t="str">
            <v>الرحلات</v>
          </cell>
        </row>
        <row r="73">
          <cell r="F73" t="str">
            <v>الفنادق</v>
          </cell>
        </row>
        <row r="74">
          <cell r="F74" t="str">
            <v>اضافة بند</v>
          </cell>
        </row>
        <row r="75">
          <cell r="F75" t="str">
            <v>الكنانة للسياحة</v>
          </cell>
        </row>
        <row r="76">
          <cell r="F76" t="str">
            <v>الخالدين للسياحة</v>
          </cell>
        </row>
        <row r="77">
          <cell r="F77" t="str">
            <v>اضافة بند</v>
          </cell>
        </row>
        <row r="78">
          <cell r="F78" t="str">
            <v>شيكات صادرة</v>
          </cell>
        </row>
        <row r="79">
          <cell r="F79" t="str">
            <v>شيكات واردة</v>
          </cell>
        </row>
        <row r="80">
          <cell r="F80" t="str">
            <v>اضافة بند</v>
          </cell>
        </row>
        <row r="81">
          <cell r="F81" t="str">
            <v>اضافة بند</v>
          </cell>
        </row>
        <row r="82">
          <cell r="F82" t="str">
            <v>اضافة بند</v>
          </cell>
        </row>
        <row r="83">
          <cell r="F83" t="str">
            <v>تذاكر دريم</v>
          </cell>
        </row>
        <row r="84">
          <cell r="F84" t="str">
            <v>شركة سفاري (د.م)</v>
          </cell>
        </row>
        <row r="85">
          <cell r="F85" t="str">
            <v>تذاكر قري</v>
          </cell>
        </row>
        <row r="86">
          <cell r="F86" t="str">
            <v>ابو سمره للسياحة</v>
          </cell>
        </row>
        <row r="87">
          <cell r="F87" t="str">
            <v>العربية للطيران</v>
          </cell>
        </row>
        <row r="88">
          <cell r="F88" t="str">
            <v>اضافة بند</v>
          </cell>
        </row>
        <row r="89">
          <cell r="F89" t="str">
            <v>اضافة بند</v>
          </cell>
        </row>
        <row r="90">
          <cell r="F90" t="str">
            <v>عمولات عمرة</v>
          </cell>
        </row>
        <row r="91">
          <cell r="F91" t="str">
            <v>عمولات حج</v>
          </cell>
        </row>
        <row r="92">
          <cell r="F92" t="str">
            <v>مرتدات حج وعمرة</v>
          </cell>
        </row>
        <row r="93">
          <cell r="F93" t="str">
            <v>اضافة بند</v>
          </cell>
        </row>
        <row r="94">
          <cell r="F94" t="str">
            <v>اضافة بند</v>
          </cell>
        </row>
        <row r="95">
          <cell r="F95" t="str">
            <v>اضافة بند</v>
          </cell>
        </row>
        <row r="96">
          <cell r="F96" t="str">
            <v>اضافة بند</v>
          </cell>
        </row>
        <row r="97">
          <cell r="F97" t="str">
            <v>اضافة بند</v>
          </cell>
        </row>
        <row r="98">
          <cell r="F98" t="str">
            <v>اضافة بند</v>
          </cell>
        </row>
        <row r="99">
          <cell r="F99" t="str">
            <v>اضافة بند</v>
          </cell>
        </row>
        <row r="100">
          <cell r="F100" t="str">
            <v>اضافة بند</v>
          </cell>
        </row>
        <row r="101">
          <cell r="F101" t="str">
            <v>اضافة بند</v>
          </cell>
        </row>
        <row r="102">
          <cell r="F102" t="str">
            <v>اضافة بند</v>
          </cell>
        </row>
        <row r="103">
          <cell r="F103" t="str">
            <v>اضافة بند</v>
          </cell>
        </row>
        <row r="104">
          <cell r="F104" t="str">
            <v>اضافة بند</v>
          </cell>
        </row>
        <row r="105">
          <cell r="F105" t="str">
            <v>اضافة بند</v>
          </cell>
        </row>
        <row r="106">
          <cell r="F106" t="str">
            <v>اضافة بند</v>
          </cell>
        </row>
        <row r="107">
          <cell r="F107" t="str">
            <v>م. اداريه</v>
          </cell>
        </row>
        <row r="108">
          <cell r="F108" t="str">
            <v>اضافة بند</v>
          </cell>
        </row>
        <row r="109">
          <cell r="F109" t="str">
            <v>اضافة بند</v>
          </cell>
        </row>
        <row r="110">
          <cell r="F110" t="str">
            <v>ج/الشريك هيثم</v>
          </cell>
        </row>
        <row r="111">
          <cell r="F111" t="str">
            <v>ج/الشريك ربيع</v>
          </cell>
        </row>
        <row r="112">
          <cell r="F112" t="str">
            <v>ج/الموظفين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DATA"/>
      <sheetName val="يومية"/>
      <sheetName val="اليومية"/>
      <sheetName val="دفتر الاستاذ"/>
      <sheetName val="السيارات"/>
      <sheetName val="طباعة اليومية"/>
      <sheetName val="main screen"/>
      <sheetName val="الاستاذ"/>
      <sheetName val="طباعة يومية"/>
      <sheetName val="ارباح ومصروفات"/>
      <sheetName val="تقارير"/>
    </sheetNames>
    <sheetDataSet>
      <sheetData sheetId="0"/>
      <sheetData sheetId="1"/>
      <sheetData sheetId="2"/>
      <sheetData sheetId="3"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 t="str">
            <v>ايجار مقر الشركة</v>
          </cell>
        </row>
        <row r="10">
          <cell r="D10" t="str">
            <v>مقدم حساب العمرة</v>
          </cell>
        </row>
        <row r="11">
          <cell r="D11" t="str">
            <v>مقدم حساب الحج</v>
          </cell>
        </row>
        <row r="12">
          <cell r="D12" t="str">
            <v>دفعة من حساب العمرة</v>
          </cell>
        </row>
        <row r="13">
          <cell r="D13" t="str">
            <v>دفعة من حساب الحج</v>
          </cell>
        </row>
        <row r="14">
          <cell r="D14" t="str">
            <v>تصدير دفعة من حساب العمرة</v>
          </cell>
        </row>
        <row r="15">
          <cell r="D15" t="str">
            <v>تصدير دفعة من حساب الحج</v>
          </cell>
        </row>
        <row r="16">
          <cell r="D16" t="str">
            <v>مقدم حجز ميني باص 10</v>
          </cell>
        </row>
        <row r="17">
          <cell r="D17" t="str">
            <v>باقي حجز ميني باص 10</v>
          </cell>
        </row>
        <row r="18">
          <cell r="D18" t="str">
            <v>مصروف ميني باص 10</v>
          </cell>
        </row>
        <row r="19">
          <cell r="D19" t="str">
            <v>لغي حجز ميني باص 10</v>
          </cell>
        </row>
        <row r="20">
          <cell r="D20" t="str">
            <v>مقدم حجز ميني باص 30138</v>
          </cell>
        </row>
        <row r="21">
          <cell r="D21" t="str">
            <v>باقي حجز ميني باص 30138</v>
          </cell>
        </row>
        <row r="22">
          <cell r="D22" t="str">
            <v>مصروف ميني باص 30138</v>
          </cell>
        </row>
        <row r="23">
          <cell r="D23" t="str">
            <v>لغي حجز ميني باص 30138</v>
          </cell>
        </row>
        <row r="24">
          <cell r="D24" t="str">
            <v>دورة المدرسة الدولية  10</v>
          </cell>
        </row>
        <row r="25">
          <cell r="D25" t="str">
            <v>دورة المدرسة الدولية  30138</v>
          </cell>
        </row>
        <row r="26">
          <cell r="D26" t="str">
            <v>مصروف دورة المدرسة الدولية  10</v>
          </cell>
        </row>
        <row r="27">
          <cell r="D27" t="str">
            <v>مصروف دورة المدرسة الدولية  930138</v>
          </cell>
        </row>
        <row r="28">
          <cell r="D28" t="str">
            <v>صيانة ميني باص 10</v>
          </cell>
        </row>
        <row r="29">
          <cell r="D29" t="str">
            <v>صيانة ميني باص 30138</v>
          </cell>
        </row>
        <row r="30">
          <cell r="D30" t="str">
            <v xml:space="preserve">مقدم حجز ميني باص </v>
          </cell>
        </row>
        <row r="31">
          <cell r="D31" t="str">
            <v>باقي حجز ميني باص</v>
          </cell>
        </row>
        <row r="32">
          <cell r="D32" t="str">
            <v>لغي حجز ميني باص</v>
          </cell>
        </row>
        <row r="33">
          <cell r="D33" t="str">
            <v>تصدير حجز ميني باص</v>
          </cell>
        </row>
        <row r="34">
          <cell r="D34" t="str">
            <v>مقدم حجز باص</v>
          </cell>
        </row>
        <row r="35">
          <cell r="D35" t="str">
            <v>باقي حجز باص</v>
          </cell>
        </row>
        <row r="36">
          <cell r="D36" t="str">
            <v>لغي حجز باص</v>
          </cell>
        </row>
        <row r="37">
          <cell r="D37" t="str">
            <v>تصدير حجز باص</v>
          </cell>
        </row>
        <row r="38">
          <cell r="D38" t="str">
            <v>ايجار ميكروباص</v>
          </cell>
        </row>
        <row r="39">
          <cell r="D39" t="str">
            <v>حجز تذكرة طيران</v>
          </cell>
        </row>
        <row r="40">
          <cell r="D40" t="str">
            <v>تصدير حجز تذكرة طيران</v>
          </cell>
        </row>
        <row r="41">
          <cell r="D41" t="str">
            <v>دفعة من حساب طيران العمرة</v>
          </cell>
        </row>
        <row r="42">
          <cell r="D42" t="str">
            <v>تصدير حجز تذاكر عباررات "الجسر العربي"</v>
          </cell>
        </row>
        <row r="43">
          <cell r="D43" t="str">
            <v>print</v>
          </cell>
        </row>
        <row r="44">
          <cell r="D44" t="str">
            <v>مقدم حجز رحلة</v>
          </cell>
        </row>
        <row r="45">
          <cell r="D45" t="str">
            <v>باقي حجز رحلة</v>
          </cell>
        </row>
        <row r="46">
          <cell r="D46" t="str">
            <v>لغي حجز رحلة</v>
          </cell>
        </row>
        <row r="47">
          <cell r="D47" t="str">
            <v>تصدير حجز رحلة</v>
          </cell>
        </row>
        <row r="48">
          <cell r="D48" t="str">
            <v>مقدم تذاكر دريم</v>
          </cell>
        </row>
        <row r="49">
          <cell r="D49" t="str">
            <v>باقي تذاكر دريم</v>
          </cell>
        </row>
        <row r="50">
          <cell r="D50" t="str">
            <v>تصدير تذاكر دريم</v>
          </cell>
        </row>
        <row r="51">
          <cell r="D51" t="str">
            <v>تذاكر دخول قرية</v>
          </cell>
        </row>
        <row r="52">
          <cell r="D52" t="str">
            <v>مقدم حجز فنادق</v>
          </cell>
        </row>
        <row r="53">
          <cell r="D53" t="str">
            <v>باقي حجز فنادق</v>
          </cell>
        </row>
        <row r="54">
          <cell r="D54" t="str">
            <v>لغب حجز فندق</v>
          </cell>
        </row>
        <row r="55">
          <cell r="D55" t="str">
            <v>تصدير حجز فنادق</v>
          </cell>
        </row>
        <row r="56">
          <cell r="D56" t="str">
            <v>توثيق عقود</v>
          </cell>
        </row>
        <row r="57">
          <cell r="D57" t="str">
            <v>استخراج تاشيرات</v>
          </cell>
        </row>
        <row r="58">
          <cell r="D58" t="str">
            <v>ارسال طرد</v>
          </cell>
        </row>
        <row r="59">
          <cell r="D59" t="str">
            <v>اكراميات سائق</v>
          </cell>
        </row>
        <row r="60">
          <cell r="D60" t="str">
            <v>مبالغ مرتجعة</v>
          </cell>
        </row>
        <row r="61">
          <cell r="D61" t="str">
            <v>سحب نقدي</v>
          </cell>
        </row>
        <row r="62">
          <cell r="D62" t="str">
            <v>قسط الوطني للتنمية</v>
          </cell>
        </row>
        <row r="63">
          <cell r="D63" t="str">
            <v>قسط الوطني المصري</v>
          </cell>
        </row>
        <row r="64">
          <cell r="D64" t="str">
            <v>المرتب</v>
          </cell>
        </row>
        <row r="65">
          <cell r="D65" t="str">
            <v>شحن كهرباء</v>
          </cell>
        </row>
        <row r="66">
          <cell r="D66" t="str">
            <v>اشتراك النت</v>
          </cell>
        </row>
        <row r="67">
          <cell r="D67" t="str">
            <v>شحن موبايل</v>
          </cell>
        </row>
        <row r="68">
          <cell r="D68" t="str">
            <v>فاتورة موبايل</v>
          </cell>
        </row>
        <row r="69">
          <cell r="D69" t="str">
            <v>فاتورة تليفون</v>
          </cell>
        </row>
        <row r="70">
          <cell r="D70" t="str">
            <v>مواصلات</v>
          </cell>
        </row>
        <row r="71">
          <cell r="D71" t="str">
            <v>شراء ورق طابعة</v>
          </cell>
        </row>
        <row r="72">
          <cell r="D72" t="str">
            <v>شراء ورق فاكس</v>
          </cell>
        </row>
        <row r="73">
          <cell r="D73" t="str">
            <v>حبر طابعة</v>
          </cell>
        </row>
        <row r="74">
          <cell r="D74" t="str">
            <v>مطبوعات</v>
          </cell>
        </row>
        <row r="75">
          <cell r="D75" t="str">
            <v>بوفيه</v>
          </cell>
        </row>
        <row r="76">
          <cell r="D76" t="str">
            <v>نثريات للمكتب</v>
          </cell>
        </row>
        <row r="77">
          <cell r="D77" t="str">
            <v>رسوم النظافة</v>
          </cell>
        </row>
        <row r="78">
          <cell r="D78" t="str">
            <v>صيانة</v>
          </cell>
        </row>
        <row r="79">
          <cell r="D79" t="str">
            <v>حافز</v>
          </cell>
        </row>
        <row r="80">
          <cell r="D80" t="str">
            <v>تغير عملة</v>
          </cell>
        </row>
        <row r="81">
          <cell r="D81" t="str">
            <v>فاكس</v>
          </cell>
        </row>
        <row r="82">
          <cell r="D82" t="str">
            <v>مرتدات للعمرة</v>
          </cell>
        </row>
        <row r="83">
          <cell r="D83" t="str">
            <v>مرتدات للحج</v>
          </cell>
        </row>
        <row r="84">
          <cell r="D84" t="str">
            <v>عمولة مندوب للعمرة</v>
          </cell>
        </row>
        <row r="85">
          <cell r="D85" t="str">
            <v>عملة مندوب للحج</v>
          </cell>
        </row>
        <row r="86">
          <cell r="D86" t="str">
            <v>عمولة ميني باص</v>
          </cell>
        </row>
        <row r="87">
          <cell r="D87" t="str">
            <v>ادوات مكتبية</v>
          </cell>
        </row>
        <row r="88">
          <cell r="D88" t="str">
            <v>خط سعودي</v>
          </cell>
        </row>
        <row r="89">
          <cell r="D89" t="str">
            <v>مصروفات نثرية</v>
          </cell>
        </row>
        <row r="90">
          <cell r="D90" t="str">
            <v>طرف هيثم</v>
          </cell>
        </row>
        <row r="91">
          <cell r="D91" t="str">
            <v>بلوكات نتيجة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الاستاذ"/>
      <sheetName val="السيارات"/>
      <sheetName val="قائمة الدخل ومصروفات"/>
      <sheetName val="تقارير"/>
      <sheetName val="طباعة يومية"/>
      <sheetName val="اعدادات"/>
      <sheetName val="MyDate"/>
      <sheetName val="data"/>
      <sheetName val="HATSHIBSOUT 2013قاعده بيانات"/>
    </sheetNames>
    <definedNames>
      <definedName name="GO_TO"/>
      <definedName name="go_to_mainscreen"/>
      <definedName name="hidemainscreen"/>
      <definedName name="viwemainscree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C1:IW74"/>
  <sheetViews>
    <sheetView tabSelected="1" view="pageBreakPreview" topLeftCell="I1" zoomScale="80" zoomScaleNormal="100" zoomScaleSheetLayoutView="80" workbookViewId="0">
      <selection activeCell="Y38" sqref="Y38"/>
    </sheetView>
  </sheetViews>
  <sheetFormatPr defaultColWidth="0" defaultRowHeight="14.25" customHeight="1" zeroHeight="1" x14ac:dyDescent="0.2"/>
  <cols>
    <col min="1" max="2" width="9" style="1" hidden="1" customWidth="1"/>
    <col min="3" max="3" width="20" style="1" hidden="1" customWidth="1"/>
    <col min="4" max="8" width="9" style="1" hidden="1" customWidth="1"/>
    <col min="9" max="9" width="3.125" style="1" customWidth="1"/>
    <col min="10" max="16" width="9" style="1" customWidth="1"/>
    <col min="17" max="17" width="9.875" style="1" bestFit="1" customWidth="1"/>
    <col min="18" max="18" width="9" style="1" customWidth="1"/>
    <col min="19" max="21" width="6" style="1" customWidth="1"/>
    <col min="22" max="23" width="5.375" style="1" customWidth="1"/>
    <col min="24" max="24" width="5.5" style="1" customWidth="1"/>
    <col min="25" max="25" width="39.75" style="1" customWidth="1"/>
    <col min="26" max="30" width="9" style="1" customWidth="1"/>
    <col min="31" max="31" width="3.625" style="1" customWidth="1"/>
    <col min="32" max="256" width="0" style="1" hidden="1" customWidth="1"/>
    <col min="257" max="257" width="28.375" style="9" customWidth="1"/>
    <col min="258" max="16384" width="9" style="1" hidden="1"/>
  </cols>
  <sheetData>
    <row r="1" spans="4:256" ht="11.25" customHeight="1" thickBot="1" x14ac:dyDescent="0.25">
      <c r="IV1" s="1" t="s">
        <v>13</v>
      </c>
    </row>
    <row r="2" spans="4:256" ht="16.5" customHeight="1" thickTop="1" x14ac:dyDescent="0.2">
      <c r="D2" s="10"/>
      <c r="J2" s="36"/>
      <c r="K2" s="39"/>
      <c r="L2" s="39"/>
      <c r="M2" s="41"/>
      <c r="N2" s="42"/>
      <c r="O2" s="42"/>
      <c r="P2" s="41"/>
      <c r="Q2" s="36"/>
      <c r="R2" s="39"/>
      <c r="S2" s="39"/>
      <c r="T2" s="41"/>
      <c r="U2" s="42"/>
      <c r="V2" s="42"/>
      <c r="W2" s="41"/>
      <c r="X2" s="36"/>
      <c r="Y2" s="36"/>
      <c r="Z2" s="36"/>
      <c r="AA2" s="34">
        <f ca="1">TODAY()</f>
        <v>41332</v>
      </c>
      <c r="AB2" s="34"/>
      <c r="AC2" s="36" t="s">
        <v>126</v>
      </c>
      <c r="AD2" s="36"/>
    </row>
    <row r="3" spans="4:256" ht="15.75" customHeight="1" x14ac:dyDescent="0.2">
      <c r="J3" s="32"/>
      <c r="K3" s="40"/>
      <c r="L3" s="40"/>
      <c r="M3" s="38"/>
      <c r="N3" s="43"/>
      <c r="O3" s="43"/>
      <c r="P3" s="38"/>
      <c r="Q3" s="32"/>
      <c r="R3" s="40"/>
      <c r="S3" s="40"/>
      <c r="T3" s="38"/>
      <c r="U3" s="43"/>
      <c r="V3" s="43"/>
      <c r="W3" s="38"/>
      <c r="X3" s="32"/>
      <c r="Y3" s="32"/>
      <c r="Z3" s="32"/>
      <c r="AA3" s="35"/>
      <c r="AB3" s="35"/>
      <c r="AC3" s="32"/>
      <c r="AD3" s="32"/>
    </row>
    <row r="4" spans="4:256" ht="14.25" customHeight="1" x14ac:dyDescent="0.2">
      <c r="J4" s="32"/>
      <c r="K4" s="32"/>
      <c r="L4" s="32"/>
      <c r="M4" s="37"/>
      <c r="N4" s="37"/>
      <c r="O4" s="38"/>
      <c r="P4" s="38"/>
      <c r="Q4" s="32"/>
      <c r="R4" s="32"/>
      <c r="S4" s="32"/>
      <c r="T4" s="37"/>
      <c r="U4" s="37"/>
      <c r="V4" s="38"/>
      <c r="W4" s="38"/>
      <c r="X4" s="32"/>
      <c r="Y4" s="32"/>
      <c r="Z4" s="32"/>
      <c r="AA4" s="33">
        <f ca="1">(AA2)</f>
        <v>41332</v>
      </c>
      <c r="AB4" s="33"/>
      <c r="AC4" s="32" t="s">
        <v>127</v>
      </c>
      <c r="AD4" s="32"/>
    </row>
    <row r="5" spans="4:256" ht="14.25" customHeight="1" x14ac:dyDescent="0.2">
      <c r="J5" s="32"/>
      <c r="K5" s="32"/>
      <c r="L5" s="32"/>
      <c r="M5" s="37"/>
      <c r="N5" s="37"/>
      <c r="O5" s="38"/>
      <c r="P5" s="38"/>
      <c r="Q5" s="32"/>
      <c r="R5" s="32"/>
      <c r="S5" s="32"/>
      <c r="T5" s="37"/>
      <c r="U5" s="37"/>
      <c r="V5" s="38"/>
      <c r="W5" s="38"/>
      <c r="X5" s="32"/>
      <c r="Y5" s="32"/>
      <c r="Z5" s="32"/>
      <c r="AA5" s="33"/>
      <c r="AB5" s="33"/>
      <c r="AC5" s="32"/>
      <c r="AD5" s="32"/>
    </row>
    <row r="6" spans="4:256" ht="14.25" customHeight="1" x14ac:dyDescent="0.2"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1">
        <f ca="1">NOW()</f>
        <v>41332.831145254633</v>
      </c>
      <c r="AB6" s="31"/>
      <c r="AC6" s="30" t="s">
        <v>128</v>
      </c>
      <c r="AD6" s="30"/>
    </row>
    <row r="7" spans="4:256" ht="14.25" customHeight="1" x14ac:dyDescent="0.2"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  <c r="AB7" s="31"/>
      <c r="AC7" s="30"/>
      <c r="AD7" s="30"/>
    </row>
    <row r="8" spans="4:256" ht="9.75" customHeight="1" x14ac:dyDescent="0.2"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4:256" x14ac:dyDescent="0.2">
      <c r="J9" s="11"/>
      <c r="K9" s="12"/>
      <c r="L9" s="12"/>
      <c r="M9" s="12"/>
      <c r="N9" s="12"/>
      <c r="O9" s="12"/>
      <c r="P9" s="12"/>
      <c r="Q9" s="12"/>
      <c r="R9" s="12"/>
      <c r="S9" s="12"/>
      <c r="T9" s="28"/>
      <c r="U9" s="28"/>
      <c r="V9" s="28"/>
      <c r="W9" s="12"/>
      <c r="X9" s="12"/>
      <c r="Y9" s="12"/>
      <c r="Z9" s="12"/>
      <c r="AA9" s="12"/>
      <c r="AB9" s="12"/>
      <c r="AC9" s="12"/>
      <c r="AD9" s="13"/>
    </row>
    <row r="10" spans="4:256" x14ac:dyDescent="0.2">
      <c r="J10" s="11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</row>
    <row r="11" spans="4:256" x14ac:dyDescent="0.2">
      <c r="J11" s="11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</row>
    <row r="12" spans="4:256" x14ac:dyDescent="0.2"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</row>
    <row r="13" spans="4:256" ht="20.25" x14ac:dyDescent="0.2">
      <c r="J13" s="11"/>
      <c r="K13" s="12"/>
      <c r="L13" s="12"/>
      <c r="M13" s="12"/>
      <c r="N13" s="12"/>
      <c r="O13" s="12"/>
      <c r="P13" s="12"/>
      <c r="Q13" s="12"/>
      <c r="R13" s="12"/>
      <c r="S13" s="29"/>
      <c r="T13" s="29"/>
      <c r="U13" s="29"/>
      <c r="V13" s="14"/>
      <c r="W13" s="12"/>
      <c r="X13" s="12"/>
      <c r="Y13" s="12"/>
      <c r="Z13" s="15"/>
      <c r="AA13" s="15"/>
      <c r="AB13" s="12"/>
      <c r="AC13" s="12"/>
      <c r="AD13" s="13"/>
    </row>
    <row r="14" spans="4:256" ht="18" x14ac:dyDescent="0.2">
      <c r="J14" s="11"/>
      <c r="K14" s="12"/>
      <c r="L14" s="12"/>
      <c r="M14" s="12"/>
      <c r="N14" s="12"/>
      <c r="O14" s="12" t="s">
        <v>129</v>
      </c>
      <c r="P14" s="12"/>
      <c r="Q14" s="12"/>
      <c r="R14" s="12"/>
      <c r="S14" s="29"/>
      <c r="T14" s="29"/>
      <c r="U14" s="29"/>
      <c r="V14" s="12"/>
      <c r="W14" s="12"/>
      <c r="X14" s="23"/>
      <c r="Y14" s="23"/>
      <c r="Z14" s="24"/>
      <c r="AA14" s="24"/>
      <c r="AB14" s="23"/>
      <c r="AC14" s="12"/>
      <c r="AD14" s="13"/>
    </row>
    <row r="15" spans="4:256" ht="18" x14ac:dyDescent="0.2">
      <c r="J15" s="11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23"/>
      <c r="Y15" s="23"/>
      <c r="Z15" s="23" t="s">
        <v>130</v>
      </c>
      <c r="AA15" s="23"/>
      <c r="AB15" s="23"/>
      <c r="AC15" s="12"/>
      <c r="AD15" s="13"/>
    </row>
    <row r="16" spans="4:256" ht="18" x14ac:dyDescent="0.2">
      <c r="J16" s="11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3"/>
      <c r="Y16" s="23"/>
      <c r="Z16" s="23" t="s">
        <v>131</v>
      </c>
      <c r="AA16" s="23"/>
      <c r="AB16" s="23"/>
      <c r="AC16" s="12"/>
      <c r="AD16" s="13"/>
    </row>
    <row r="17" spans="10:30" ht="18" x14ac:dyDescent="0.2">
      <c r="J17" s="11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23"/>
      <c r="Y17" s="23"/>
      <c r="Z17" s="23" t="s">
        <v>132</v>
      </c>
      <c r="AA17" s="23"/>
      <c r="AB17" s="23"/>
      <c r="AC17" s="12"/>
      <c r="AD17" s="13"/>
    </row>
    <row r="18" spans="10:30" ht="18" x14ac:dyDescent="0.2">
      <c r="J18" s="11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23"/>
      <c r="Y18" s="23"/>
      <c r="Z18" s="23"/>
      <c r="AA18" s="23"/>
      <c r="AB18" s="23"/>
      <c r="AC18" s="12"/>
      <c r="AD18" s="13"/>
    </row>
    <row r="19" spans="10:30" x14ac:dyDescent="0.2">
      <c r="J19" s="11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</row>
    <row r="20" spans="10:30" x14ac:dyDescent="0.2">
      <c r="J20" s="11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</row>
    <row r="21" spans="10:30" x14ac:dyDescent="0.2">
      <c r="J21" s="11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</row>
    <row r="22" spans="10:30" x14ac:dyDescent="0.2">
      <c r="J22" s="11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</row>
    <row r="23" spans="10:30" x14ac:dyDescent="0.2">
      <c r="J23" s="11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</row>
    <row r="24" spans="10:30" ht="30" x14ac:dyDescent="0.2">
      <c r="J24" s="11"/>
      <c r="K24" s="12"/>
      <c r="L24" s="12"/>
      <c r="M24" s="16"/>
      <c r="N24" s="16"/>
      <c r="O24" s="16"/>
      <c r="P24" s="16"/>
      <c r="Q24" s="12"/>
      <c r="R24" s="12"/>
      <c r="S24" s="12"/>
      <c r="T24" s="12"/>
      <c r="U24" s="12"/>
      <c r="V24" s="12"/>
      <c r="W24" s="12"/>
      <c r="X24" s="12"/>
      <c r="Y24" s="44" t="str">
        <f t="array" aca="1" ref="Y24" ca="1">OFFSET(MyDate!C3,MAX(ROW(MyDate!C:C)*(MyDate!C:C&lt;&gt;""))-3,0)</f>
        <v>wz  2013/02/27  18:55</v>
      </c>
      <c r="Z24" s="12"/>
      <c r="AA24" s="12"/>
      <c r="AB24" s="12"/>
      <c r="AC24" s="12"/>
      <c r="AD24" s="13"/>
    </row>
    <row r="25" spans="10:30" x14ac:dyDescent="0.2">
      <c r="J25" s="11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</row>
    <row r="26" spans="10:30" x14ac:dyDescent="0.2">
      <c r="J26" s="11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</row>
    <row r="27" spans="10:30" x14ac:dyDescent="0.2">
      <c r="J27" s="11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</row>
    <row r="28" spans="10:30" x14ac:dyDescent="0.2">
      <c r="J28" s="11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</row>
    <row r="29" spans="10:30" x14ac:dyDescent="0.2">
      <c r="J29" s="11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</row>
    <row r="30" spans="10:30" x14ac:dyDescent="0.2">
      <c r="J30" s="11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</row>
    <row r="31" spans="10:30" x14ac:dyDescent="0.2">
      <c r="J31" s="11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</row>
    <row r="32" spans="10:30" x14ac:dyDescent="0.2">
      <c r="J32" s="11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</row>
    <row r="33" spans="10:30" x14ac:dyDescent="0.2"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</row>
    <row r="34" spans="10:30" x14ac:dyDescent="0.2">
      <c r="J34" s="11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</row>
    <row r="35" spans="10:30" x14ac:dyDescent="0.2">
      <c r="J35" s="11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</row>
    <row r="36" spans="10:30" x14ac:dyDescent="0.2"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</row>
    <row r="37" spans="10:30" x14ac:dyDescent="0.2"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</row>
    <row r="38" spans="10:30" x14ac:dyDescent="0.2">
      <c r="J38" s="11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</row>
    <row r="39" spans="10:30" ht="15" thickBot="1" x14ac:dyDescent="0.25">
      <c r="J39" s="1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9"/>
    </row>
    <row r="40" spans="10:30" ht="15" thickTop="1" x14ac:dyDescent="0.2">
      <c r="J40" s="20"/>
      <c r="K40" s="20"/>
      <c r="L40" s="20"/>
      <c r="M40" s="20"/>
      <c r="N40" s="20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0:30" hidden="1" x14ac:dyDescent="0.2"/>
    <row r="42" spans="10:30" hidden="1" x14ac:dyDescent="0.2"/>
    <row r="43" spans="10:30" hidden="1" x14ac:dyDescent="0.2">
      <c r="K43" s="22"/>
      <c r="L43" s="22"/>
      <c r="M43" s="22"/>
      <c r="N43" s="22"/>
      <c r="O43" s="22"/>
    </row>
    <row r="44" spans="10:30" hidden="1" x14ac:dyDescent="0.2"/>
    <row r="45" spans="10:30" hidden="1" x14ac:dyDescent="0.2"/>
    <row r="46" spans="10:30" hidden="1" x14ac:dyDescent="0.2"/>
    <row r="47" spans="10:30" hidden="1" x14ac:dyDescent="0.2"/>
    <row r="48" spans="10:30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49">
    <mergeCell ref="Y2:Z3"/>
    <mergeCell ref="J2:J3"/>
    <mergeCell ref="K2:L3"/>
    <mergeCell ref="M2:M3"/>
    <mergeCell ref="N2:O3"/>
    <mergeCell ref="P2:P3"/>
    <mergeCell ref="Q2:Q3"/>
    <mergeCell ref="O6:O7"/>
    <mergeCell ref="AA2:AB3"/>
    <mergeCell ref="AC2:AD3"/>
    <mergeCell ref="J4:J5"/>
    <mergeCell ref="K4:L5"/>
    <mergeCell ref="M4:N5"/>
    <mergeCell ref="O4:P5"/>
    <mergeCell ref="Q4:Q5"/>
    <mergeCell ref="R4:S5"/>
    <mergeCell ref="T4:U5"/>
    <mergeCell ref="V4:W5"/>
    <mergeCell ref="R2:S3"/>
    <mergeCell ref="T2:T3"/>
    <mergeCell ref="U2:V3"/>
    <mergeCell ref="W2:W3"/>
    <mergeCell ref="X2:X3"/>
    <mergeCell ref="J6:J7"/>
    <mergeCell ref="K6:K7"/>
    <mergeCell ref="L6:L7"/>
    <mergeCell ref="M6:M7"/>
    <mergeCell ref="N6:N7"/>
    <mergeCell ref="X4:X5"/>
    <mergeCell ref="Y4:Z5"/>
    <mergeCell ref="AA4:AB5"/>
    <mergeCell ref="AC4:AD5"/>
    <mergeCell ref="AC6:AD7"/>
    <mergeCell ref="J8:AD8"/>
    <mergeCell ref="T9:V9"/>
    <mergeCell ref="S13:U13"/>
    <mergeCell ref="S14:U14"/>
    <mergeCell ref="V6:V7"/>
    <mergeCell ref="W6:W7"/>
    <mergeCell ref="X6:X7"/>
    <mergeCell ref="Y6:Y7"/>
    <mergeCell ref="Z6:Z7"/>
    <mergeCell ref="AA6:AB7"/>
    <mergeCell ref="P6:P7"/>
    <mergeCell ref="Q6:Q7"/>
    <mergeCell ref="R6:R7"/>
    <mergeCell ref="S6:S7"/>
    <mergeCell ref="T6:T7"/>
    <mergeCell ref="U6:U7"/>
  </mergeCells>
  <pageMargins left="0.7" right="0.7" top="0.75" bottom="0.75" header="0.3" footer="0.3"/>
  <pageSetup paperSize="9" scale="6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3]!GO_TO">
                <anchor moveWithCells="1" sizeWithCells="1">
                  <from>
                    <xdr:col>0</xdr:col>
                    <xdr:colOff>0</xdr:colOff>
                    <xdr:row>2</xdr:row>
                    <xdr:rowOff>180975</xdr:rowOff>
                  </from>
                  <to>
                    <xdr:col>0</xdr:col>
                    <xdr:colOff>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>
                <anchor moveWithCells="1" sizeWithCells="1">
                  <from>
                    <xdr:col>0</xdr:col>
                    <xdr:colOff>0</xdr:colOff>
                    <xdr:row>4</xdr:row>
                    <xdr:rowOff>133350</xdr:rowOff>
                  </from>
                  <to>
                    <xdr:col>0</xdr:col>
                    <xdr:colOff>0</xdr:colOff>
                    <xdr:row>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2:Z105"/>
  <sheetViews>
    <sheetView workbookViewId="0">
      <pane xSplit="4" ySplit="3" topLeftCell="E4" activePane="bottomRight" state="frozen"/>
      <selection activeCell="A3" sqref="A3"/>
      <selection pane="topRight" activeCell="E3" sqref="E3"/>
      <selection pane="bottomLeft" activeCell="A4" sqref="A4"/>
      <selection pane="bottomRight" activeCell="C105" sqref="C105"/>
    </sheetView>
  </sheetViews>
  <sheetFormatPr defaultColWidth="0" defaultRowHeight="14.25" x14ac:dyDescent="0.2"/>
  <cols>
    <col min="1" max="2" width="11.375" style="1" bestFit="1" customWidth="1"/>
    <col min="3" max="3" width="27.375" style="2" bestFit="1" customWidth="1"/>
    <col min="4" max="4" width="15.25" style="1" bestFit="1" customWidth="1"/>
    <col min="5" max="7" width="11.25" style="1" bestFit="1" customWidth="1"/>
    <col min="8" max="8" width="15.75" style="1" bestFit="1" customWidth="1"/>
    <col min="9" max="9" width="9.875" style="1" bestFit="1" customWidth="1"/>
    <col min="10" max="10" width="11.25" style="1" bestFit="1" customWidth="1"/>
    <col min="11" max="11" width="9.875" style="1" bestFit="1" customWidth="1"/>
    <col min="12" max="13" width="9.875" style="1" hidden="1" customWidth="1"/>
    <col min="14" max="25" width="11.25" style="1" hidden="1" customWidth="1"/>
    <col min="26" max="26" width="9" style="1" customWidth="1"/>
    <col min="27" max="29" width="9" style="1" hidden="1" customWidth="1"/>
    <col min="30" max="16384" width="9" style="1" hidden="1"/>
  </cols>
  <sheetData>
    <row r="2" spans="1:26" hidden="1" x14ac:dyDescent="0.2">
      <c r="D2" s="2"/>
    </row>
    <row r="3" spans="1:26" ht="15" x14ac:dyDescent="0.2">
      <c r="A3" s="3" t="s">
        <v>0</v>
      </c>
      <c r="B3" s="3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/>
      <c r="O3" s="3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 x14ac:dyDescent="0.2">
      <c r="A4" s="6" t="s">
        <v>13</v>
      </c>
      <c r="B4" s="6">
        <v>214</v>
      </c>
      <c r="C4" s="7" t="s">
        <v>14</v>
      </c>
      <c r="D4" s="6" t="s">
        <v>15</v>
      </c>
      <c r="E4" s="6" t="s">
        <v>15</v>
      </c>
      <c r="F4" s="6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P4" s="6" t="s">
        <v>15</v>
      </c>
      <c r="Q4" s="6" t="s">
        <v>15</v>
      </c>
      <c r="R4" s="6" t="s">
        <v>15</v>
      </c>
      <c r="S4" s="6" t="s">
        <v>15</v>
      </c>
      <c r="T4" s="6" t="s">
        <v>15</v>
      </c>
      <c r="U4" s="6" t="s">
        <v>15</v>
      </c>
      <c r="V4" s="6" t="s">
        <v>15</v>
      </c>
      <c r="W4" s="6" t="s">
        <v>15</v>
      </c>
      <c r="X4" s="6" t="s">
        <v>15</v>
      </c>
      <c r="Y4" s="6" t="s">
        <v>15</v>
      </c>
      <c r="Z4" s="2"/>
    </row>
    <row r="5" spans="1:26" x14ac:dyDescent="0.2">
      <c r="A5" s="2" t="s">
        <v>16</v>
      </c>
      <c r="B5" s="6">
        <v>222</v>
      </c>
      <c r="C5" s="7" t="s">
        <v>17</v>
      </c>
      <c r="D5" s="6" t="s">
        <v>18</v>
      </c>
      <c r="E5" s="6" t="s">
        <v>19</v>
      </c>
      <c r="F5" s="6" t="s">
        <v>19</v>
      </c>
      <c r="G5" s="6" t="s">
        <v>15</v>
      </c>
      <c r="H5" s="6" t="s">
        <v>19</v>
      </c>
      <c r="I5" s="6" t="s">
        <v>15</v>
      </c>
      <c r="J5" s="6" t="s">
        <v>19</v>
      </c>
      <c r="K5" s="6" t="s">
        <v>15</v>
      </c>
      <c r="L5" s="6" t="s">
        <v>19</v>
      </c>
      <c r="M5" s="6" t="s">
        <v>19</v>
      </c>
      <c r="N5" s="6" t="s">
        <v>19</v>
      </c>
      <c r="O5" s="6" t="s">
        <v>19</v>
      </c>
      <c r="P5" s="6" t="s">
        <v>19</v>
      </c>
      <c r="Q5" s="6" t="s">
        <v>19</v>
      </c>
      <c r="R5" s="6" t="s">
        <v>19</v>
      </c>
      <c r="S5" s="6" t="s">
        <v>19</v>
      </c>
      <c r="T5" s="6" t="s">
        <v>19</v>
      </c>
      <c r="U5" s="6" t="s">
        <v>19</v>
      </c>
      <c r="V5" s="6" t="s">
        <v>19</v>
      </c>
      <c r="W5" s="6" t="s">
        <v>19</v>
      </c>
      <c r="X5" s="6" t="s">
        <v>19</v>
      </c>
      <c r="Y5" s="6" t="s">
        <v>19</v>
      </c>
    </row>
    <row r="6" spans="1:26" x14ac:dyDescent="0.2">
      <c r="A6" s="2" t="s">
        <v>20</v>
      </c>
      <c r="B6" s="6">
        <v>333</v>
      </c>
      <c r="C6" s="7" t="s">
        <v>21</v>
      </c>
      <c r="D6" s="6" t="s">
        <v>18</v>
      </c>
      <c r="E6" s="6" t="s">
        <v>19</v>
      </c>
      <c r="F6" s="6" t="s">
        <v>15</v>
      </c>
      <c r="G6" s="6" t="s">
        <v>18</v>
      </c>
      <c r="H6" s="6" t="s">
        <v>18</v>
      </c>
      <c r="I6" s="6" t="s">
        <v>18</v>
      </c>
      <c r="J6" s="6" t="s">
        <v>18</v>
      </c>
      <c r="K6" s="6" t="s">
        <v>18</v>
      </c>
      <c r="L6" s="6" t="s">
        <v>18</v>
      </c>
      <c r="M6" s="6" t="s">
        <v>18</v>
      </c>
      <c r="N6" s="6" t="s">
        <v>18</v>
      </c>
      <c r="O6" s="6" t="s">
        <v>18</v>
      </c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x14ac:dyDescent="0.2">
      <c r="A7" s="2" t="s">
        <v>22</v>
      </c>
      <c r="B7" s="6">
        <v>444</v>
      </c>
      <c r="C7" s="7" t="s">
        <v>23</v>
      </c>
      <c r="D7" s="2" t="s">
        <v>19</v>
      </c>
      <c r="E7" s="6" t="s">
        <v>19</v>
      </c>
      <c r="F7" s="6" t="s">
        <v>15</v>
      </c>
      <c r="G7" s="6" t="s">
        <v>18</v>
      </c>
      <c r="H7" s="6" t="s">
        <v>15</v>
      </c>
      <c r="I7" s="6" t="s">
        <v>15</v>
      </c>
      <c r="J7" s="6" t="s">
        <v>19</v>
      </c>
      <c r="K7" s="6" t="s">
        <v>15</v>
      </c>
      <c r="L7" s="6" t="s">
        <v>19</v>
      </c>
      <c r="M7" s="6" t="s">
        <v>19</v>
      </c>
      <c r="N7" s="6" t="s">
        <v>15</v>
      </c>
      <c r="O7" s="6" t="s">
        <v>15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spans="1:26" x14ac:dyDescent="0.2">
      <c r="A8" s="2" t="s">
        <v>24</v>
      </c>
      <c r="B8" s="6">
        <v>555</v>
      </c>
      <c r="C8" s="7" t="s">
        <v>25</v>
      </c>
      <c r="D8" s="2" t="s">
        <v>19</v>
      </c>
      <c r="E8" s="6" t="s">
        <v>19</v>
      </c>
      <c r="F8" s="6" t="s">
        <v>15</v>
      </c>
      <c r="G8" s="6" t="s">
        <v>18</v>
      </c>
      <c r="H8" s="6" t="s">
        <v>15</v>
      </c>
      <c r="I8" s="6" t="s">
        <v>15</v>
      </c>
      <c r="J8" s="6" t="s">
        <v>19</v>
      </c>
      <c r="K8" s="6" t="s">
        <v>15</v>
      </c>
      <c r="L8" s="6" t="s">
        <v>19</v>
      </c>
      <c r="M8" s="6" t="s">
        <v>19</v>
      </c>
      <c r="N8" s="6" t="s">
        <v>15</v>
      </c>
      <c r="O8" s="6" t="s">
        <v>15</v>
      </c>
      <c r="P8" s="6"/>
      <c r="Q8" s="6"/>
      <c r="R8" s="6"/>
      <c r="S8" s="6"/>
      <c r="T8" s="6"/>
      <c r="U8" s="6"/>
      <c r="V8" s="6"/>
      <c r="W8" s="6"/>
      <c r="X8" s="6"/>
      <c r="Y8" s="6"/>
    </row>
    <row r="9" spans="1:26" x14ac:dyDescent="0.2">
      <c r="A9" s="2" t="s">
        <v>26</v>
      </c>
      <c r="B9" s="6">
        <v>666</v>
      </c>
      <c r="C9" s="7" t="s">
        <v>27</v>
      </c>
      <c r="D9" s="2" t="s">
        <v>19</v>
      </c>
      <c r="E9" s="6" t="s">
        <v>19</v>
      </c>
      <c r="F9" s="6" t="s">
        <v>15</v>
      </c>
      <c r="G9" s="6" t="s">
        <v>18</v>
      </c>
      <c r="H9" s="6" t="s">
        <v>15</v>
      </c>
      <c r="I9" s="6" t="s">
        <v>15</v>
      </c>
      <c r="J9" s="6" t="s">
        <v>19</v>
      </c>
      <c r="K9" s="6" t="s">
        <v>15</v>
      </c>
      <c r="L9" s="6" t="s">
        <v>19</v>
      </c>
      <c r="M9" s="6" t="s">
        <v>19</v>
      </c>
      <c r="N9" s="6" t="s">
        <v>15</v>
      </c>
      <c r="O9" s="6" t="s">
        <v>15</v>
      </c>
      <c r="P9" s="6"/>
      <c r="Q9" s="6"/>
      <c r="R9" s="6"/>
      <c r="S9" s="6"/>
      <c r="T9" s="6"/>
      <c r="U9" s="6"/>
      <c r="V9" s="6"/>
      <c r="W9" s="6"/>
      <c r="X9" s="6"/>
      <c r="Y9" s="6"/>
    </row>
    <row r="10" spans="1:26" x14ac:dyDescent="0.2">
      <c r="A10" s="2" t="s">
        <v>28</v>
      </c>
      <c r="B10" s="2">
        <v>777</v>
      </c>
      <c r="C10" s="8" t="s">
        <v>29</v>
      </c>
      <c r="D10" s="2" t="s">
        <v>18</v>
      </c>
      <c r="E10" s="2" t="s">
        <v>18</v>
      </c>
      <c r="F10" s="2" t="s">
        <v>15</v>
      </c>
      <c r="G10" s="2" t="s">
        <v>19</v>
      </c>
      <c r="H10" s="2" t="s">
        <v>18</v>
      </c>
      <c r="I10" s="2" t="s">
        <v>18</v>
      </c>
      <c r="J10" s="2" t="s">
        <v>18</v>
      </c>
      <c r="K10" s="2" t="s">
        <v>18</v>
      </c>
      <c r="L10" s="2" t="s">
        <v>18</v>
      </c>
      <c r="M10" s="2" t="s">
        <v>18</v>
      </c>
      <c r="N10" s="2" t="s">
        <v>18</v>
      </c>
      <c r="O10" s="2" t="s">
        <v>18</v>
      </c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6" x14ac:dyDescent="0.2">
      <c r="A11" s="2" t="s">
        <v>30</v>
      </c>
      <c r="B11" s="2">
        <v>888</v>
      </c>
      <c r="C11" s="8" t="s">
        <v>31</v>
      </c>
      <c r="D11" s="2" t="s">
        <v>19</v>
      </c>
      <c r="E11" s="2" t="s">
        <v>19</v>
      </c>
      <c r="F11" s="2" t="s">
        <v>19</v>
      </c>
      <c r="G11" s="2" t="s">
        <v>15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18</v>
      </c>
      <c r="M11" s="2" t="s">
        <v>18</v>
      </c>
      <c r="N11" s="2" t="s">
        <v>19</v>
      </c>
      <c r="O11" s="2" t="s">
        <v>19</v>
      </c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6" x14ac:dyDescent="0.2">
      <c r="A12" s="2" t="s">
        <v>32</v>
      </c>
      <c r="B12" s="2">
        <v>999</v>
      </c>
      <c r="C12" s="8" t="s">
        <v>33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19</v>
      </c>
      <c r="L12" s="2" t="s">
        <v>18</v>
      </c>
      <c r="M12" s="2" t="s">
        <v>18</v>
      </c>
      <c r="N12" s="2" t="s">
        <v>15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6" x14ac:dyDescent="0.2">
      <c r="A13" s="2"/>
      <c r="B13" s="2"/>
      <c r="C13" s="8" t="s">
        <v>34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6"/>
    </row>
    <row r="14" spans="1:26" x14ac:dyDescent="0.2">
      <c r="A14" s="2"/>
      <c r="B14" s="2"/>
      <c r="C14" s="8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6"/>
    </row>
    <row r="15" spans="1:26" x14ac:dyDescent="0.2">
      <c r="A15" s="2"/>
      <c r="B15" s="2"/>
      <c r="C15" s="8" t="s">
        <v>36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6"/>
    </row>
    <row r="16" spans="1:26" x14ac:dyDescent="0.2">
      <c r="A16" s="2"/>
      <c r="B16" s="2"/>
      <c r="C16" s="8" t="s">
        <v>37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2"/>
      <c r="C17" s="8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"/>
      <c r="B18" s="2"/>
      <c r="C18" s="8" t="s">
        <v>39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2"/>
      <c r="B19" s="2"/>
      <c r="C19" s="8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2"/>
      <c r="B20" s="2"/>
      <c r="C20" s="8" t="s">
        <v>41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/>
      <c r="C21" s="8" t="s">
        <v>42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2"/>
      <c r="B22" s="2"/>
      <c r="C22" s="8" t="s">
        <v>43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8" t="s">
        <v>44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8" t="s">
        <v>45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8" t="s">
        <v>46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2"/>
      <c r="B26" s="2"/>
      <c r="C26" s="8" t="s">
        <v>47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2"/>
      <c r="B27" s="2"/>
      <c r="C27" s="8" t="s">
        <v>48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2"/>
      <c r="B28" s="2"/>
      <c r="C28" s="8" t="s">
        <v>49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C29" s="8" t="s">
        <v>50</v>
      </c>
    </row>
    <row r="30" spans="1:14" x14ac:dyDescent="0.2">
      <c r="C30" s="8" t="s">
        <v>51</v>
      </c>
    </row>
    <row r="31" spans="1:14" x14ac:dyDescent="0.2">
      <c r="C31" s="8" t="s">
        <v>52</v>
      </c>
    </row>
    <row r="32" spans="1:14" x14ac:dyDescent="0.2">
      <c r="C32" s="8" t="s">
        <v>53</v>
      </c>
    </row>
    <row r="33" spans="3:3" x14ac:dyDescent="0.2">
      <c r="C33" s="8" t="s">
        <v>54</v>
      </c>
    </row>
    <row r="34" spans="3:3" x14ac:dyDescent="0.2">
      <c r="C34" s="8" t="s">
        <v>55</v>
      </c>
    </row>
    <row r="35" spans="3:3" x14ac:dyDescent="0.2">
      <c r="C35" s="8" t="s">
        <v>56</v>
      </c>
    </row>
    <row r="36" spans="3:3" x14ac:dyDescent="0.2">
      <c r="C36" s="2" t="s">
        <v>57</v>
      </c>
    </row>
    <row r="37" spans="3:3" x14ac:dyDescent="0.2">
      <c r="C37" s="2" t="s">
        <v>58</v>
      </c>
    </row>
    <row r="38" spans="3:3" x14ac:dyDescent="0.2">
      <c r="C38" s="2" t="s">
        <v>59</v>
      </c>
    </row>
    <row r="39" spans="3:3" x14ac:dyDescent="0.2">
      <c r="C39" s="2" t="s">
        <v>60</v>
      </c>
    </row>
    <row r="40" spans="3:3" x14ac:dyDescent="0.2">
      <c r="C40" s="2" t="s">
        <v>61</v>
      </c>
    </row>
    <row r="41" spans="3:3" x14ac:dyDescent="0.2">
      <c r="C41" s="2" t="s">
        <v>62</v>
      </c>
    </row>
    <row r="42" spans="3:3" x14ac:dyDescent="0.2">
      <c r="C42" s="2" t="s">
        <v>63</v>
      </c>
    </row>
    <row r="43" spans="3:3" x14ac:dyDescent="0.2">
      <c r="C43" s="2" t="s">
        <v>64</v>
      </c>
    </row>
    <row r="44" spans="3:3" x14ac:dyDescent="0.2">
      <c r="C44" s="2" t="s">
        <v>65</v>
      </c>
    </row>
    <row r="45" spans="3:3" x14ac:dyDescent="0.2">
      <c r="C45" s="2" t="s">
        <v>66</v>
      </c>
    </row>
    <row r="46" spans="3:3" x14ac:dyDescent="0.2">
      <c r="C46" s="2" t="s">
        <v>67</v>
      </c>
    </row>
    <row r="47" spans="3:3" x14ac:dyDescent="0.2">
      <c r="C47" s="2" t="s">
        <v>68</v>
      </c>
    </row>
    <row r="48" spans="3:3" x14ac:dyDescent="0.2">
      <c r="C48" s="2" t="s">
        <v>69</v>
      </c>
    </row>
    <row r="49" spans="3:3" x14ac:dyDescent="0.2">
      <c r="C49" s="2" t="s">
        <v>70</v>
      </c>
    </row>
    <row r="50" spans="3:3" x14ac:dyDescent="0.2">
      <c r="C50" s="2" t="s">
        <v>71</v>
      </c>
    </row>
    <row r="51" spans="3:3" x14ac:dyDescent="0.2">
      <c r="C51" s="2" t="s">
        <v>72</v>
      </c>
    </row>
    <row r="52" spans="3:3" x14ac:dyDescent="0.2">
      <c r="C52" s="2" t="s">
        <v>73</v>
      </c>
    </row>
    <row r="53" spans="3:3" x14ac:dyDescent="0.2">
      <c r="C53" s="2" t="s">
        <v>74</v>
      </c>
    </row>
    <row r="54" spans="3:3" x14ac:dyDescent="0.2">
      <c r="C54" s="2" t="s">
        <v>75</v>
      </c>
    </row>
    <row r="55" spans="3:3" x14ac:dyDescent="0.2">
      <c r="C55" s="2" t="s">
        <v>76</v>
      </c>
    </row>
    <row r="56" spans="3:3" x14ac:dyDescent="0.2">
      <c r="C56" s="2" t="s">
        <v>77</v>
      </c>
    </row>
    <row r="57" spans="3:3" x14ac:dyDescent="0.2">
      <c r="C57" s="2" t="s">
        <v>78</v>
      </c>
    </row>
    <row r="58" spans="3:3" x14ac:dyDescent="0.2">
      <c r="C58" s="2" t="s">
        <v>79</v>
      </c>
    </row>
    <row r="59" spans="3:3" x14ac:dyDescent="0.2">
      <c r="C59" s="2" t="s">
        <v>80</v>
      </c>
    </row>
    <row r="60" spans="3:3" x14ac:dyDescent="0.2">
      <c r="C60" s="2" t="s">
        <v>81</v>
      </c>
    </row>
    <row r="61" spans="3:3" x14ac:dyDescent="0.2">
      <c r="C61" s="2" t="s">
        <v>82</v>
      </c>
    </row>
    <row r="62" spans="3:3" x14ac:dyDescent="0.2">
      <c r="C62" s="2" t="s">
        <v>83</v>
      </c>
    </row>
    <row r="63" spans="3:3" x14ac:dyDescent="0.2">
      <c r="C63" s="2" t="s">
        <v>84</v>
      </c>
    </row>
    <row r="64" spans="3:3" x14ac:dyDescent="0.2">
      <c r="C64" s="2" t="s">
        <v>85</v>
      </c>
    </row>
    <row r="65" spans="3:3" x14ac:dyDescent="0.2">
      <c r="C65" s="2" t="s">
        <v>86</v>
      </c>
    </row>
    <row r="66" spans="3:3" x14ac:dyDescent="0.2">
      <c r="C66" s="2" t="s">
        <v>87</v>
      </c>
    </row>
    <row r="67" spans="3:3" x14ac:dyDescent="0.2">
      <c r="C67" s="2" t="s">
        <v>88</v>
      </c>
    </row>
    <row r="68" spans="3:3" x14ac:dyDescent="0.2">
      <c r="C68" s="2" t="s">
        <v>89</v>
      </c>
    </row>
    <row r="69" spans="3:3" x14ac:dyDescent="0.2">
      <c r="C69" s="2" t="s">
        <v>90</v>
      </c>
    </row>
    <row r="70" spans="3:3" x14ac:dyDescent="0.2">
      <c r="C70" s="2" t="s">
        <v>91</v>
      </c>
    </row>
    <row r="71" spans="3:3" x14ac:dyDescent="0.2">
      <c r="C71" s="2" t="s">
        <v>92</v>
      </c>
    </row>
    <row r="72" spans="3:3" x14ac:dyDescent="0.2">
      <c r="C72" s="2" t="s">
        <v>93</v>
      </c>
    </row>
    <row r="73" spans="3:3" x14ac:dyDescent="0.2">
      <c r="C73" s="2" t="s">
        <v>94</v>
      </c>
    </row>
    <row r="74" spans="3:3" x14ac:dyDescent="0.2">
      <c r="C74" s="2" t="s">
        <v>95</v>
      </c>
    </row>
    <row r="75" spans="3:3" x14ac:dyDescent="0.2">
      <c r="C75" s="2" t="s">
        <v>96</v>
      </c>
    </row>
    <row r="76" spans="3:3" x14ac:dyDescent="0.2">
      <c r="C76" s="2" t="s">
        <v>97</v>
      </c>
    </row>
    <row r="77" spans="3:3" x14ac:dyDescent="0.2">
      <c r="C77" s="2" t="s">
        <v>98</v>
      </c>
    </row>
    <row r="78" spans="3:3" x14ac:dyDescent="0.2">
      <c r="C78" s="2" t="s">
        <v>99</v>
      </c>
    </row>
    <row r="79" spans="3:3" x14ac:dyDescent="0.2">
      <c r="C79" s="2" t="s">
        <v>100</v>
      </c>
    </row>
    <row r="80" spans="3:3" x14ac:dyDescent="0.2">
      <c r="C80" s="2" t="s">
        <v>101</v>
      </c>
    </row>
    <row r="81" spans="3:3" x14ac:dyDescent="0.2">
      <c r="C81" s="2" t="s">
        <v>102</v>
      </c>
    </row>
    <row r="82" spans="3:3" x14ac:dyDescent="0.2">
      <c r="C82" s="2" t="s">
        <v>103</v>
      </c>
    </row>
    <row r="83" spans="3:3" x14ac:dyDescent="0.2">
      <c r="C83" s="2" t="s">
        <v>104</v>
      </c>
    </row>
    <row r="84" spans="3:3" x14ac:dyDescent="0.2">
      <c r="C84" s="2" t="s">
        <v>105</v>
      </c>
    </row>
    <row r="85" spans="3:3" x14ac:dyDescent="0.2">
      <c r="C85" s="2" t="s">
        <v>106</v>
      </c>
    </row>
    <row r="86" spans="3:3" x14ac:dyDescent="0.2">
      <c r="C86" s="2" t="s">
        <v>107</v>
      </c>
    </row>
    <row r="87" spans="3:3" x14ac:dyDescent="0.2">
      <c r="C87" s="2" t="s">
        <v>108</v>
      </c>
    </row>
    <row r="88" spans="3:3" x14ac:dyDescent="0.2">
      <c r="C88" s="2" t="s">
        <v>109</v>
      </c>
    </row>
    <row r="89" spans="3:3" x14ac:dyDescent="0.2">
      <c r="C89" s="2" t="s">
        <v>110</v>
      </c>
    </row>
    <row r="90" spans="3:3" x14ac:dyDescent="0.2">
      <c r="C90" s="2" t="s">
        <v>111</v>
      </c>
    </row>
    <row r="91" spans="3:3" x14ac:dyDescent="0.2">
      <c r="C91" s="2" t="s">
        <v>112</v>
      </c>
    </row>
    <row r="92" spans="3:3" x14ac:dyDescent="0.2">
      <c r="C92" s="2" t="s">
        <v>113</v>
      </c>
    </row>
    <row r="93" spans="3:3" x14ac:dyDescent="0.2">
      <c r="C93" s="2" t="s">
        <v>113</v>
      </c>
    </row>
    <row r="94" spans="3:3" x14ac:dyDescent="0.2">
      <c r="C94" s="2" t="s">
        <v>114</v>
      </c>
    </row>
    <row r="95" spans="3:3" x14ac:dyDescent="0.2">
      <c r="C95" s="2" t="s">
        <v>115</v>
      </c>
    </row>
    <row r="96" spans="3:3" x14ac:dyDescent="0.2">
      <c r="C96" s="2" t="s">
        <v>116</v>
      </c>
    </row>
    <row r="97" spans="3:3" x14ac:dyDescent="0.2">
      <c r="C97" s="2" t="s">
        <v>117</v>
      </c>
    </row>
    <row r="98" spans="3:3" x14ac:dyDescent="0.2">
      <c r="C98" s="2" t="s">
        <v>118</v>
      </c>
    </row>
    <row r="99" spans="3:3" x14ac:dyDescent="0.2">
      <c r="C99" s="2" t="s">
        <v>119</v>
      </c>
    </row>
    <row r="100" spans="3:3" x14ac:dyDescent="0.2">
      <c r="C100" s="2" t="s">
        <v>120</v>
      </c>
    </row>
    <row r="101" spans="3:3" x14ac:dyDescent="0.2">
      <c r="C101" s="2" t="s">
        <v>121</v>
      </c>
    </row>
    <row r="102" spans="3:3" x14ac:dyDescent="0.2">
      <c r="C102" s="2" t="s">
        <v>122</v>
      </c>
    </row>
    <row r="103" spans="3:3" x14ac:dyDescent="0.2">
      <c r="C103" s="2" t="s">
        <v>123</v>
      </c>
    </row>
    <row r="104" spans="3:3" x14ac:dyDescent="0.2">
      <c r="C104" s="2" t="s">
        <v>124</v>
      </c>
    </row>
    <row r="105" spans="3:3" x14ac:dyDescent="0.2">
      <c r="C105" s="2" t="s">
        <v>125</v>
      </c>
    </row>
  </sheetData>
  <conditionalFormatting sqref="A16:N28 G4:Y4 G10:Y11 G5:N9 G12:N12 A4:F12 O5 A13:E15 Y12:Y15">
    <cfRule type="expression" dxfId="8" priority="9" stopIfTrue="1">
      <formula>$A4&lt;&gt;""</formula>
    </cfRule>
  </conditionalFormatting>
  <conditionalFormatting sqref="F14:K14 F15:G15 I15:X15 F13:I13 K13:X13 M14:X14">
    <cfRule type="expression" dxfId="7" priority="8" stopIfTrue="1">
      <formula>$A13&lt;&gt;""</formula>
    </cfRule>
  </conditionalFormatting>
  <conditionalFormatting sqref="H15">
    <cfRule type="expression" dxfId="6" priority="7" stopIfTrue="1">
      <formula>$A15&lt;&gt;""</formula>
    </cfRule>
  </conditionalFormatting>
  <conditionalFormatting sqref="J13">
    <cfRule type="expression" dxfId="5" priority="6" stopIfTrue="1">
      <formula>$A13&lt;&gt;""</formula>
    </cfRule>
  </conditionalFormatting>
  <conditionalFormatting sqref="L14">
    <cfRule type="expression" dxfId="4" priority="5" stopIfTrue="1">
      <formula>$A14&lt;&gt;""</formula>
    </cfRule>
  </conditionalFormatting>
  <conditionalFormatting sqref="O4:Y4">
    <cfRule type="expression" dxfId="3" priority="4" stopIfTrue="1">
      <formula>$A4&lt;&gt;""</formula>
    </cfRule>
  </conditionalFormatting>
  <conditionalFormatting sqref="O5:Y11">
    <cfRule type="expression" dxfId="2" priority="3" stopIfTrue="1">
      <formula>$A5&lt;&gt;""</formula>
    </cfRule>
  </conditionalFormatting>
  <conditionalFormatting sqref="O12:Y12">
    <cfRule type="expression" dxfId="1" priority="2" stopIfTrue="1">
      <formula>$A12&lt;&gt;""</formula>
    </cfRule>
  </conditionalFormatting>
  <conditionalFormatting sqref="O12:Y12">
    <cfRule type="expression" dxfId="0" priority="1" stopIfTrue="1">
      <formula>$A12&lt;&gt;""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 screen</vt:lpstr>
      <vt:lpstr>MyDate</vt:lpstr>
      <vt:lpstr>'main screen'!Print_Area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ragab</cp:lastModifiedBy>
  <dcterms:created xsi:type="dcterms:W3CDTF">2013-02-27T17:35:20Z</dcterms:created>
  <dcterms:modified xsi:type="dcterms:W3CDTF">2013-02-27T17:58:39Z</dcterms:modified>
</cp:coreProperties>
</file>