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O23" i="2"/>
  <c r="O22"/>
  <c r="B16"/>
  <c r="J2" s="1"/>
  <c r="Q11"/>
  <c r="B21" s="1"/>
  <c r="B11"/>
  <c r="Q10"/>
  <c r="Q9"/>
  <c r="Q12" s="1"/>
  <c r="Q8"/>
  <c r="P7"/>
  <c r="J6"/>
  <c r="B22" l="1"/>
  <c r="B17"/>
  <c r="O40" l="1"/>
  <c r="L29"/>
  <c r="P40"/>
  <c r="L28"/>
  <c r="B18"/>
  <c r="Q16"/>
  <c r="Q15"/>
  <c r="J4"/>
  <c r="Q14"/>
  <c r="B50" l="1"/>
  <c r="B27"/>
  <c r="B57"/>
  <c r="B45"/>
  <c r="B46" s="1"/>
  <c r="C47" s="1"/>
  <c r="B26"/>
  <c r="B33" l="1"/>
  <c r="B30"/>
  <c r="F47"/>
  <c r="G47" s="1"/>
  <c r="B51" s="1"/>
  <c r="C52" s="1"/>
  <c r="J9"/>
  <c r="B39"/>
  <c r="B36"/>
  <c r="F52" l="1"/>
  <c r="G52" s="1"/>
  <c r="J10"/>
  <c r="L43"/>
  <c r="C34"/>
  <c r="J7" s="1"/>
  <c r="O24"/>
  <c r="B58"/>
  <c r="B59" s="1"/>
  <c r="C58" s="1"/>
  <c r="F58" s="1"/>
  <c r="J11" s="1"/>
  <c r="C40"/>
  <c r="J8" s="1"/>
  <c r="O25"/>
  <c r="M40"/>
  <c r="I24" l="1"/>
  <c r="J5"/>
  <c r="J3"/>
</calcChain>
</file>

<file path=xl/comments1.xml><?xml version="1.0" encoding="utf-8"?>
<comments xmlns="http://schemas.openxmlformats.org/spreadsheetml/2006/main">
  <authors>
    <author>Author</author>
  </authors>
  <commentList>
    <comment ref="O22" authorId="0">
      <text>
        <r>
          <rPr>
            <b/>
            <sz val="10"/>
            <color indexed="81"/>
            <rFont val="Tahoma"/>
            <family val="2"/>
          </rPr>
          <t>اسياخ تعليق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3" authorId="0">
      <text>
        <r>
          <rPr>
            <b/>
            <sz val="10"/>
            <color indexed="81"/>
            <rFont val="Tahoma"/>
            <family val="2"/>
          </rPr>
          <t>اسياخ انكماش</t>
        </r>
      </text>
    </comment>
    <comment ref="O24" authorId="0">
      <text>
        <r>
          <rPr>
            <b/>
            <sz val="9"/>
            <color indexed="81"/>
            <rFont val="Tahoma"/>
            <family val="2"/>
          </rPr>
          <t>As 1-1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5" authorId="0">
      <text>
        <r>
          <rPr>
            <b/>
            <sz val="9"/>
            <color indexed="81"/>
            <rFont val="Tahoma"/>
            <family val="2"/>
          </rPr>
          <t xml:space="preserve">As 2-2
</t>
        </r>
      </text>
    </comment>
    <comment ref="M40" authorId="0">
      <text>
        <r>
          <rPr>
            <b/>
            <sz val="9"/>
            <color indexed="81"/>
            <rFont val="Tahoma"/>
            <family val="2"/>
          </rPr>
          <t xml:space="preserve">As 2-2
</t>
        </r>
      </text>
    </comment>
    <comment ref="L43" authorId="0">
      <text>
        <r>
          <rPr>
            <b/>
            <sz val="9"/>
            <color indexed="81"/>
            <rFont val="Tahoma"/>
            <family val="2"/>
          </rPr>
          <t>As 1-1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<sst xmlns="http://schemas.openxmlformats.org/spreadsheetml/2006/main" count="73" uniqueCount="57">
  <si>
    <t>Inputs</t>
  </si>
  <si>
    <t>Design Of Single Square Footing</t>
  </si>
  <si>
    <t>Outputs</t>
  </si>
  <si>
    <t>Bearing capacity</t>
  </si>
  <si>
    <r>
      <t>t/m</t>
    </r>
    <r>
      <rPr>
        <sz val="11"/>
        <color theme="1"/>
        <rFont val="Arial"/>
        <family val="2"/>
      </rPr>
      <t>²</t>
    </r>
  </si>
  <si>
    <t>Area</t>
  </si>
  <si>
    <t>Coloumn load</t>
  </si>
  <si>
    <t>ton</t>
  </si>
  <si>
    <t>R.C Dimnsions</t>
  </si>
  <si>
    <t>R.C thickness</t>
  </si>
  <si>
    <t>cm</t>
  </si>
  <si>
    <t>P.C Dimnsions</t>
  </si>
  <si>
    <t>P.C thickness</t>
  </si>
  <si>
    <t>final depth</t>
  </si>
  <si>
    <t>Fill thickness</t>
  </si>
  <si>
    <t>Cover</t>
  </si>
  <si>
    <t xml:space="preserve">Fill denisty </t>
  </si>
  <si>
    <r>
      <t>t/m</t>
    </r>
    <r>
      <rPr>
        <sz val="11"/>
        <color theme="1"/>
        <rFont val="Arial"/>
        <family val="2"/>
      </rPr>
      <t>³</t>
    </r>
  </si>
  <si>
    <t>As 1-1</t>
  </si>
  <si>
    <t>Small dimn of coloumn</t>
  </si>
  <si>
    <t>As 2-2</t>
  </si>
  <si>
    <t>a</t>
  </si>
  <si>
    <t>Large dimn of coloumn</t>
  </si>
  <si>
    <t>Punch</t>
  </si>
  <si>
    <t>b</t>
  </si>
  <si>
    <t>Used diameter</t>
  </si>
  <si>
    <t>mm</t>
  </si>
  <si>
    <t>Shear</t>
  </si>
  <si>
    <t>c</t>
  </si>
  <si>
    <t xml:space="preserve">Area of one bar </t>
  </si>
  <si>
    <t>cm²</t>
  </si>
  <si>
    <t>Bond</t>
  </si>
  <si>
    <t>root1</t>
  </si>
  <si>
    <t>root2</t>
  </si>
  <si>
    <t>Calculations</t>
  </si>
  <si>
    <t>x1.shear</t>
  </si>
  <si>
    <t>x2.shear</t>
  </si>
  <si>
    <t>bond</t>
  </si>
  <si>
    <t xml:space="preserve">length = width </t>
  </si>
  <si>
    <t>q actual</t>
  </si>
  <si>
    <t>cover</t>
  </si>
  <si>
    <t>Editable</t>
  </si>
  <si>
    <t xml:space="preserve">initial depth </t>
  </si>
  <si>
    <t>initial thickness</t>
  </si>
  <si>
    <t>Moment</t>
  </si>
  <si>
    <t xml:space="preserve"> M 1-1 </t>
  </si>
  <si>
    <t>M 2-2</t>
  </si>
  <si>
    <t>first direction</t>
  </si>
  <si>
    <t>k1</t>
  </si>
  <si>
    <t>k2</t>
  </si>
  <si>
    <t>second direction</t>
  </si>
  <si>
    <t xml:space="preserve">check depth </t>
  </si>
  <si>
    <t>Qsh</t>
  </si>
  <si>
    <t>qsh</t>
  </si>
  <si>
    <t>Qmax</t>
  </si>
  <si>
    <t>Σo</t>
  </si>
  <si>
    <t>qbond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</si>
</sst>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6"/>
      <color rgb="FF7030A0"/>
      <name val="Arial"/>
      <family val="2"/>
      <scheme val="minor"/>
    </font>
    <font>
      <b/>
      <sz val="26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7" tint="-0.499984740745262"/>
      <name val="Arial"/>
      <family val="2"/>
      <charset val="178"/>
      <scheme val="minor"/>
    </font>
    <font>
      <sz val="10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2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hidden="1"/>
    </xf>
    <xf numFmtId="0" fontId="4" fillId="4" borderId="5" xfId="0" applyFont="1" applyFill="1" applyBorder="1" applyAlignment="1" applyProtection="1">
      <alignment horizontal="center" vertical="top" wrapText="1"/>
      <protection hidden="1"/>
    </xf>
    <xf numFmtId="0" fontId="5" fillId="4" borderId="6" xfId="0" applyFont="1" applyFill="1" applyBorder="1" applyAlignment="1" applyProtection="1">
      <alignment horizontal="center" vertical="top" wrapText="1"/>
      <protection hidden="1"/>
    </xf>
    <xf numFmtId="0" fontId="5" fillId="4" borderId="7" xfId="0" applyFont="1" applyFill="1" applyBorder="1" applyAlignment="1" applyProtection="1">
      <alignment horizontal="center" vertical="top" wrapText="1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hidden="1"/>
    </xf>
    <xf numFmtId="0" fontId="3" fillId="3" borderId="7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5" borderId="8" xfId="0" applyFill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locked="0"/>
    </xf>
    <xf numFmtId="0" fontId="0" fillId="6" borderId="10" xfId="0" applyFill="1" applyBorder="1" applyAlignment="1" applyProtection="1">
      <alignment horizontal="center" vertical="center"/>
      <protection hidden="1"/>
    </xf>
    <xf numFmtId="0" fontId="5" fillId="4" borderId="11" xfId="0" applyFont="1" applyFill="1" applyBorder="1" applyAlignment="1" applyProtection="1">
      <alignment horizontal="center" vertical="top" wrapText="1"/>
      <protection hidden="1"/>
    </xf>
    <xf numFmtId="0" fontId="5" fillId="4" borderId="0" xfId="0" applyFont="1" applyFill="1" applyBorder="1" applyAlignment="1" applyProtection="1">
      <alignment horizontal="center" vertical="top" wrapText="1"/>
      <protection hidden="1"/>
    </xf>
    <xf numFmtId="0" fontId="5" fillId="4" borderId="12" xfId="0" applyFont="1" applyFill="1" applyBorder="1" applyAlignment="1" applyProtection="1">
      <alignment horizontal="center" vertical="top" wrapText="1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14" xfId="0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5" borderId="15" xfId="0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6" borderId="16" xfId="0" applyFill="1" applyBorder="1" applyAlignment="1" applyProtection="1">
      <alignment horizontal="center" vertical="center"/>
      <protection hidden="1"/>
    </xf>
    <xf numFmtId="0" fontId="0" fillId="5" borderId="17" xfId="0" applyFill="1" applyBorder="1" applyAlignment="1" applyProtection="1">
      <alignment horizontal="center" vertical="center"/>
      <protection hidden="1"/>
    </xf>
    <xf numFmtId="0" fontId="0" fillId="5" borderId="18" xfId="0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5" borderId="19" xfId="0" applyFill="1" applyBorder="1" applyAlignment="1" applyProtection="1">
      <alignment horizontal="center" vertical="center"/>
      <protection hidden="1"/>
    </xf>
    <xf numFmtId="0" fontId="0" fillId="5" borderId="20" xfId="0" applyFill="1" applyBorder="1" applyAlignment="1" applyProtection="1">
      <alignment horizontal="center" vertical="center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5" borderId="21" xfId="0" applyFill="1" applyBorder="1" applyAlignment="1" applyProtection="1">
      <alignment horizontal="center" vertical="center"/>
      <protection hidden="1"/>
    </xf>
    <xf numFmtId="0" fontId="0" fillId="5" borderId="22" xfId="0" applyFill="1" applyBorder="1" applyAlignment="1" applyProtection="1">
      <alignment horizontal="center" vertical="center"/>
      <protection hidden="1"/>
    </xf>
    <xf numFmtId="0" fontId="6" fillId="0" borderId="22" xfId="0" applyFont="1" applyBorder="1" applyAlignment="1" applyProtection="1">
      <alignment horizontal="center" vertical="center"/>
      <protection hidden="1"/>
    </xf>
    <xf numFmtId="0" fontId="0" fillId="5" borderId="8" xfId="0" applyFill="1" applyBorder="1" applyAlignment="1" applyProtection="1">
      <alignment horizontal="center" vertical="center"/>
      <protection hidden="1"/>
    </xf>
    <xf numFmtId="0" fontId="0" fillId="5" borderId="10" xfId="0" applyFill="1" applyBorder="1" applyAlignment="1" applyProtection="1">
      <alignment horizontal="center" vertical="center"/>
      <protection hidden="1"/>
    </xf>
    <xf numFmtId="0" fontId="0" fillId="5" borderId="15" xfId="0" applyFill="1" applyBorder="1" applyAlignment="1" applyProtection="1">
      <alignment horizontal="center" vertical="center"/>
      <protection hidden="1"/>
    </xf>
    <xf numFmtId="0" fontId="0" fillId="5" borderId="16" xfId="0" applyFill="1" applyBorder="1" applyAlignment="1" applyProtection="1">
      <alignment horizontal="center" vertical="center"/>
      <protection hidden="1"/>
    </xf>
    <xf numFmtId="0" fontId="0" fillId="5" borderId="23" xfId="0" applyFill="1" applyBorder="1" applyAlignment="1" applyProtection="1">
      <alignment horizontal="center" vertical="center"/>
      <protection hidden="1"/>
    </xf>
    <xf numFmtId="0" fontId="6" fillId="0" borderId="24" xfId="0" applyFont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5" fillId="4" borderId="26" xfId="0" applyFont="1" applyFill="1" applyBorder="1" applyAlignment="1" applyProtection="1">
      <alignment horizontal="center" vertical="top" wrapText="1"/>
      <protection hidden="1"/>
    </xf>
    <xf numFmtId="0" fontId="5" fillId="4" borderId="27" xfId="0" applyFont="1" applyFill="1" applyBorder="1" applyAlignment="1" applyProtection="1">
      <alignment horizontal="center" vertical="top" wrapText="1"/>
      <protection hidden="1"/>
    </xf>
    <xf numFmtId="0" fontId="5" fillId="4" borderId="28" xfId="0" applyFont="1" applyFill="1" applyBorder="1" applyAlignment="1" applyProtection="1">
      <alignment horizontal="center" vertical="top" wrapText="1"/>
      <protection hidden="1"/>
    </xf>
    <xf numFmtId="0" fontId="0" fillId="5" borderId="23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8" fillId="7" borderId="5" xfId="0" applyFont="1" applyFill="1" applyBorder="1" applyAlignment="1" applyProtection="1">
      <alignment horizontal="center" vertical="center"/>
      <protection hidden="1"/>
    </xf>
    <xf numFmtId="0" fontId="8" fillId="7" borderId="6" xfId="0" applyFont="1" applyFill="1" applyBorder="1" applyAlignment="1" applyProtection="1">
      <alignment horizontal="center" vertical="center"/>
      <protection hidden="1"/>
    </xf>
    <xf numFmtId="0" fontId="8" fillId="7" borderId="7" xfId="0" applyFont="1" applyFill="1" applyBorder="1" applyAlignment="1" applyProtection="1">
      <alignment horizontal="center" vertical="center"/>
      <protection hidden="1"/>
    </xf>
    <xf numFmtId="0" fontId="8" fillId="7" borderId="26" xfId="0" applyFont="1" applyFill="1" applyBorder="1" applyAlignment="1" applyProtection="1">
      <alignment horizontal="center" vertical="center"/>
      <protection hidden="1"/>
    </xf>
    <xf numFmtId="0" fontId="8" fillId="7" borderId="27" xfId="0" applyFont="1" applyFill="1" applyBorder="1" applyAlignment="1" applyProtection="1">
      <alignment horizontal="center" vertical="center"/>
      <protection hidden="1"/>
    </xf>
    <xf numFmtId="0" fontId="8" fillId="7" borderId="28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2" fontId="9" fillId="0" borderId="0" xfId="0" applyNumberFormat="1" applyFont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  <xf numFmtId="0" fontId="10" fillId="8" borderId="29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2" fillId="7" borderId="2" xfId="0" applyFont="1" applyFill="1" applyBorder="1" applyAlignment="1" applyProtection="1">
      <alignment horizontal="center" vertical="center"/>
      <protection hidden="1"/>
    </xf>
    <xf numFmtId="0" fontId="12" fillId="7" borderId="3" xfId="0" applyFont="1" applyFill="1" applyBorder="1" applyAlignment="1" applyProtection="1">
      <alignment horizontal="center" vertical="center"/>
      <protection hidden="1"/>
    </xf>
    <xf numFmtId="0" fontId="12" fillId="7" borderId="4" xfId="0" applyFont="1" applyFill="1" applyBorder="1" applyAlignment="1" applyProtection="1">
      <alignment horizontal="center" vertical="center"/>
      <protection hidden="1"/>
    </xf>
    <xf numFmtId="2" fontId="12" fillId="0" borderId="0" xfId="0" applyNumberFormat="1" applyFont="1" applyAlignment="1" applyProtection="1">
      <alignment horizontal="center" vertical="center" textRotation="90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0" fillId="2" borderId="5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16" fontId="9" fillId="0" borderId="0" xfId="0" applyNumberFormat="1" applyFont="1" applyAlignment="1" applyProtection="1">
      <alignment horizontal="center" vertical="center"/>
      <protection hidden="1"/>
    </xf>
    <xf numFmtId="0" fontId="0" fillId="2" borderId="26" xfId="0" applyFill="1" applyBorder="1" applyAlignment="1" applyProtection="1">
      <alignment horizontal="center" vertical="center"/>
      <protection hidden="1"/>
    </xf>
    <xf numFmtId="0" fontId="0" fillId="2" borderId="28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4" xfId="0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right" vertical="center" textRotation="90"/>
      <protection hidden="1"/>
    </xf>
    <xf numFmtId="2" fontId="12" fillId="0" borderId="0" xfId="0" applyNumberFormat="1" applyFont="1" applyAlignment="1" applyProtection="1">
      <alignment horizontal="right" vertical="center" textRotation="90"/>
      <protection hidden="1"/>
    </xf>
    <xf numFmtId="0" fontId="0" fillId="0" borderId="0" xfId="0" applyAlignment="1" applyProtection="1">
      <alignment horizontal="right"/>
      <protection hidden="1"/>
    </xf>
    <xf numFmtId="0" fontId="13" fillId="2" borderId="5" xfId="0" applyFont="1" applyFill="1" applyBorder="1" applyAlignment="1" applyProtection="1">
      <alignment horizontal="center" vertical="center"/>
      <protection hidden="1"/>
    </xf>
    <xf numFmtId="0" fontId="13" fillId="2" borderId="7" xfId="0" applyFont="1" applyFill="1" applyBorder="1" applyAlignment="1" applyProtection="1">
      <alignment horizontal="center" vertical="center"/>
      <protection hidden="1"/>
    </xf>
    <xf numFmtId="0" fontId="6" fillId="0" borderId="30" xfId="0" applyFont="1" applyBorder="1" applyAlignment="1" applyProtection="1">
      <alignment horizontal="center" vertical="center"/>
      <protection hidden="1"/>
    </xf>
    <xf numFmtId="0" fontId="6" fillId="0" borderId="31" xfId="0" applyFont="1" applyBorder="1" applyAlignment="1" applyProtection="1">
      <alignment horizontal="center" vertical="center"/>
      <protection hidden="1"/>
    </xf>
    <xf numFmtId="0" fontId="6" fillId="0" borderId="32" xfId="0" applyFont="1" applyBorder="1" applyAlignment="1" applyProtection="1">
      <alignment horizontal="center" vertical="center"/>
      <protection hidden="1"/>
    </xf>
    <xf numFmtId="0" fontId="13" fillId="2" borderId="26" xfId="0" applyFont="1" applyFill="1" applyBorder="1" applyAlignment="1" applyProtection="1">
      <alignment horizontal="center" vertical="center"/>
      <protection hidden="1"/>
    </xf>
    <xf numFmtId="0" fontId="13" fillId="2" borderId="28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3">
    <dxf>
      <font>
        <color theme="0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57</xdr:row>
      <xdr:rowOff>114301</xdr:rowOff>
    </xdr:from>
    <xdr:to>
      <xdr:col>4</xdr:col>
      <xdr:colOff>541709</xdr:colOff>
      <xdr:row>57</xdr:row>
      <xdr:rowOff>114908</xdr:rowOff>
    </xdr:to>
    <xdr:cxnSp macro="">
      <xdr:nvCxnSpPr>
        <xdr:cNvPr id="2" name="Straight Arrow Connector 1"/>
        <xdr:cNvCxnSpPr/>
      </xdr:nvCxnSpPr>
      <xdr:spPr>
        <a:xfrm>
          <a:off x="3638550" y="11991976"/>
          <a:ext cx="398834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160101</xdr:colOff>
      <xdr:row>51</xdr:row>
      <xdr:rowOff>97886</xdr:rowOff>
    </xdr:from>
    <xdr:to>
      <xdr:col>4</xdr:col>
      <xdr:colOff>558935</xdr:colOff>
      <xdr:row>51</xdr:row>
      <xdr:rowOff>98493</xdr:rowOff>
    </xdr:to>
    <xdr:cxnSp macro="">
      <xdr:nvCxnSpPr>
        <xdr:cNvPr id="3" name="Straight Arrow Connector 2"/>
        <xdr:cNvCxnSpPr/>
      </xdr:nvCxnSpPr>
      <xdr:spPr>
        <a:xfrm>
          <a:off x="3655776" y="10642061"/>
          <a:ext cx="398834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171450</xdr:colOff>
      <xdr:row>46</xdr:row>
      <xdr:rowOff>85726</xdr:rowOff>
    </xdr:from>
    <xdr:to>
      <xdr:col>4</xdr:col>
      <xdr:colOff>570284</xdr:colOff>
      <xdr:row>46</xdr:row>
      <xdr:rowOff>86333</xdr:rowOff>
    </xdr:to>
    <xdr:cxnSp macro="">
      <xdr:nvCxnSpPr>
        <xdr:cNvPr id="4" name="Straight Arrow Connector 3"/>
        <xdr:cNvCxnSpPr/>
      </xdr:nvCxnSpPr>
      <xdr:spPr>
        <a:xfrm>
          <a:off x="3667125" y="9686926"/>
          <a:ext cx="398834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645364</xdr:colOff>
      <xdr:row>19</xdr:row>
      <xdr:rowOff>95249</xdr:rowOff>
    </xdr:from>
    <xdr:to>
      <xdr:col>3</xdr:col>
      <xdr:colOff>553571</xdr:colOff>
      <xdr:row>19</xdr:row>
      <xdr:rowOff>95856</xdr:rowOff>
    </xdr:to>
    <xdr:cxnSp macro="">
      <xdr:nvCxnSpPr>
        <xdr:cNvPr id="5" name="Straight Arrow Connector 4"/>
        <xdr:cNvCxnSpPr/>
      </xdr:nvCxnSpPr>
      <xdr:spPr>
        <a:xfrm rot="10800000" flipV="1">
          <a:off x="2769439" y="3857624"/>
          <a:ext cx="594007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9526</xdr:colOff>
      <xdr:row>6</xdr:row>
      <xdr:rowOff>47625</xdr:rowOff>
    </xdr:from>
    <xdr:to>
      <xdr:col>6</xdr:col>
      <xdr:colOff>28575</xdr:colOff>
      <xdr:row>10</xdr:row>
      <xdr:rowOff>147798</xdr:rowOff>
    </xdr:to>
    <xdr:pic>
      <xdr:nvPicPr>
        <xdr:cNvPr id="6" name="Picture 5" descr="2013-03-01_13410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05201" y="1343025"/>
          <a:ext cx="1390649" cy="871698"/>
        </a:xfrm>
        <a:prstGeom prst="rect">
          <a:avLst/>
        </a:prstGeom>
        <a:ln w="57150"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  <xdr:twoCellAnchor editAs="oneCell">
    <xdr:from>
      <xdr:col>9</xdr:col>
      <xdr:colOff>334983</xdr:colOff>
      <xdr:row>11</xdr:row>
      <xdr:rowOff>151138</xdr:rowOff>
    </xdr:from>
    <xdr:to>
      <xdr:col>13</xdr:col>
      <xdr:colOff>390943</xdr:colOff>
      <xdr:row>26</xdr:row>
      <xdr:rowOff>108941</xdr:rowOff>
    </xdr:to>
    <xdr:pic>
      <xdr:nvPicPr>
        <xdr:cNvPr id="7" name="Picture 6" descr="5.JPG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031058" y="2418088"/>
          <a:ext cx="3599260" cy="3053428"/>
        </a:xfrm>
        <a:prstGeom prst="rect">
          <a:avLst/>
        </a:prstGeom>
      </xdr:spPr>
    </xdr:pic>
    <xdr:clientData/>
  </xdr:twoCellAnchor>
  <xdr:twoCellAnchor>
    <xdr:from>
      <xdr:col>9</xdr:col>
      <xdr:colOff>263263</xdr:colOff>
      <xdr:row>21</xdr:row>
      <xdr:rowOff>113190</xdr:rowOff>
    </xdr:from>
    <xdr:to>
      <xdr:col>9</xdr:col>
      <xdr:colOff>263264</xdr:colOff>
      <xdr:row>25</xdr:row>
      <xdr:rowOff>336535</xdr:rowOff>
    </xdr:to>
    <xdr:cxnSp macro="">
      <xdr:nvCxnSpPr>
        <xdr:cNvPr id="8" name="Straight Connector 7"/>
        <xdr:cNvCxnSpPr/>
      </xdr:nvCxnSpPr>
      <xdr:spPr>
        <a:xfrm rot="16200000" flipV="1">
          <a:off x="6399991" y="4806387"/>
          <a:ext cx="111869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171989</xdr:colOff>
      <xdr:row>21</xdr:row>
      <xdr:rowOff>96250</xdr:rowOff>
    </xdr:from>
    <xdr:to>
      <xdr:col>9</xdr:col>
      <xdr:colOff>342437</xdr:colOff>
      <xdr:row>21</xdr:row>
      <xdr:rowOff>101263</xdr:rowOff>
    </xdr:to>
    <xdr:cxnSp macro="">
      <xdr:nvCxnSpPr>
        <xdr:cNvPr id="9" name="Straight Connector 8"/>
        <xdr:cNvCxnSpPr/>
      </xdr:nvCxnSpPr>
      <xdr:spPr>
        <a:xfrm rot="10800000">
          <a:off x="6868064" y="4230100"/>
          <a:ext cx="170448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177451</xdr:colOff>
      <xdr:row>25</xdr:row>
      <xdr:rowOff>60744</xdr:rowOff>
    </xdr:from>
    <xdr:to>
      <xdr:col>9</xdr:col>
      <xdr:colOff>347899</xdr:colOff>
      <xdr:row>25</xdr:row>
      <xdr:rowOff>69214</xdr:rowOff>
    </xdr:to>
    <xdr:cxnSp macro="">
      <xdr:nvCxnSpPr>
        <xdr:cNvPr id="10" name="Straight Connector 9"/>
        <xdr:cNvCxnSpPr/>
      </xdr:nvCxnSpPr>
      <xdr:spPr>
        <a:xfrm rot="10800000">
          <a:off x="6873526" y="5089944"/>
          <a:ext cx="170448" cy="8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170986</xdr:colOff>
      <xdr:row>26</xdr:row>
      <xdr:rowOff>4200</xdr:rowOff>
    </xdr:from>
    <xdr:to>
      <xdr:col>9</xdr:col>
      <xdr:colOff>341434</xdr:colOff>
      <xdr:row>26</xdr:row>
      <xdr:rowOff>9213</xdr:rowOff>
    </xdr:to>
    <xdr:cxnSp macro="">
      <xdr:nvCxnSpPr>
        <xdr:cNvPr id="11" name="Straight Connector 10"/>
        <xdr:cNvCxnSpPr/>
      </xdr:nvCxnSpPr>
      <xdr:spPr>
        <a:xfrm rot="10800000">
          <a:off x="6867061" y="5366775"/>
          <a:ext cx="170448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221119</xdr:colOff>
      <xdr:row>21</xdr:row>
      <xdr:rowOff>54693</xdr:rowOff>
    </xdr:from>
    <xdr:to>
      <xdr:col>9</xdr:col>
      <xdr:colOff>299324</xdr:colOff>
      <xdr:row>21</xdr:row>
      <xdr:rowOff>170448</xdr:rowOff>
    </xdr:to>
    <xdr:cxnSp macro="">
      <xdr:nvCxnSpPr>
        <xdr:cNvPr id="12" name="Straight Connector 11"/>
        <xdr:cNvCxnSpPr/>
      </xdr:nvCxnSpPr>
      <xdr:spPr>
        <a:xfrm rot="5400000" flipH="1" flipV="1">
          <a:off x="6898419" y="4207318"/>
          <a:ext cx="115755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231251</xdr:colOff>
      <xdr:row>25</xdr:row>
      <xdr:rowOff>257226</xdr:rowOff>
    </xdr:from>
    <xdr:to>
      <xdr:col>9</xdr:col>
      <xdr:colOff>309456</xdr:colOff>
      <xdr:row>26</xdr:row>
      <xdr:rowOff>37962</xdr:rowOff>
    </xdr:to>
    <xdr:cxnSp macro="">
      <xdr:nvCxnSpPr>
        <xdr:cNvPr id="13" name="Straight Connector 12"/>
        <xdr:cNvCxnSpPr/>
      </xdr:nvCxnSpPr>
      <xdr:spPr>
        <a:xfrm rot="5400000" flipH="1" flipV="1">
          <a:off x="6909373" y="5304379"/>
          <a:ext cx="114111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451498</xdr:colOff>
      <xdr:row>29</xdr:row>
      <xdr:rowOff>22873</xdr:rowOff>
    </xdr:from>
    <xdr:to>
      <xdr:col>13</xdr:col>
      <xdr:colOff>682730</xdr:colOff>
      <xdr:row>29</xdr:row>
      <xdr:rowOff>27886</xdr:rowOff>
    </xdr:to>
    <xdr:cxnSp macro="">
      <xdr:nvCxnSpPr>
        <xdr:cNvPr id="14" name="Straight Connector 13"/>
        <xdr:cNvCxnSpPr/>
      </xdr:nvCxnSpPr>
      <xdr:spPr>
        <a:xfrm>
          <a:off x="7147573" y="5947423"/>
          <a:ext cx="3374482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684109</xdr:colOff>
      <xdr:row>28</xdr:row>
      <xdr:rowOff>2821</xdr:rowOff>
    </xdr:from>
    <xdr:to>
      <xdr:col>13</xdr:col>
      <xdr:colOff>422046</xdr:colOff>
      <xdr:row>28</xdr:row>
      <xdr:rowOff>4826</xdr:rowOff>
    </xdr:to>
    <xdr:cxnSp macro="">
      <xdr:nvCxnSpPr>
        <xdr:cNvPr id="15" name="Straight Connector 14"/>
        <xdr:cNvCxnSpPr/>
      </xdr:nvCxnSpPr>
      <xdr:spPr>
        <a:xfrm flipV="1">
          <a:off x="7380184" y="5736871"/>
          <a:ext cx="2881187" cy="20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408574</xdr:colOff>
      <xdr:row>28</xdr:row>
      <xdr:rowOff>136172</xdr:rowOff>
    </xdr:from>
    <xdr:to>
      <xdr:col>9</xdr:col>
      <xdr:colOff>484586</xdr:colOff>
      <xdr:row>29</xdr:row>
      <xdr:rowOff>67995</xdr:rowOff>
    </xdr:to>
    <xdr:cxnSp macro="">
      <xdr:nvCxnSpPr>
        <xdr:cNvPr id="16" name="Straight Connector 15"/>
        <xdr:cNvCxnSpPr/>
      </xdr:nvCxnSpPr>
      <xdr:spPr>
        <a:xfrm rot="5400000" flipH="1" flipV="1">
          <a:off x="7081493" y="5893378"/>
          <a:ext cx="122323" cy="76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446486</xdr:colOff>
      <xdr:row>28</xdr:row>
      <xdr:rowOff>128149</xdr:rowOff>
    </xdr:from>
    <xdr:to>
      <xdr:col>9</xdr:col>
      <xdr:colOff>451499</xdr:colOff>
      <xdr:row>29</xdr:row>
      <xdr:rowOff>88044</xdr:rowOff>
    </xdr:to>
    <xdr:cxnSp macro="">
      <xdr:nvCxnSpPr>
        <xdr:cNvPr id="17" name="Straight Connector 16"/>
        <xdr:cNvCxnSpPr/>
      </xdr:nvCxnSpPr>
      <xdr:spPr>
        <a:xfrm rot="5400000">
          <a:off x="7069870" y="5934890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373921</xdr:colOff>
      <xdr:row>27</xdr:row>
      <xdr:rowOff>143191</xdr:rowOff>
    </xdr:from>
    <xdr:to>
      <xdr:col>13</xdr:col>
      <xdr:colOff>452126</xdr:colOff>
      <xdr:row>28</xdr:row>
      <xdr:rowOff>75014</xdr:rowOff>
    </xdr:to>
    <xdr:cxnSp macro="">
      <xdr:nvCxnSpPr>
        <xdr:cNvPr id="18" name="Straight Connector 17"/>
        <xdr:cNvCxnSpPr/>
      </xdr:nvCxnSpPr>
      <xdr:spPr>
        <a:xfrm rot="5400000" flipH="1" flipV="1">
          <a:off x="10191187" y="5708800"/>
          <a:ext cx="122323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414026</xdr:colOff>
      <xdr:row>27</xdr:row>
      <xdr:rowOff>135168</xdr:rowOff>
    </xdr:from>
    <xdr:to>
      <xdr:col>13</xdr:col>
      <xdr:colOff>419039</xdr:colOff>
      <xdr:row>28</xdr:row>
      <xdr:rowOff>95063</xdr:rowOff>
    </xdr:to>
    <xdr:cxnSp macro="">
      <xdr:nvCxnSpPr>
        <xdr:cNvPr id="19" name="Straight Connector 18"/>
        <xdr:cNvCxnSpPr/>
      </xdr:nvCxnSpPr>
      <xdr:spPr>
        <a:xfrm rot="5400000">
          <a:off x="10180660" y="5751409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636611</xdr:colOff>
      <xdr:row>28</xdr:row>
      <xdr:rowOff>140183</xdr:rowOff>
    </xdr:from>
    <xdr:to>
      <xdr:col>14</xdr:col>
      <xdr:colOff>30207</xdr:colOff>
      <xdr:row>29</xdr:row>
      <xdr:rowOff>72006</xdr:rowOff>
    </xdr:to>
    <xdr:cxnSp macro="">
      <xdr:nvCxnSpPr>
        <xdr:cNvPr id="20" name="Straight Connector 19"/>
        <xdr:cNvCxnSpPr/>
      </xdr:nvCxnSpPr>
      <xdr:spPr>
        <a:xfrm rot="5400000" flipH="1" flipV="1">
          <a:off x="10454472" y="5895697"/>
          <a:ext cx="122323" cy="793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676716</xdr:colOff>
      <xdr:row>28</xdr:row>
      <xdr:rowOff>132160</xdr:rowOff>
    </xdr:from>
    <xdr:to>
      <xdr:col>13</xdr:col>
      <xdr:colOff>681729</xdr:colOff>
      <xdr:row>29</xdr:row>
      <xdr:rowOff>92055</xdr:rowOff>
    </xdr:to>
    <xdr:cxnSp macro="">
      <xdr:nvCxnSpPr>
        <xdr:cNvPr id="21" name="Straight Connector 20"/>
        <xdr:cNvCxnSpPr/>
      </xdr:nvCxnSpPr>
      <xdr:spPr>
        <a:xfrm rot="5400000">
          <a:off x="10443350" y="5938901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649017</xdr:colOff>
      <xdr:row>27</xdr:row>
      <xdr:rowOff>133165</xdr:rowOff>
    </xdr:from>
    <xdr:to>
      <xdr:col>9</xdr:col>
      <xdr:colOff>727222</xdr:colOff>
      <xdr:row>28</xdr:row>
      <xdr:rowOff>64988</xdr:rowOff>
    </xdr:to>
    <xdr:cxnSp macro="">
      <xdr:nvCxnSpPr>
        <xdr:cNvPr id="22" name="Straight Connector 21"/>
        <xdr:cNvCxnSpPr/>
      </xdr:nvCxnSpPr>
      <xdr:spPr>
        <a:xfrm rot="5400000" flipH="1" flipV="1">
          <a:off x="7323033" y="5698774"/>
          <a:ext cx="122323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689122</xdr:colOff>
      <xdr:row>27</xdr:row>
      <xdr:rowOff>125142</xdr:rowOff>
    </xdr:from>
    <xdr:to>
      <xdr:col>9</xdr:col>
      <xdr:colOff>694135</xdr:colOff>
      <xdr:row>28</xdr:row>
      <xdr:rowOff>85037</xdr:rowOff>
    </xdr:to>
    <xdr:cxnSp macro="">
      <xdr:nvCxnSpPr>
        <xdr:cNvPr id="23" name="Straight Connector 22"/>
        <xdr:cNvCxnSpPr/>
      </xdr:nvCxnSpPr>
      <xdr:spPr>
        <a:xfrm rot="5400000">
          <a:off x="7312506" y="5741383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225997</xdr:colOff>
      <xdr:row>25</xdr:row>
      <xdr:rowOff>22056</xdr:rowOff>
    </xdr:from>
    <xdr:to>
      <xdr:col>9</xdr:col>
      <xdr:colOff>304202</xdr:colOff>
      <xdr:row>25</xdr:row>
      <xdr:rowOff>137810</xdr:rowOff>
    </xdr:to>
    <xdr:cxnSp macro="">
      <xdr:nvCxnSpPr>
        <xdr:cNvPr id="24" name="Straight Connector 23"/>
        <xdr:cNvCxnSpPr/>
      </xdr:nvCxnSpPr>
      <xdr:spPr>
        <a:xfrm rot="5400000" flipH="1" flipV="1">
          <a:off x="6903298" y="5070030"/>
          <a:ext cx="115754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223635</xdr:colOff>
      <xdr:row>23</xdr:row>
      <xdr:rowOff>215351</xdr:rowOff>
    </xdr:from>
    <xdr:to>
      <xdr:col>12</xdr:col>
      <xdr:colOff>571502</xdr:colOff>
      <xdr:row>24</xdr:row>
      <xdr:rowOff>165658</xdr:rowOff>
    </xdr:to>
    <xdr:cxnSp macro="">
      <xdr:nvCxnSpPr>
        <xdr:cNvPr id="25" name="Straight Arrow Connector 24"/>
        <xdr:cNvCxnSpPr/>
      </xdr:nvCxnSpPr>
      <xdr:spPr>
        <a:xfrm rot="10800000" flipV="1">
          <a:off x="9377160" y="4720676"/>
          <a:ext cx="347867" cy="29320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417448</xdr:colOff>
      <xdr:row>23</xdr:row>
      <xdr:rowOff>243054</xdr:rowOff>
    </xdr:from>
    <xdr:to>
      <xdr:col>12</xdr:col>
      <xdr:colOff>569788</xdr:colOff>
      <xdr:row>24</xdr:row>
      <xdr:rowOff>177254</xdr:rowOff>
    </xdr:to>
    <xdr:cxnSp macro="">
      <xdr:nvCxnSpPr>
        <xdr:cNvPr id="26" name="Straight Arrow Connector 25"/>
        <xdr:cNvCxnSpPr/>
      </xdr:nvCxnSpPr>
      <xdr:spPr>
        <a:xfrm rot="5400000">
          <a:off x="9508593" y="4810759"/>
          <a:ext cx="277100" cy="1523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579783</xdr:colOff>
      <xdr:row>23</xdr:row>
      <xdr:rowOff>223634</xdr:rowOff>
    </xdr:from>
    <xdr:to>
      <xdr:col>12</xdr:col>
      <xdr:colOff>594695</xdr:colOff>
      <xdr:row>24</xdr:row>
      <xdr:rowOff>164003</xdr:rowOff>
    </xdr:to>
    <xdr:cxnSp macro="">
      <xdr:nvCxnSpPr>
        <xdr:cNvPr id="27" name="Straight Arrow Connector 26"/>
        <xdr:cNvCxnSpPr/>
      </xdr:nvCxnSpPr>
      <xdr:spPr>
        <a:xfrm rot="16200000" flipH="1">
          <a:off x="9599129" y="4863138"/>
          <a:ext cx="283269" cy="1491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676139</xdr:colOff>
      <xdr:row>25</xdr:row>
      <xdr:rowOff>4197</xdr:rowOff>
    </xdr:from>
    <xdr:to>
      <xdr:col>15</xdr:col>
      <xdr:colOff>0</xdr:colOff>
      <xdr:row>25</xdr:row>
      <xdr:rowOff>13607</xdr:rowOff>
    </xdr:to>
    <xdr:cxnSp macro="">
      <xdr:nvCxnSpPr>
        <xdr:cNvPr id="28" name="Straight Connector 27"/>
        <xdr:cNvCxnSpPr/>
      </xdr:nvCxnSpPr>
      <xdr:spPr>
        <a:xfrm>
          <a:off x="10515464" y="5033397"/>
          <a:ext cx="695461" cy="9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307732</xdr:colOff>
      <xdr:row>23</xdr:row>
      <xdr:rowOff>0</xdr:rowOff>
    </xdr:from>
    <xdr:to>
      <xdr:col>14</xdr:col>
      <xdr:colOff>73270</xdr:colOff>
      <xdr:row>23</xdr:row>
      <xdr:rowOff>139210</xdr:rowOff>
    </xdr:to>
    <xdr:cxnSp macro="">
      <xdr:nvCxnSpPr>
        <xdr:cNvPr id="29" name="Straight Arrow Connector 28"/>
        <xdr:cNvCxnSpPr/>
      </xdr:nvCxnSpPr>
      <xdr:spPr>
        <a:xfrm rot="10800000" flipV="1">
          <a:off x="10147057" y="4505325"/>
          <a:ext cx="451338" cy="13921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322385</xdr:colOff>
      <xdr:row>21</xdr:row>
      <xdr:rowOff>107675</xdr:rowOff>
    </xdr:from>
    <xdr:to>
      <xdr:col>14</xdr:col>
      <xdr:colOff>66264</xdr:colOff>
      <xdr:row>22</xdr:row>
      <xdr:rowOff>21979</xdr:rowOff>
    </xdr:to>
    <xdr:cxnSp macro="">
      <xdr:nvCxnSpPr>
        <xdr:cNvPr id="30" name="Straight Arrow Connector 29"/>
        <xdr:cNvCxnSpPr/>
      </xdr:nvCxnSpPr>
      <xdr:spPr>
        <a:xfrm rot="10800000" flipV="1">
          <a:off x="10161710" y="4241525"/>
          <a:ext cx="429679" cy="9527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315058</xdr:colOff>
      <xdr:row>24</xdr:row>
      <xdr:rowOff>29309</xdr:rowOff>
    </xdr:from>
    <xdr:to>
      <xdr:col>13</xdr:col>
      <xdr:colOff>674079</xdr:colOff>
      <xdr:row>25</xdr:row>
      <xdr:rowOff>3</xdr:rowOff>
    </xdr:to>
    <xdr:cxnSp macro="">
      <xdr:nvCxnSpPr>
        <xdr:cNvPr id="31" name="Straight Arrow Connector 30"/>
        <xdr:cNvCxnSpPr/>
      </xdr:nvCxnSpPr>
      <xdr:spPr>
        <a:xfrm rot="10800000">
          <a:off x="10154383" y="4877534"/>
          <a:ext cx="359021" cy="1516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24</xdr:row>
      <xdr:rowOff>182217</xdr:rowOff>
    </xdr:from>
    <xdr:to>
      <xdr:col>11</xdr:col>
      <xdr:colOff>8282</xdr:colOff>
      <xdr:row>25</xdr:row>
      <xdr:rowOff>1588</xdr:rowOff>
    </xdr:to>
    <xdr:cxnSp macro="">
      <xdr:nvCxnSpPr>
        <xdr:cNvPr id="32" name="Straight Connector 31"/>
        <xdr:cNvCxnSpPr/>
      </xdr:nvCxnSpPr>
      <xdr:spPr>
        <a:xfrm>
          <a:off x="7753350" y="5030442"/>
          <a:ext cx="694082" cy="3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564173</xdr:colOff>
      <xdr:row>23</xdr:row>
      <xdr:rowOff>219807</xdr:rowOff>
    </xdr:from>
    <xdr:to>
      <xdr:col>15</xdr:col>
      <xdr:colOff>14654</xdr:colOff>
      <xdr:row>23</xdr:row>
      <xdr:rowOff>241788</xdr:rowOff>
    </xdr:to>
    <xdr:cxnSp macro="">
      <xdr:nvCxnSpPr>
        <xdr:cNvPr id="33" name="Straight Connector 32"/>
        <xdr:cNvCxnSpPr/>
      </xdr:nvCxnSpPr>
      <xdr:spPr>
        <a:xfrm>
          <a:off x="9717698" y="4725132"/>
          <a:ext cx="1507881" cy="219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130970</xdr:colOff>
      <xdr:row>33</xdr:row>
      <xdr:rowOff>14542</xdr:rowOff>
    </xdr:from>
    <xdr:to>
      <xdr:col>15</xdr:col>
      <xdr:colOff>132664</xdr:colOff>
      <xdr:row>44</xdr:row>
      <xdr:rowOff>71440</xdr:rowOff>
    </xdr:to>
    <xdr:cxnSp macro="">
      <xdr:nvCxnSpPr>
        <xdr:cNvPr id="34" name="Straight Connector 33"/>
        <xdr:cNvCxnSpPr/>
      </xdr:nvCxnSpPr>
      <xdr:spPr>
        <a:xfrm rot="5400000">
          <a:off x="10028418" y="7985994"/>
          <a:ext cx="2628648" cy="16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413057</xdr:colOff>
      <xdr:row>31</xdr:row>
      <xdr:rowOff>160864</xdr:rowOff>
    </xdr:from>
    <xdr:to>
      <xdr:col>15</xdr:col>
      <xdr:colOff>415065</xdr:colOff>
      <xdr:row>45</xdr:row>
      <xdr:rowOff>52204</xdr:rowOff>
    </xdr:to>
    <xdr:cxnSp macro="">
      <xdr:nvCxnSpPr>
        <xdr:cNvPr id="35" name="Straight Connector 34"/>
        <xdr:cNvCxnSpPr/>
      </xdr:nvCxnSpPr>
      <xdr:spPr>
        <a:xfrm rot="5400000">
          <a:off x="10117216" y="7954130"/>
          <a:ext cx="3015540" cy="20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67523</xdr:colOff>
      <xdr:row>44</xdr:row>
      <xdr:rowOff>31931</xdr:rowOff>
    </xdr:from>
    <xdr:to>
      <xdr:col>15</xdr:col>
      <xdr:colOff>189846</xdr:colOff>
      <xdr:row>44</xdr:row>
      <xdr:rowOff>107943</xdr:rowOff>
    </xdr:to>
    <xdr:cxnSp macro="">
      <xdr:nvCxnSpPr>
        <xdr:cNvPr id="36" name="Straight Connector 35"/>
        <xdr:cNvCxnSpPr/>
      </xdr:nvCxnSpPr>
      <xdr:spPr>
        <a:xfrm rot="10800000" flipH="1" flipV="1">
          <a:off x="11278448" y="9261656"/>
          <a:ext cx="122323" cy="76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55900</xdr:colOff>
      <xdr:row>44</xdr:row>
      <xdr:rowOff>73443</xdr:rowOff>
    </xdr:from>
    <xdr:to>
      <xdr:col>15</xdr:col>
      <xdr:colOff>206295</xdr:colOff>
      <xdr:row>44</xdr:row>
      <xdr:rowOff>78456</xdr:rowOff>
    </xdr:to>
    <xdr:cxnSp macro="">
      <xdr:nvCxnSpPr>
        <xdr:cNvPr id="37" name="Straight Connector 36"/>
        <xdr:cNvCxnSpPr/>
      </xdr:nvCxnSpPr>
      <xdr:spPr>
        <a:xfrm rot="10800000">
          <a:off x="11266825" y="9303168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359746</xdr:colOff>
      <xdr:row>31</xdr:row>
      <xdr:rowOff>139671</xdr:rowOff>
    </xdr:from>
    <xdr:to>
      <xdr:col>15</xdr:col>
      <xdr:colOff>482069</xdr:colOff>
      <xdr:row>32</xdr:row>
      <xdr:rowOff>39282</xdr:rowOff>
    </xdr:to>
    <xdr:cxnSp macro="">
      <xdr:nvCxnSpPr>
        <xdr:cNvPr id="38" name="Straight Connector 37"/>
        <xdr:cNvCxnSpPr/>
      </xdr:nvCxnSpPr>
      <xdr:spPr>
        <a:xfrm rot="10800000" flipH="1" flipV="1">
          <a:off x="11570671" y="6426171"/>
          <a:ext cx="122323" cy="8058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349219</xdr:colOff>
      <xdr:row>31</xdr:row>
      <xdr:rowOff>182280</xdr:rowOff>
    </xdr:from>
    <xdr:to>
      <xdr:col>15</xdr:col>
      <xdr:colOff>499614</xdr:colOff>
      <xdr:row>32</xdr:row>
      <xdr:rowOff>8699</xdr:rowOff>
    </xdr:to>
    <xdr:cxnSp macro="">
      <xdr:nvCxnSpPr>
        <xdr:cNvPr id="39" name="Straight Connector 38"/>
        <xdr:cNvCxnSpPr/>
      </xdr:nvCxnSpPr>
      <xdr:spPr>
        <a:xfrm rot="10800000">
          <a:off x="11560144" y="6468780"/>
          <a:ext cx="150395" cy="73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64485</xdr:colOff>
      <xdr:row>32</xdr:row>
      <xdr:rowOff>147953</xdr:rowOff>
    </xdr:from>
    <xdr:to>
      <xdr:col>15</xdr:col>
      <xdr:colOff>186808</xdr:colOff>
      <xdr:row>33</xdr:row>
      <xdr:rowOff>35658</xdr:rowOff>
    </xdr:to>
    <xdr:cxnSp macro="">
      <xdr:nvCxnSpPr>
        <xdr:cNvPr id="40" name="Straight Connector 39"/>
        <xdr:cNvCxnSpPr/>
      </xdr:nvCxnSpPr>
      <xdr:spPr>
        <a:xfrm rot="10800000" flipH="1" flipV="1">
          <a:off x="11275410" y="6615428"/>
          <a:ext cx="122323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53958</xdr:colOff>
      <xdr:row>33</xdr:row>
      <xdr:rowOff>62</xdr:rowOff>
    </xdr:from>
    <xdr:to>
      <xdr:col>15</xdr:col>
      <xdr:colOff>204353</xdr:colOff>
      <xdr:row>33</xdr:row>
      <xdr:rowOff>5075</xdr:rowOff>
    </xdr:to>
    <xdr:cxnSp macro="">
      <xdr:nvCxnSpPr>
        <xdr:cNvPr id="41" name="Straight Connector 40"/>
        <xdr:cNvCxnSpPr/>
      </xdr:nvCxnSpPr>
      <xdr:spPr>
        <a:xfrm rot="10800000">
          <a:off x="11264883" y="6658037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349093</xdr:colOff>
      <xdr:row>45</xdr:row>
      <xdr:rowOff>22489</xdr:rowOff>
    </xdr:from>
    <xdr:to>
      <xdr:col>15</xdr:col>
      <xdr:colOff>471416</xdr:colOff>
      <xdr:row>45</xdr:row>
      <xdr:rowOff>100694</xdr:rowOff>
    </xdr:to>
    <xdr:cxnSp macro="">
      <xdr:nvCxnSpPr>
        <xdr:cNvPr id="42" name="Straight Connector 41"/>
        <xdr:cNvCxnSpPr/>
      </xdr:nvCxnSpPr>
      <xdr:spPr>
        <a:xfrm rot="10800000" flipH="1" flipV="1">
          <a:off x="11560018" y="9433189"/>
          <a:ext cx="122323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338566</xdr:colOff>
      <xdr:row>45</xdr:row>
      <xdr:rowOff>65098</xdr:rowOff>
    </xdr:from>
    <xdr:to>
      <xdr:col>15</xdr:col>
      <xdr:colOff>488961</xdr:colOff>
      <xdr:row>45</xdr:row>
      <xdr:rowOff>70111</xdr:rowOff>
    </xdr:to>
    <xdr:cxnSp macro="">
      <xdr:nvCxnSpPr>
        <xdr:cNvPr id="43" name="Straight Connector 42"/>
        <xdr:cNvCxnSpPr/>
      </xdr:nvCxnSpPr>
      <xdr:spPr>
        <a:xfrm rot="10800000">
          <a:off x="11549491" y="9475798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88836</xdr:colOff>
      <xdr:row>29</xdr:row>
      <xdr:rowOff>52551</xdr:rowOff>
    </xdr:from>
    <xdr:to>
      <xdr:col>14</xdr:col>
      <xdr:colOff>630296</xdr:colOff>
      <xdr:row>47</xdr:row>
      <xdr:rowOff>8868</xdr:rowOff>
    </xdr:to>
    <xdr:pic>
      <xdr:nvPicPr>
        <xdr:cNvPr id="44" name="Picture 43" descr="6.JPG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7" r="7504"/>
        <a:stretch>
          <a:fillRect/>
        </a:stretch>
      </xdr:blipFill>
      <xdr:spPr>
        <a:xfrm>
          <a:off x="6375336" y="5977101"/>
          <a:ext cx="4903910" cy="4280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575757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1"/>
  <sheetViews>
    <sheetView tabSelected="1" topLeftCell="A28" workbookViewId="0">
      <selection activeCell="C47" sqref="C47:D48"/>
    </sheetView>
  </sheetViews>
  <sheetFormatPr defaultRowHeight="14.25"/>
  <cols>
    <col min="1" max="1" width="18.875" style="10" customWidth="1"/>
    <col min="2" max="7" width="9" style="10"/>
    <col min="8" max="8" width="9.625" style="10" customWidth="1"/>
    <col min="9" max="9" width="5.375" style="10" customWidth="1"/>
    <col min="10" max="10" width="13.875" style="10" customWidth="1"/>
    <col min="11" max="11" width="9" style="10"/>
    <col min="12" max="12" width="9.375" style="10" bestFit="1" customWidth="1"/>
    <col min="13" max="16384" width="9" style="10"/>
  </cols>
  <sheetData>
    <row r="1" spans="1:20" ht="26.25" customHeight="1" thickBot="1">
      <c r="A1" s="1" t="s">
        <v>0</v>
      </c>
      <c r="B1" s="2"/>
      <c r="C1" s="3"/>
      <c r="D1" s="4" t="s">
        <v>1</v>
      </c>
      <c r="E1" s="5"/>
      <c r="F1" s="5"/>
      <c r="G1" s="6"/>
      <c r="H1" s="7" t="s">
        <v>2</v>
      </c>
      <c r="I1" s="8"/>
      <c r="J1" s="9"/>
      <c r="M1" s="11">
        <v>12</v>
      </c>
    </row>
    <row r="2" spans="1:20" ht="15">
      <c r="A2" s="12" t="s">
        <v>3</v>
      </c>
      <c r="B2" s="13">
        <v>20</v>
      </c>
      <c r="C2" s="14" t="s">
        <v>4</v>
      </c>
      <c r="D2" s="15"/>
      <c r="E2" s="16"/>
      <c r="F2" s="16"/>
      <c r="G2" s="17"/>
      <c r="H2" s="18" t="s">
        <v>5</v>
      </c>
      <c r="I2" s="19"/>
      <c r="J2" s="20" t="str">
        <f>B16&amp;" "&amp;"cm²"</f>
        <v>8 cm²</v>
      </c>
      <c r="M2" s="11">
        <v>14</v>
      </c>
      <c r="N2" s="21"/>
      <c r="O2" s="21"/>
      <c r="P2" s="21"/>
      <c r="Q2" s="21"/>
      <c r="R2" s="21"/>
      <c r="S2" s="21"/>
      <c r="T2" s="21"/>
    </row>
    <row r="3" spans="1:20" ht="15">
      <c r="A3" s="22" t="s">
        <v>6</v>
      </c>
      <c r="B3" s="23">
        <v>150</v>
      </c>
      <c r="C3" s="24" t="s">
        <v>7</v>
      </c>
      <c r="D3" s="15"/>
      <c r="E3" s="16"/>
      <c r="F3" s="16"/>
      <c r="G3" s="17"/>
      <c r="H3" s="25" t="s">
        <v>8</v>
      </c>
      <c r="I3" s="26"/>
      <c r="J3" s="27" t="str">
        <f>B17&amp;"*"&amp;B17&amp;"*"&amp;(G52+B20)/100</f>
        <v>2.85*2.85*0.75</v>
      </c>
      <c r="M3" s="11">
        <v>16</v>
      </c>
      <c r="N3" s="21"/>
      <c r="O3" s="21"/>
      <c r="P3" s="21"/>
      <c r="Q3" s="21"/>
      <c r="R3" s="21"/>
      <c r="S3" s="21"/>
      <c r="T3" s="21"/>
    </row>
    <row r="4" spans="1:20" ht="15">
      <c r="A4" s="22" t="s">
        <v>9</v>
      </c>
      <c r="B4" s="23">
        <v>50</v>
      </c>
      <c r="C4" s="24" t="s">
        <v>10</v>
      </c>
      <c r="D4" s="15"/>
      <c r="E4" s="16"/>
      <c r="F4" s="16"/>
      <c r="G4" s="17"/>
      <c r="H4" s="25" t="s">
        <v>11</v>
      </c>
      <c r="I4" s="26"/>
      <c r="J4" s="27" t="str">
        <f>(B17+0.5)&amp;"*"&amp;(B17+0.5)&amp;"*"&amp;0.25</f>
        <v>3.35*3.35*0.25</v>
      </c>
      <c r="M4" s="11">
        <v>18</v>
      </c>
      <c r="N4" s="21"/>
      <c r="O4" s="21"/>
      <c r="P4" s="21"/>
      <c r="Q4" s="21"/>
      <c r="R4" s="21"/>
      <c r="S4" s="21"/>
      <c r="T4" s="21"/>
    </row>
    <row r="5" spans="1:20" ht="15">
      <c r="A5" s="22" t="s">
        <v>12</v>
      </c>
      <c r="B5" s="23">
        <v>20</v>
      </c>
      <c r="C5" s="24" t="s">
        <v>10</v>
      </c>
      <c r="D5" s="15"/>
      <c r="E5" s="16"/>
      <c r="F5" s="16"/>
      <c r="G5" s="17"/>
      <c r="H5" s="25" t="s">
        <v>13</v>
      </c>
      <c r="I5" s="26"/>
      <c r="J5" s="27" t="str">
        <f>G52&amp;" "&amp;"cm"</f>
        <v>70 cm</v>
      </c>
      <c r="K5" s="28"/>
      <c r="L5" s="21"/>
      <c r="M5" s="11">
        <v>20</v>
      </c>
      <c r="N5" s="21"/>
      <c r="O5" s="21"/>
      <c r="P5" s="11"/>
      <c r="Q5" s="11"/>
      <c r="R5" s="11"/>
      <c r="S5" s="21"/>
      <c r="T5" s="21"/>
    </row>
    <row r="6" spans="1:20" ht="15.75" thickBot="1">
      <c r="A6" s="22" t="s">
        <v>14</v>
      </c>
      <c r="B6" s="23">
        <v>50</v>
      </c>
      <c r="C6" s="24" t="s">
        <v>10</v>
      </c>
      <c r="D6" s="15"/>
      <c r="E6" s="16"/>
      <c r="F6" s="16"/>
      <c r="G6" s="17"/>
      <c r="H6" s="29" t="s">
        <v>15</v>
      </c>
      <c r="I6" s="30"/>
      <c r="J6" s="31" t="str">
        <f>B20&amp;" "&amp;"cm"</f>
        <v>5 cm</v>
      </c>
      <c r="K6" s="21"/>
      <c r="L6" s="21"/>
      <c r="M6" s="11">
        <v>22</v>
      </c>
      <c r="N6" s="21"/>
      <c r="O6" s="21"/>
      <c r="P6" s="11"/>
      <c r="Q6" s="11"/>
      <c r="R6" s="11"/>
      <c r="S6" s="21"/>
      <c r="T6" s="21"/>
    </row>
    <row r="7" spans="1:20" ht="15">
      <c r="A7" s="22" t="s">
        <v>16</v>
      </c>
      <c r="B7" s="23">
        <v>1.8</v>
      </c>
      <c r="C7" s="24" t="s">
        <v>17</v>
      </c>
      <c r="D7" s="15"/>
      <c r="E7" s="16"/>
      <c r="F7" s="16"/>
      <c r="G7" s="17"/>
      <c r="H7" s="18" t="s">
        <v>18</v>
      </c>
      <c r="I7" s="19"/>
      <c r="J7" s="20" t="str">
        <f>C34</f>
        <v>use 23 Ø12</v>
      </c>
      <c r="K7" s="21"/>
      <c r="L7" s="21"/>
      <c r="M7" s="11">
        <v>28</v>
      </c>
      <c r="N7" s="21"/>
      <c r="O7" s="21"/>
      <c r="P7" s="32">
        <f>(($B$4/100)*(2.5-B7))+(B6*B7/100)</f>
        <v>1.25</v>
      </c>
      <c r="Q7" s="32"/>
      <c r="R7" s="11"/>
      <c r="S7" s="21"/>
      <c r="T7" s="21"/>
    </row>
    <row r="8" spans="1:20" ht="15.75" thickBot="1">
      <c r="A8" s="22" t="s">
        <v>19</v>
      </c>
      <c r="B8" s="23">
        <v>30</v>
      </c>
      <c r="C8" s="24" t="s">
        <v>10</v>
      </c>
      <c r="D8" s="15"/>
      <c r="E8" s="16"/>
      <c r="F8" s="16"/>
      <c r="G8" s="17"/>
      <c r="H8" s="33" t="s">
        <v>20</v>
      </c>
      <c r="I8" s="34"/>
      <c r="J8" s="35" t="str">
        <f>C40</f>
        <v>use 30 Ø12</v>
      </c>
      <c r="K8" s="21"/>
      <c r="L8" s="21"/>
      <c r="M8" s="11">
        <v>30</v>
      </c>
      <c r="N8" s="21"/>
      <c r="O8" s="21"/>
      <c r="P8" s="32" t="s">
        <v>21</v>
      </c>
      <c r="Q8" s="32">
        <f>4</f>
        <v>4</v>
      </c>
      <c r="R8" s="11"/>
      <c r="S8" s="21"/>
      <c r="T8" s="21"/>
    </row>
    <row r="9" spans="1:20" ht="15">
      <c r="A9" s="22" t="s">
        <v>22</v>
      </c>
      <c r="B9" s="23">
        <v>60</v>
      </c>
      <c r="C9" s="24" t="s">
        <v>10</v>
      </c>
      <c r="D9" s="15"/>
      <c r="E9" s="16"/>
      <c r="F9" s="16"/>
      <c r="G9" s="17"/>
      <c r="H9" s="36" t="s">
        <v>23</v>
      </c>
      <c r="I9" s="37"/>
      <c r="J9" s="20" t="str">
        <f>C47</f>
        <v>ok safe</v>
      </c>
      <c r="K9" s="21"/>
      <c r="L9" s="21"/>
      <c r="M9" s="11">
        <v>32</v>
      </c>
      <c r="N9" s="21"/>
      <c r="O9" s="21"/>
      <c r="P9" s="32" t="s">
        <v>24</v>
      </c>
      <c r="Q9" s="32">
        <f>2*(B8+B9)</f>
        <v>180</v>
      </c>
      <c r="R9" s="11"/>
      <c r="S9" s="21"/>
      <c r="T9" s="21"/>
    </row>
    <row r="10" spans="1:20" ht="15">
      <c r="A10" s="22" t="s">
        <v>25</v>
      </c>
      <c r="B10" s="23">
        <v>12</v>
      </c>
      <c r="C10" s="24" t="s">
        <v>26</v>
      </c>
      <c r="D10" s="15"/>
      <c r="E10" s="16"/>
      <c r="F10" s="16"/>
      <c r="G10" s="17"/>
      <c r="H10" s="38" t="s">
        <v>27</v>
      </c>
      <c r="I10" s="39"/>
      <c r="J10" s="27" t="str">
        <f>C52</f>
        <v>ok safe</v>
      </c>
      <c r="K10" s="21"/>
      <c r="L10" s="21"/>
      <c r="M10" s="21"/>
      <c r="N10" s="21"/>
      <c r="O10" s="21"/>
      <c r="P10" s="32" t="s">
        <v>28</v>
      </c>
      <c r="Q10" s="32">
        <f>-B3*1000/5</f>
        <v>-30000</v>
      </c>
      <c r="R10" s="11"/>
      <c r="S10" s="21"/>
      <c r="T10" s="21"/>
    </row>
    <row r="11" spans="1:20" ht="15.75" thickBot="1">
      <c r="A11" s="40" t="s">
        <v>29</v>
      </c>
      <c r="B11" s="41">
        <f>CEILING((PI()/4)*(($B$10/10)^2),0.01)</f>
        <v>1.1400000000000001</v>
      </c>
      <c r="C11" s="42" t="s">
        <v>30</v>
      </c>
      <c r="D11" s="43"/>
      <c r="E11" s="44"/>
      <c r="F11" s="44"/>
      <c r="G11" s="45"/>
      <c r="H11" s="46" t="s">
        <v>31</v>
      </c>
      <c r="I11" s="47"/>
      <c r="J11" s="35" t="str">
        <f>F58</f>
        <v xml:space="preserve">ok </v>
      </c>
      <c r="K11" s="21"/>
      <c r="L11" s="21"/>
      <c r="M11" s="21"/>
      <c r="N11" s="21"/>
      <c r="O11" s="21"/>
      <c r="P11" s="32" t="s">
        <v>32</v>
      </c>
      <c r="Q11" s="32">
        <f>(-Q9+(Q9^2-4*Q8*Q10)^0.5)/(2*Q8)</f>
        <v>66.977650840866403</v>
      </c>
      <c r="R11" s="11"/>
      <c r="S11" s="21"/>
      <c r="T11" s="21"/>
    </row>
    <row r="12" spans="1:20" ht="15" thickBot="1">
      <c r="A12" s="48"/>
      <c r="B12" s="48"/>
      <c r="C12" s="48"/>
      <c r="D12" s="48"/>
      <c r="E12" s="48"/>
      <c r="F12" s="48"/>
      <c r="K12" s="21"/>
      <c r="L12" s="21"/>
      <c r="M12" s="21"/>
      <c r="N12" s="21"/>
      <c r="O12" s="21"/>
      <c r="P12" s="32" t="s">
        <v>33</v>
      </c>
      <c r="Q12" s="32">
        <f>(-Q9-(Q9^2-4*Q8*Q10)^0.5)/(2*Q8)</f>
        <v>-111.9776508408664</v>
      </c>
      <c r="R12" s="11"/>
      <c r="S12" s="21"/>
      <c r="T12" s="21"/>
    </row>
    <row r="13" spans="1:20" ht="15" customHeight="1">
      <c r="A13" s="49" t="s">
        <v>34</v>
      </c>
      <c r="B13" s="50"/>
      <c r="C13" s="51"/>
      <c r="E13" s="48"/>
      <c r="F13" s="48"/>
      <c r="M13" s="21"/>
      <c r="N13" s="21"/>
      <c r="O13" s="21"/>
      <c r="P13" s="11"/>
      <c r="Q13" s="11"/>
      <c r="R13" s="11"/>
      <c r="S13" s="21"/>
      <c r="T13" s="21"/>
    </row>
    <row r="14" spans="1:20" ht="15.75" customHeight="1" thickBot="1">
      <c r="A14" s="52"/>
      <c r="B14" s="53"/>
      <c r="C14" s="54"/>
      <c r="E14" s="48"/>
      <c r="F14" s="48"/>
      <c r="M14" s="21"/>
      <c r="N14" s="21"/>
      <c r="O14" s="21"/>
      <c r="P14" s="32" t="s">
        <v>35</v>
      </c>
      <c r="Q14" s="11">
        <f>(B17-B9/100-B21/100)/2</f>
        <v>0.77500000000000002</v>
      </c>
      <c r="R14" s="11"/>
      <c r="S14" s="21"/>
      <c r="T14" s="21"/>
    </row>
    <row r="15" spans="1:20">
      <c r="E15" s="48"/>
      <c r="F15" s="48"/>
      <c r="M15" s="21"/>
      <c r="N15" s="21"/>
      <c r="O15" s="21"/>
      <c r="P15" s="32" t="s">
        <v>36</v>
      </c>
      <c r="Q15" s="11">
        <f>(B17-B8/100-B21/100)/2</f>
        <v>0.92500000000000016</v>
      </c>
      <c r="R15" s="11"/>
      <c r="S15" s="21"/>
      <c r="T15" s="21"/>
    </row>
    <row r="16" spans="1:20">
      <c r="A16" s="55" t="s">
        <v>5</v>
      </c>
      <c r="B16" s="55">
        <f>B3/(B2-P7)</f>
        <v>8</v>
      </c>
      <c r="C16" s="48"/>
      <c r="D16" s="48"/>
      <c r="E16" s="48"/>
      <c r="F16" s="48"/>
      <c r="M16" s="21"/>
      <c r="N16" s="21"/>
      <c r="O16" s="21"/>
      <c r="P16" s="11" t="s">
        <v>37</v>
      </c>
      <c r="Q16" s="11">
        <f>(B17-B8/100)/2</f>
        <v>1.2750000000000001</v>
      </c>
      <c r="R16" s="11"/>
      <c r="S16" s="21"/>
      <c r="T16" s="21"/>
    </row>
    <row r="17" spans="1:20">
      <c r="A17" s="55" t="s">
        <v>38</v>
      </c>
      <c r="B17" s="56">
        <f>CEILING(SQRT(B16),0.05)</f>
        <v>2.85</v>
      </c>
      <c r="C17" s="48"/>
      <c r="D17" s="48"/>
      <c r="E17" s="48"/>
      <c r="F17" s="48"/>
      <c r="M17" s="21"/>
      <c r="N17" s="21"/>
      <c r="O17" s="21"/>
      <c r="P17" s="11"/>
      <c r="Q17" s="11"/>
      <c r="R17" s="11"/>
      <c r="S17" s="21"/>
      <c r="T17" s="21"/>
    </row>
    <row r="18" spans="1:20">
      <c r="A18" s="55" t="s">
        <v>39</v>
      </c>
      <c r="B18" s="55">
        <f>CEILING(B3/(B17*B17),0.05)</f>
        <v>18.5</v>
      </c>
      <c r="C18" s="48"/>
      <c r="D18" s="48"/>
      <c r="E18" s="48"/>
      <c r="F18" s="48"/>
      <c r="M18" s="21"/>
      <c r="N18" s="21"/>
      <c r="O18" s="21"/>
      <c r="P18" s="21"/>
      <c r="Q18" s="21"/>
      <c r="R18" s="21"/>
      <c r="S18" s="21"/>
      <c r="T18" s="21"/>
    </row>
    <row r="19" spans="1:20" ht="15" thickBot="1">
      <c r="A19" s="55"/>
      <c r="B19" s="55"/>
      <c r="C19" s="48"/>
      <c r="D19" s="48"/>
      <c r="E19" s="48"/>
      <c r="F19" s="48"/>
      <c r="H19" s="21"/>
      <c r="I19" s="21"/>
      <c r="J19" s="21"/>
      <c r="M19" s="21"/>
      <c r="N19" s="21"/>
      <c r="O19" s="21"/>
      <c r="P19" s="21"/>
      <c r="Q19" s="21"/>
      <c r="R19" s="21"/>
      <c r="S19" s="21"/>
      <c r="T19" s="21"/>
    </row>
    <row r="20" spans="1:20" ht="15" thickBot="1">
      <c r="A20" s="55" t="s">
        <v>40</v>
      </c>
      <c r="B20" s="57">
        <v>5</v>
      </c>
      <c r="C20" s="58" t="s">
        <v>10</v>
      </c>
      <c r="E20" s="59" t="s">
        <v>41</v>
      </c>
      <c r="F20" s="48"/>
      <c r="H20" s="21"/>
      <c r="I20" s="21"/>
      <c r="J20" s="21"/>
      <c r="M20" s="21"/>
      <c r="N20" s="21"/>
      <c r="O20" s="21"/>
      <c r="P20" s="21"/>
      <c r="Q20" s="21"/>
      <c r="R20" s="21"/>
      <c r="S20" s="21"/>
      <c r="T20" s="21"/>
    </row>
    <row r="21" spans="1:20">
      <c r="A21" s="55" t="s">
        <v>42</v>
      </c>
      <c r="B21" s="55">
        <f>CEILING(Q11,5)</f>
        <v>70</v>
      </c>
      <c r="C21" s="48"/>
      <c r="D21" s="48"/>
      <c r="E21" s="48"/>
      <c r="F21" s="48"/>
      <c r="H21" s="21"/>
      <c r="I21" s="21"/>
      <c r="J21" s="21"/>
      <c r="M21" s="21"/>
      <c r="N21" s="21"/>
      <c r="O21" s="21"/>
      <c r="P21" s="21"/>
      <c r="Q21" s="21"/>
      <c r="R21" s="21"/>
      <c r="S21" s="21"/>
      <c r="T21" s="21"/>
    </row>
    <row r="22" spans="1:20">
      <c r="A22" s="55" t="s">
        <v>43</v>
      </c>
      <c r="B22" s="55">
        <f>B21+B20</f>
        <v>75</v>
      </c>
      <c r="C22" s="48"/>
      <c r="D22" s="48"/>
      <c r="E22" s="48"/>
      <c r="F22" s="48"/>
      <c r="H22" s="21"/>
      <c r="I22" s="21"/>
      <c r="J22" s="21"/>
      <c r="M22" s="21"/>
      <c r="N22" s="21"/>
      <c r="O22" s="60" t="str">
        <f>2&amp;" "&amp;"Ø"&amp;10</f>
        <v>2 Ø10</v>
      </c>
      <c r="Q22" s="21"/>
      <c r="R22" s="21"/>
      <c r="S22" s="21"/>
      <c r="T22" s="21"/>
    </row>
    <row r="23" spans="1:20" ht="15" thickBot="1">
      <c r="A23" s="55"/>
      <c r="B23" s="55"/>
      <c r="C23" s="48"/>
      <c r="D23" s="48"/>
      <c r="E23" s="48"/>
      <c r="F23" s="48"/>
      <c r="H23" s="21"/>
      <c r="I23" s="21"/>
      <c r="J23" s="21"/>
      <c r="L23" s="21"/>
      <c r="M23" s="21"/>
      <c r="N23" s="21"/>
      <c r="O23" s="60" t="str">
        <f>2&amp;" "&amp;"Ø"&amp;10</f>
        <v>2 Ø10</v>
      </c>
      <c r="Q23" s="21"/>
      <c r="R23" s="21"/>
      <c r="S23" s="21"/>
      <c r="T23" s="21"/>
    </row>
    <row r="24" spans="1:20" ht="27" customHeight="1" thickBot="1">
      <c r="A24" s="61" t="s">
        <v>44</v>
      </c>
      <c r="B24" s="62"/>
      <c r="C24" s="63"/>
      <c r="F24" s="48"/>
      <c r="H24" s="21"/>
      <c r="I24" s="64">
        <f>(G52+B20)/100</f>
        <v>0.75</v>
      </c>
      <c r="J24" s="21"/>
      <c r="L24" s="21"/>
      <c r="M24" s="21"/>
      <c r="N24" s="21"/>
      <c r="O24" s="60" t="str">
        <f>CEILING(B33/B11,1)&amp;" "&amp;"Ø"&amp;B10</f>
        <v>23 Ø12</v>
      </c>
      <c r="Q24" s="21"/>
      <c r="R24" s="21"/>
      <c r="S24" s="21"/>
      <c r="T24" s="21"/>
    </row>
    <row r="25" spans="1:20">
      <c r="E25" s="48"/>
      <c r="F25" s="48"/>
      <c r="H25" s="21"/>
      <c r="I25" s="21"/>
      <c r="J25" s="21"/>
      <c r="L25" s="21"/>
      <c r="M25" s="21"/>
      <c r="N25" s="21"/>
      <c r="O25" s="60" t="str">
        <f>CEILING(B39/B11,1)&amp;" "&amp;"Ø"&amp;B10</f>
        <v>30 Ø12</v>
      </c>
      <c r="Q25" s="21"/>
      <c r="R25" s="21"/>
      <c r="S25" s="21"/>
      <c r="T25" s="21"/>
    </row>
    <row r="26" spans="1:20" ht="26.25">
      <c r="A26" s="55" t="s">
        <v>45</v>
      </c>
      <c r="B26" s="55">
        <f>CEILING((B18*B17*(((B17-(B9/100))/2)^2)/2),0.5)</f>
        <v>33.5</v>
      </c>
      <c r="C26" s="48"/>
      <c r="D26" s="48"/>
      <c r="F26" s="48"/>
      <c r="H26" s="21"/>
      <c r="I26" s="64">
        <v>0.25</v>
      </c>
      <c r="J26" s="21"/>
      <c r="K26" s="21"/>
      <c r="L26" s="21"/>
      <c r="M26" s="21"/>
      <c r="N26" s="21"/>
      <c r="O26" s="21"/>
      <c r="P26" s="21"/>
      <c r="R26" s="21"/>
      <c r="S26" s="21"/>
      <c r="T26" s="21"/>
    </row>
    <row r="27" spans="1:20">
      <c r="A27" s="55" t="s">
        <v>46</v>
      </c>
      <c r="B27" s="55">
        <f>CEILING((B18*B17*(((B17-(B8/100))/2)^2)/2),0.5)</f>
        <v>43</v>
      </c>
      <c r="C27" s="48"/>
      <c r="D27" s="48"/>
      <c r="E27" s="48"/>
      <c r="F27" s="48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ht="15">
      <c r="A28" s="55"/>
      <c r="B28" s="55"/>
      <c r="C28" s="48"/>
      <c r="D28" s="48"/>
      <c r="E28" s="48"/>
      <c r="F28" s="48"/>
      <c r="I28" s="21"/>
      <c r="J28" s="21"/>
      <c r="K28" s="21"/>
      <c r="L28" s="65" t="str">
        <f>B17&amp;" "&amp;"m"</f>
        <v>2.85 m</v>
      </c>
      <c r="M28" s="21"/>
      <c r="N28" s="21"/>
      <c r="O28" s="21"/>
      <c r="P28" s="21"/>
      <c r="Q28" s="21"/>
      <c r="R28" s="21"/>
      <c r="S28" s="21"/>
      <c r="T28" s="21"/>
    </row>
    <row r="29" spans="1:20" ht="15">
      <c r="A29" s="55" t="s">
        <v>47</v>
      </c>
      <c r="B29" s="55"/>
      <c r="C29" s="48"/>
      <c r="D29" s="48"/>
      <c r="E29" s="48"/>
      <c r="F29" s="48"/>
      <c r="I29" s="21"/>
      <c r="J29" s="21"/>
      <c r="K29" s="21"/>
      <c r="L29" s="65" t="str">
        <f>B17+0.5&amp;" "&amp;"m"</f>
        <v>3.35 m</v>
      </c>
    </row>
    <row r="30" spans="1:20">
      <c r="A30" s="55" t="s">
        <v>48</v>
      </c>
      <c r="B30" s="56">
        <f>B21/((B26*10^5)/(B17*100))^0.5</f>
        <v>0.64565135455738887</v>
      </c>
      <c r="C30" s="48"/>
      <c r="D30" s="48"/>
      <c r="E30" s="48"/>
      <c r="F30" s="48"/>
      <c r="H30" s="21"/>
      <c r="I30" s="21"/>
      <c r="J30" s="21"/>
      <c r="K30" s="21"/>
      <c r="L30" s="21"/>
    </row>
    <row r="31" spans="1:20">
      <c r="A31" s="55" t="s">
        <v>49</v>
      </c>
      <c r="B31" s="55">
        <v>1832</v>
      </c>
      <c r="C31" s="48"/>
      <c r="D31" s="48"/>
      <c r="E31" s="48"/>
      <c r="F31" s="48"/>
      <c r="H31" s="21"/>
      <c r="I31" s="21"/>
      <c r="J31" s="21"/>
      <c r="K31" s="21"/>
      <c r="L31" s="21"/>
    </row>
    <row r="32" spans="1:20">
      <c r="A32" s="55"/>
      <c r="B32" s="55"/>
      <c r="C32" s="48"/>
      <c r="D32" s="48"/>
      <c r="E32" s="48"/>
      <c r="F32" s="48"/>
      <c r="H32" s="21"/>
      <c r="I32" s="21"/>
      <c r="J32" s="21"/>
      <c r="K32" s="21"/>
      <c r="L32" s="21"/>
    </row>
    <row r="33" spans="1:17" ht="15" thickBot="1">
      <c r="A33" s="55" t="s">
        <v>18</v>
      </c>
      <c r="B33" s="56">
        <f>(B26*10^5)/(B31*B21)</f>
        <v>26.12289457267623</v>
      </c>
      <c r="E33" s="48"/>
      <c r="F33" s="48"/>
    </row>
    <row r="34" spans="1:17">
      <c r="A34" s="55"/>
      <c r="B34" s="55"/>
      <c r="C34" s="66" t="str">
        <f>"use" &amp;" "&amp; CEILING(B33/B11,1)&amp;" "&amp;"Ø"&amp;B10</f>
        <v>use 23 Ø12</v>
      </c>
      <c r="D34" s="67"/>
      <c r="E34" s="48"/>
      <c r="F34" s="48"/>
    </row>
    <row r="35" spans="1:17" ht="15" thickBot="1">
      <c r="A35" s="68" t="s">
        <v>50</v>
      </c>
      <c r="B35" s="55"/>
      <c r="C35" s="69"/>
      <c r="D35" s="70"/>
      <c r="E35" s="48"/>
      <c r="F35" s="48"/>
    </row>
    <row r="36" spans="1:17">
      <c r="A36" s="55" t="s">
        <v>48</v>
      </c>
      <c r="B36" s="56">
        <f>B21/((B27*10^5)/(B17*100))^0.5</f>
        <v>0.56988370906744223</v>
      </c>
      <c r="C36" s="48"/>
      <c r="D36" s="48"/>
      <c r="E36" s="48"/>
      <c r="F36" s="48"/>
    </row>
    <row r="37" spans="1:17" ht="15">
      <c r="A37" s="55" t="s">
        <v>49</v>
      </c>
      <c r="B37" s="55">
        <v>1832</v>
      </c>
      <c r="C37" s="48"/>
      <c r="D37" s="48"/>
      <c r="E37" s="48"/>
      <c r="F37" s="48"/>
      <c r="O37" s="65"/>
      <c r="P37" s="65"/>
    </row>
    <row r="38" spans="1:17" ht="15">
      <c r="A38" s="55"/>
      <c r="B38" s="55"/>
      <c r="C38" s="48"/>
      <c r="D38" s="48"/>
      <c r="E38" s="48"/>
      <c r="F38" s="48"/>
      <c r="O38" s="65"/>
      <c r="P38" s="65"/>
    </row>
    <row r="39" spans="1:17" ht="15" thickBot="1">
      <c r="A39" s="55" t="s">
        <v>20</v>
      </c>
      <c r="B39" s="56">
        <f>(B27*10^5)/(B37*B21)</f>
        <v>33.530879600748598</v>
      </c>
      <c r="E39" s="48"/>
      <c r="F39" s="48"/>
      <c r="O39" s="64"/>
      <c r="P39" s="64"/>
    </row>
    <row r="40" spans="1:17" ht="39" thickBot="1">
      <c r="A40" s="55"/>
      <c r="B40" s="55"/>
      <c r="C40" s="71" t="str">
        <f>"use" &amp;" "&amp; CEILING(B39/B11,1)&amp;" "&amp;"Ø"&amp;B10</f>
        <v>use 30 Ø12</v>
      </c>
      <c r="D40" s="72"/>
      <c r="E40" s="48"/>
      <c r="F40" s="48"/>
      <c r="M40" s="73" t="str">
        <f>CEILING(B39/B11,1)&amp;" "&amp;"Ø"&amp;B10</f>
        <v>30 Ø12</v>
      </c>
      <c r="O40" s="74" t="str">
        <f>B17&amp;" "&amp;"m"</f>
        <v>2.85 m</v>
      </c>
      <c r="P40" s="64" t="str">
        <f>B17+0.5&amp;" "&amp;"m"</f>
        <v>3.35 m</v>
      </c>
      <c r="Q40" s="75"/>
    </row>
    <row r="41" spans="1:17" ht="15">
      <c r="A41" s="55"/>
      <c r="B41" s="55"/>
      <c r="C41" s="48"/>
      <c r="D41" s="48"/>
      <c r="E41" s="48"/>
      <c r="F41" s="48"/>
      <c r="O41" s="65"/>
      <c r="P41" s="65"/>
    </row>
    <row r="42" spans="1:17" ht="15.75" thickBot="1">
      <c r="E42" s="48"/>
      <c r="F42" s="48"/>
      <c r="O42" s="65"/>
      <c r="P42" s="65"/>
    </row>
    <row r="43" spans="1:17" ht="15.75" thickBot="1">
      <c r="A43" s="61" t="s">
        <v>27</v>
      </c>
      <c r="B43" s="62"/>
      <c r="C43" s="63"/>
      <c r="D43" s="48"/>
      <c r="E43" s="48"/>
      <c r="F43" s="61" t="s">
        <v>51</v>
      </c>
      <c r="G43" s="62"/>
      <c r="H43" s="63"/>
      <c r="L43" s="60" t="str">
        <f xml:space="preserve"> CEILING(B33/B11,1)&amp;" "&amp;"Ø"&amp;B10</f>
        <v>23 Ø12</v>
      </c>
    </row>
    <row r="44" spans="1:17">
      <c r="A44" s="55"/>
      <c r="B44" s="55"/>
      <c r="C44" s="48"/>
      <c r="D44" s="48"/>
      <c r="E44" s="48"/>
      <c r="F44" s="48"/>
    </row>
    <row r="45" spans="1:17">
      <c r="A45" s="55" t="s">
        <v>52</v>
      </c>
      <c r="B45" s="56">
        <f>B18*Q14*B17</f>
        <v>40.861875000000005</v>
      </c>
      <c r="C45" s="48"/>
      <c r="D45" s="48"/>
      <c r="E45" s="48"/>
    </row>
    <row r="46" spans="1:17" ht="15" thickBot="1">
      <c r="A46" s="55" t="s">
        <v>53</v>
      </c>
      <c r="B46" s="56">
        <f>B45*1000/(B17*B21*100)</f>
        <v>2.0482142857142862</v>
      </c>
      <c r="C46" s="48"/>
      <c r="D46" s="48"/>
      <c r="E46" s="48"/>
      <c r="F46" s="48"/>
    </row>
    <row r="47" spans="1:17" ht="15.75" thickBot="1">
      <c r="A47" s="55"/>
      <c r="B47" s="55"/>
      <c r="C47" s="76" t="str">
        <f>IF(B46&lt;=8,"ok"&amp;" "&amp;"safe","notsafe")</f>
        <v>ok safe</v>
      </c>
      <c r="D47" s="77"/>
      <c r="F47" s="78" t="str">
        <f>IF(C47="ok"&amp;" "&amp;"safe","d"&amp;" "&amp;"=","d"&amp;" "&amp;"new"&amp;"=")</f>
        <v>d =</v>
      </c>
      <c r="G47" s="79">
        <f>IF(F47="d"&amp;" "&amp;"=",B21,(B21+10))</f>
        <v>70</v>
      </c>
      <c r="H47" s="80" t="s">
        <v>10</v>
      </c>
    </row>
    <row r="48" spans="1:17" ht="15" thickBot="1">
      <c r="A48" s="55"/>
      <c r="B48" s="55"/>
      <c r="C48" s="81"/>
      <c r="D48" s="82"/>
      <c r="F48" s="48"/>
      <c r="G48" s="48"/>
    </row>
    <row r="49" spans="1:8">
      <c r="A49" s="55"/>
      <c r="B49" s="55"/>
      <c r="C49" s="48"/>
      <c r="D49" s="48"/>
      <c r="F49" s="48"/>
      <c r="G49" s="48"/>
    </row>
    <row r="50" spans="1:8">
      <c r="A50" s="55" t="s">
        <v>52</v>
      </c>
      <c r="B50" s="56">
        <f>B18*Q15*B17</f>
        <v>48.770625000000017</v>
      </c>
      <c r="C50" s="48"/>
      <c r="D50" s="48"/>
      <c r="F50" s="48"/>
      <c r="G50" s="48"/>
    </row>
    <row r="51" spans="1:8" ht="15" thickBot="1">
      <c r="A51" s="55" t="s">
        <v>53</v>
      </c>
      <c r="B51" s="56">
        <f>B50*1000/(B17*G47*100)</f>
        <v>2.444642857142858</v>
      </c>
      <c r="C51" s="48"/>
      <c r="D51" s="48"/>
      <c r="F51" s="48"/>
      <c r="G51" s="48"/>
    </row>
    <row r="52" spans="1:8" ht="15.75" thickBot="1">
      <c r="A52" s="55"/>
      <c r="B52" s="55"/>
      <c r="C52" s="76" t="str">
        <f>IF(B51&lt;=8,"ok"&amp;" "&amp;"safe","notsafe")</f>
        <v>ok safe</v>
      </c>
      <c r="D52" s="77"/>
      <c r="F52" s="78" t="str">
        <f>IF(C52="ok"&amp;" "&amp;"safe","d"&amp;" "&amp;"=","d"&amp;" "&amp;"new"&amp;"=")</f>
        <v>d =</v>
      </c>
      <c r="G52" s="79">
        <f>IF(F52="d"&amp;" "&amp;"=",B21,(G47+10))</f>
        <v>70</v>
      </c>
      <c r="H52" s="80" t="s">
        <v>10</v>
      </c>
    </row>
    <row r="53" spans="1:8" ht="15" thickBot="1">
      <c r="A53" s="55"/>
      <c r="B53" s="55"/>
      <c r="C53" s="81"/>
      <c r="D53" s="82"/>
      <c r="F53" s="48"/>
      <c r="G53" s="48"/>
    </row>
    <row r="54" spans="1:8" ht="15" thickBot="1">
      <c r="A54" s="55"/>
      <c r="B54" s="55"/>
      <c r="C54" s="48"/>
      <c r="D54" s="48"/>
      <c r="F54" s="48"/>
      <c r="G54" s="48"/>
    </row>
    <row r="55" spans="1:8" ht="15.75" thickBot="1">
      <c r="A55" s="61" t="s">
        <v>31</v>
      </c>
      <c r="B55" s="62"/>
      <c r="C55" s="63"/>
      <c r="D55" s="48"/>
      <c r="F55" s="48"/>
      <c r="G55" s="48"/>
    </row>
    <row r="56" spans="1:8">
      <c r="A56" s="55"/>
      <c r="B56" s="55"/>
      <c r="C56" s="48"/>
      <c r="D56" s="48"/>
    </row>
    <row r="57" spans="1:8" ht="15" thickBot="1">
      <c r="A57" s="55" t="s">
        <v>54</v>
      </c>
      <c r="B57" s="56">
        <f>B18*B17*Q16</f>
        <v>67.224375000000009</v>
      </c>
      <c r="C57" s="48"/>
      <c r="D57" s="48"/>
    </row>
    <row r="58" spans="1:8" ht="15.75" thickBot="1">
      <c r="A58" s="83" t="s">
        <v>55</v>
      </c>
      <c r="B58" s="56">
        <f>CEILING(B39/B11,1)*3.14*B10/10</f>
        <v>113.04</v>
      </c>
      <c r="C58" s="76" t="str">
        <f>IF(B59&lt;=12,"ok"&amp;" "&amp;"safe","notsafe")</f>
        <v>ok safe</v>
      </c>
      <c r="D58" s="77"/>
      <c r="F58" s="84" t="str">
        <f>IF(C58="ok"&amp;" "&amp;"safe","ok"&amp;" ","use"&amp;" "&amp;"small"&amp;" "&amp;"diameter")</f>
        <v xml:space="preserve">ok </v>
      </c>
      <c r="G58" s="85"/>
      <c r="H58" s="86"/>
    </row>
    <row r="59" spans="1:8" ht="15" thickBot="1">
      <c r="A59" s="55" t="s">
        <v>56</v>
      </c>
      <c r="B59" s="56">
        <f>B57*1000/(B58*G52)</f>
        <v>8.4956494540491381</v>
      </c>
      <c r="C59" s="81"/>
      <c r="D59" s="82"/>
    </row>
    <row r="60" spans="1:8">
      <c r="A60" s="56"/>
      <c r="B60" s="56"/>
    </row>
    <row r="61" spans="1:8">
      <c r="A61" s="48"/>
      <c r="B61" s="48"/>
    </row>
  </sheetData>
  <mergeCells count="24">
    <mergeCell ref="C58:D59"/>
    <mergeCell ref="F58:H58"/>
    <mergeCell ref="C40:D40"/>
    <mergeCell ref="A43:C43"/>
    <mergeCell ref="F43:H43"/>
    <mergeCell ref="C47:D48"/>
    <mergeCell ref="C52:D53"/>
    <mergeCell ref="A55:C55"/>
    <mergeCell ref="H9:I9"/>
    <mergeCell ref="H10:I10"/>
    <mergeCell ref="H11:I11"/>
    <mergeCell ref="A13:C14"/>
    <mergeCell ref="A24:C24"/>
    <mergeCell ref="C34:D35"/>
    <mergeCell ref="A1:C1"/>
    <mergeCell ref="D1:G11"/>
    <mergeCell ref="H1:J1"/>
    <mergeCell ref="H2:I2"/>
    <mergeCell ref="H3:I3"/>
    <mergeCell ref="H4:I4"/>
    <mergeCell ref="H5:I5"/>
    <mergeCell ref="H6:I6"/>
    <mergeCell ref="H7:I7"/>
    <mergeCell ref="H8:I8"/>
  </mergeCells>
  <conditionalFormatting sqref="C47:D48 C52:D53 C58:D59">
    <cfRule type="cellIs" dxfId="2" priority="2" operator="equal">
      <formula>"notsafe"</formula>
    </cfRule>
    <cfRule type="cellIs" dxfId="1" priority="3" operator="equal">
      <formula>"ok"&amp;" "&amp;"safe"</formula>
    </cfRule>
  </conditionalFormatting>
  <conditionalFormatting sqref="B60">
    <cfRule type="cellIs" dxfId="0" priority="1" operator="equal">
      <formula>$B$59</formula>
    </cfRule>
  </conditionalFormatting>
  <dataValidations count="1">
    <dataValidation type="list" allowBlank="1" showInputMessage="1" showErrorMessage="1" sqref="B10">
      <formula1>$M$1:$M$9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2013-03-03T12:28:35Z</dcterms:modified>
</cp:coreProperties>
</file>