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440" windowHeight="9975"/>
  </bookViews>
  <sheets>
    <sheet name="كشف الراتب" sheetId="1" r:id="rId1"/>
  </sheets>
  <externalReferences>
    <externalReference r:id="rId2"/>
  </externalReferences>
  <definedNames>
    <definedName name="cat_ind">[1]prog!$A$4:$C$28</definedName>
    <definedName name="catg">[1]prog!$A$4:$A$28</definedName>
    <definedName name="catg_t">[1]prog!$A$3:$A$28</definedName>
    <definedName name="ech">[1]prog!$G$3:$S$3</definedName>
    <definedName name="ech_t">[1]prog!$A$3:$V$3</definedName>
    <definedName name="ftrv">[1]prog!$B$31:$B$36</definedName>
    <definedName name="gri">[1]prog!$A$3:$V$28</definedName>
    <definedName name="ind">[1]prog!$C$4:$C$28</definedName>
    <definedName name="IRG">#REF!</definedName>
    <definedName name="oui">[1]prog!$A$40:$A$41</definedName>
    <definedName name="post">[1]prog!$B$4:$B$28</definedName>
    <definedName name="resp">[1]prog!$J$53:$J$63</definedName>
    <definedName name="stf">[1]prog!$A$31:$A$38</definedName>
    <definedName name="zon">[1]prog!$A$43:$A$46</definedName>
  </definedNames>
  <calcPr calcId="125725"/>
</workbook>
</file>

<file path=xl/calcChain.xml><?xml version="1.0" encoding="utf-8"?>
<calcChain xmlns="http://schemas.openxmlformats.org/spreadsheetml/2006/main">
  <c r="F33" i="1"/>
  <c r="I49"/>
  <c r="F45"/>
  <c r="H43"/>
  <c r="H41"/>
  <c r="H40"/>
  <c r="H39"/>
  <c r="F31"/>
  <c r="F30"/>
  <c r="H28"/>
  <c r="H35" s="1"/>
  <c r="F23"/>
  <c r="F22"/>
  <c r="F19"/>
  <c r="F18"/>
  <c r="F15"/>
  <c r="I9"/>
  <c r="F16" s="1"/>
  <c r="F9"/>
  <c r="M15" l="1"/>
  <c r="J16"/>
  <c r="F20"/>
  <c r="J21" s="1"/>
  <c r="F17"/>
  <c r="F21"/>
  <c r="F28" l="1"/>
  <c r="H37" s="1"/>
  <c r="F36" s="1"/>
  <c r="H38" s="1"/>
  <c r="F35" l="1"/>
  <c r="F44"/>
  <c r="H42" s="1"/>
  <c r="H45" s="1"/>
  <c r="F47" l="1"/>
</calcChain>
</file>

<file path=xl/comments1.xml><?xml version="1.0" encoding="utf-8"?>
<comments xmlns="http://schemas.openxmlformats.org/spreadsheetml/2006/main">
  <authors>
    <author>SIFOUR HOCINE</author>
  </authors>
  <commentList>
    <comment ref="M1" authorId="0">
      <text>
        <r>
          <rPr>
            <b/>
            <sz val="8"/>
            <color indexed="81"/>
            <rFont val="Tahoma"/>
            <family val="2"/>
          </rPr>
          <t>NOREDDINE GAROUI: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sz val="9"/>
            <color indexed="10"/>
            <rFont val="Tahoma"/>
            <family val="2"/>
          </rPr>
          <t>نوع المنطقة الجغرافية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M3" authorId="0">
      <text>
        <r>
          <rPr>
            <b/>
            <sz val="8"/>
            <color indexed="81"/>
            <rFont val="Tahoma"/>
            <family val="2"/>
          </rPr>
          <t>NOREDDINE GAROUI: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sz val="9"/>
            <color indexed="10"/>
            <rFont val="Tahoma"/>
            <family val="2"/>
          </rPr>
          <t>نوع المنصب النوعي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M5" authorId="0">
      <text>
        <r>
          <rPr>
            <b/>
            <sz val="8"/>
            <color indexed="81"/>
            <rFont val="Tahoma"/>
            <family val="2"/>
          </rPr>
          <t>NOREDDINE GAROUI:</t>
        </r>
        <r>
          <rPr>
            <sz val="8"/>
            <color indexed="81"/>
            <rFont val="Tahoma"/>
            <family val="2"/>
          </rPr>
          <t xml:space="preserve">
أختر </t>
        </r>
        <r>
          <rPr>
            <sz val="9"/>
            <color indexed="10"/>
            <rFont val="Tahoma"/>
            <family val="2"/>
          </rPr>
          <t>نوع المنصب النوعي</t>
        </r>
        <r>
          <rPr>
            <sz val="8"/>
            <color indexed="81"/>
            <rFont val="Tahoma"/>
            <family val="2"/>
          </rPr>
          <t xml:space="preserve"> من القائمة المنسدلة</t>
        </r>
      </text>
    </comment>
    <comment ref="M9" authorId="0">
      <text>
        <r>
          <rPr>
            <b/>
            <sz val="8"/>
            <color indexed="81"/>
            <rFont val="Tahoma"/>
            <family val="2"/>
          </rPr>
          <t>NOREDDINE GAROUI:</t>
        </r>
        <r>
          <rPr>
            <sz val="8"/>
            <color indexed="81"/>
            <rFont val="Tahoma"/>
            <family val="2"/>
          </rPr>
          <t xml:space="preserve">
أدخل من القائمة المنسدلة وضعية الزوج أو الزوجة</t>
        </r>
      </text>
    </comment>
    <comment ref="M13" authorId="0">
      <text>
        <r>
          <rPr>
            <b/>
            <sz val="8"/>
            <color indexed="81"/>
            <rFont val="Tahoma"/>
            <family val="2"/>
          </rPr>
          <t>NOREDDINE GAROUI:</t>
        </r>
        <r>
          <rPr>
            <sz val="8"/>
            <color indexed="81"/>
            <rFont val="Tahoma"/>
            <family val="2"/>
          </rPr>
          <t xml:space="preserve">
أدخل علامة المردودية تكون على 40</t>
        </r>
      </text>
    </comment>
  </commentList>
</comments>
</file>

<file path=xl/sharedStrings.xml><?xml version="1.0" encoding="utf-8"?>
<sst xmlns="http://schemas.openxmlformats.org/spreadsheetml/2006/main" count="68" uniqueCount="66">
  <si>
    <t xml:space="preserve">الجمهـــورية الجزائرية الديمقراطية الشعبية </t>
  </si>
  <si>
    <t>منحة    المنطقة    الجغرافية</t>
  </si>
  <si>
    <t>الثالثة</t>
  </si>
  <si>
    <t>مديرية التربية لولاية النعامة</t>
  </si>
  <si>
    <t xml:space="preserve">وزارة التربية الوطنية </t>
  </si>
  <si>
    <t>المؤسسة :</t>
  </si>
  <si>
    <t>منحة   المناصب   النوعية</t>
  </si>
  <si>
    <t>لا</t>
  </si>
  <si>
    <t>كشف الراتب الشهري</t>
  </si>
  <si>
    <t>جانفي</t>
  </si>
  <si>
    <t>منحة الخبرة البيداغوجية</t>
  </si>
  <si>
    <t>نعم</t>
  </si>
  <si>
    <t xml:space="preserve">اللقب: </t>
  </si>
  <si>
    <t>الاسم :</t>
  </si>
  <si>
    <t>الوظيفة :</t>
  </si>
  <si>
    <t>مشرف تربوي</t>
  </si>
  <si>
    <t>الأشتراك في التعاضدية</t>
  </si>
  <si>
    <t>الصفة :</t>
  </si>
  <si>
    <t>مرسم</t>
  </si>
  <si>
    <t xml:space="preserve">الصنف: </t>
  </si>
  <si>
    <t>الدرجة:</t>
  </si>
  <si>
    <t>الرقم الاستدلالي الوسيط</t>
  </si>
  <si>
    <t>الرقم الاستدلالي:</t>
  </si>
  <si>
    <t xml:space="preserve">وضعية الزوج(ة) : </t>
  </si>
  <si>
    <t>ماكثة / بطال</t>
  </si>
  <si>
    <t xml:space="preserve">الحالة العائلية: </t>
  </si>
  <si>
    <t>عزبة</t>
  </si>
  <si>
    <t>عدد الأطفال:</t>
  </si>
  <si>
    <t>عدد الأولاد أكبر من 10س:</t>
  </si>
  <si>
    <t>عدد أيام الخصم ( الغيابات )</t>
  </si>
  <si>
    <t>القيم الشهرية</t>
  </si>
  <si>
    <t>علامة المردودية (3 اشهر)</t>
  </si>
  <si>
    <t xml:space="preserve">عناصر الراتب </t>
  </si>
  <si>
    <t>الممنوحة</t>
  </si>
  <si>
    <t>المقتطعة</t>
  </si>
  <si>
    <t xml:space="preserve">الأجر القاعدي </t>
  </si>
  <si>
    <t>قيمة المردودية</t>
  </si>
  <si>
    <t xml:space="preserve">منحة الخبرة المهنية </t>
  </si>
  <si>
    <t>منحة جزافية تعويضية</t>
  </si>
  <si>
    <t>منحة التوثيق التربوي</t>
  </si>
  <si>
    <t xml:space="preserve">منحة التأهيل </t>
  </si>
  <si>
    <t>منحة الدعم البيداغوجي والمعالجة</t>
  </si>
  <si>
    <t>منحة المنطقة</t>
  </si>
  <si>
    <t>منحة المنصب النوعي</t>
  </si>
  <si>
    <t>منحة المداومة</t>
  </si>
  <si>
    <t>منحة الضرر</t>
  </si>
  <si>
    <t>منحة تحسين الأداء التربوي</t>
  </si>
  <si>
    <t>أجر المنصب</t>
  </si>
  <si>
    <t>المنح العائلية :</t>
  </si>
  <si>
    <t xml:space="preserve">المنح العائلية </t>
  </si>
  <si>
    <t>م.ع أكبر من 10سنوات</t>
  </si>
  <si>
    <t>منحة الوضعية العائلية</t>
  </si>
  <si>
    <t>الأجر الوحيد</t>
  </si>
  <si>
    <t>المجمـــــــوع</t>
  </si>
  <si>
    <t>الاقتطاعات :</t>
  </si>
  <si>
    <t xml:space="preserve">الضمان الاجتماعي </t>
  </si>
  <si>
    <t>الضريبة على الدخل الشهري</t>
  </si>
  <si>
    <t>ضريبة على منحة اتحسين الأداء التربوي</t>
  </si>
  <si>
    <t xml:space="preserve">تعاضدية عمال التربية </t>
  </si>
  <si>
    <t xml:space="preserve">عطلة مرضية </t>
  </si>
  <si>
    <t xml:space="preserve">غيابات </t>
  </si>
  <si>
    <t xml:space="preserve">خدمات اجتماعية </t>
  </si>
  <si>
    <t>مجمـــوع الاقتطاعات</t>
  </si>
  <si>
    <t xml:space="preserve">الصـــــافي </t>
  </si>
  <si>
    <t>حرربالعين الصفراء في:</t>
  </si>
  <si>
    <t>المـــقــتــصــــد :</t>
  </si>
</sst>
</file>

<file path=xl/styles.xml><?xml version="1.0" encoding="utf-8"?>
<styleSheet xmlns="http://schemas.openxmlformats.org/spreadsheetml/2006/main">
  <numFmts count="8">
    <numFmt numFmtId="41" formatCode="_-* #,##0_-;_-* #,##0\-;_-* &quot;-&quot;_-;_-@_-"/>
    <numFmt numFmtId="43" formatCode="_-* #,##0.00_-;_-* #,##0.00\-;_-* &quot;-&quot;??_-;_-@_-"/>
    <numFmt numFmtId="164" formatCode="#,##0\ _€"/>
    <numFmt numFmtId="165" formatCode="_-* #,##0\ _€_-;\-* #,##0\ _€_-;_-* &quot;-&quot;\ _€_-;_-@_-"/>
    <numFmt numFmtId="166" formatCode="_-* #,##0.00\ _€_-;\-* #,##0.00\ _€_-;_-* &quot;-&quot;??\ _€_-;_-@_-"/>
    <numFmt numFmtId="167" formatCode="0.00;[Red]0.00"/>
    <numFmt numFmtId="168" formatCode="0.00_ ;\-0.00\ "/>
    <numFmt numFmtId="169" formatCode="yyyy/mm/dd"/>
  </numFmts>
  <fonts count="17">
    <font>
      <sz val="11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sz val="11"/>
      <name val="Calibri"/>
      <family val="2"/>
      <charset val="178"/>
    </font>
    <font>
      <b/>
      <sz val="11"/>
      <color rgb="FF0000FF"/>
      <name val="Arabic Transparent"/>
      <charset val="178"/>
    </font>
    <font>
      <sz val="11"/>
      <color theme="1"/>
      <name val="Arabic Transparent"/>
      <charset val="178"/>
    </font>
    <font>
      <b/>
      <sz val="12"/>
      <color rgb="FF0000FF"/>
      <name val="Arabic Transparent"/>
      <charset val="178"/>
    </font>
    <font>
      <b/>
      <sz val="14"/>
      <color rgb="FF0000FF"/>
      <name val="Arabic Transparent"/>
      <charset val="178"/>
    </font>
    <font>
      <sz val="11"/>
      <color theme="0"/>
      <name val="Arial"/>
      <family val="2"/>
      <scheme val="minor"/>
    </font>
    <font>
      <sz val="11"/>
      <color rgb="FFFF0000"/>
      <name val="Calibri"/>
      <family val="2"/>
      <charset val="178"/>
    </font>
    <font>
      <u/>
      <sz val="11"/>
      <name val="Calibri"/>
      <family val="2"/>
      <charset val="178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color indexed="10"/>
      <name val="Tahoma"/>
      <family val="2"/>
    </font>
    <font>
      <sz val="10"/>
      <name val="Arial"/>
      <family val="2"/>
    </font>
    <font>
      <b/>
      <sz val="14"/>
      <color theme="3"/>
      <name val="Arabic Transparent"/>
      <charset val="178"/>
    </font>
    <font>
      <b/>
      <sz val="11"/>
      <color theme="3"/>
      <name val="Arabic Transparent"/>
      <charset val="178"/>
    </font>
    <font>
      <b/>
      <sz val="12"/>
      <color theme="3"/>
      <name val="Arabic Transparent"/>
      <charset val="178"/>
    </font>
  </fonts>
  <fills count="6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3" fillId="0" borderId="0" applyFont="0" applyFill="0" applyBorder="0" applyAlignment="0" applyProtection="0"/>
    <xf numFmtId="0" fontId="13" fillId="0" borderId="0"/>
  </cellStyleXfs>
  <cellXfs count="110">
    <xf numFmtId="0" fontId="0" fillId="0" borderId="0" xfId="0"/>
    <xf numFmtId="0" fontId="2" fillId="3" borderId="0" xfId="1" applyFont="1" applyFill="1"/>
    <xf numFmtId="0" fontId="4" fillId="5" borderId="0" xfId="0" applyFont="1" applyFill="1" applyAlignment="1" applyProtection="1">
      <alignment horizontal="center" vertical="center"/>
      <protection hidden="1"/>
    </xf>
    <xf numFmtId="0" fontId="2" fillId="3" borderId="0" xfId="1" applyFont="1" applyFill="1" applyAlignment="1">
      <alignment horizontal="right"/>
    </xf>
    <xf numFmtId="0" fontId="2" fillId="3" borderId="5" xfId="1" applyFont="1" applyFill="1" applyBorder="1"/>
    <xf numFmtId="0" fontId="2" fillId="3" borderId="6" xfId="1" applyFont="1" applyFill="1" applyBorder="1" applyAlignment="1">
      <alignment horizontal="left"/>
    </xf>
    <xf numFmtId="0" fontId="2" fillId="3" borderId="6" xfId="1" applyFont="1" applyFill="1" applyBorder="1" applyAlignment="1">
      <alignment horizontal="right"/>
    </xf>
    <xf numFmtId="0" fontId="2" fillId="3" borderId="7" xfId="1" applyFont="1" applyFill="1" applyBorder="1"/>
    <xf numFmtId="0" fontId="2" fillId="3" borderId="9" xfId="1" applyFont="1" applyFill="1" applyBorder="1" applyAlignment="1">
      <alignment horizontal="left"/>
    </xf>
    <xf numFmtId="0" fontId="2" fillId="3" borderId="9" xfId="1" applyFont="1" applyFill="1" applyBorder="1" applyAlignment="1">
      <alignment horizontal="center"/>
    </xf>
    <xf numFmtId="0" fontId="2" fillId="3" borderId="9" xfId="1" applyFont="1" applyFill="1" applyBorder="1"/>
    <xf numFmtId="0" fontId="2" fillId="3" borderId="10" xfId="1" applyFont="1" applyFill="1" applyBorder="1" applyAlignment="1">
      <alignment horizontal="center"/>
    </xf>
    <xf numFmtId="0" fontId="2" fillId="3" borderId="0" xfId="1" applyFont="1" applyFill="1" applyBorder="1" applyAlignment="1">
      <alignment horizontal="left"/>
    </xf>
    <xf numFmtId="164" fontId="2" fillId="3" borderId="0" xfId="1" applyNumberFormat="1" applyFont="1" applyFill="1" applyBorder="1" applyAlignment="1">
      <alignment horizontal="center"/>
    </xf>
    <xf numFmtId="41" fontId="2" fillId="3" borderId="0" xfId="1" applyNumberFormat="1" applyFont="1" applyFill="1" applyBorder="1" applyAlignment="1">
      <alignment vertical="center"/>
    </xf>
    <xf numFmtId="41" fontId="2" fillId="3" borderId="12" xfId="1" applyNumberFormat="1" applyFont="1" applyFill="1" applyBorder="1" applyAlignment="1">
      <alignment vertical="center"/>
    </xf>
    <xf numFmtId="0" fontId="2" fillId="3" borderId="11" xfId="1" applyFont="1" applyFill="1" applyBorder="1"/>
    <xf numFmtId="0" fontId="2" fillId="3" borderId="0" xfId="1" applyFont="1" applyFill="1" applyBorder="1" applyAlignment="1"/>
    <xf numFmtId="0" fontId="2" fillId="3" borderId="0" xfId="1" applyFont="1" applyFill="1" applyBorder="1" applyAlignment="1">
      <alignment horizontal="center"/>
    </xf>
    <xf numFmtId="0" fontId="2" fillId="3" borderId="12" xfId="1" applyFont="1" applyFill="1" applyBorder="1" applyAlignment="1">
      <alignment horizontal="center"/>
    </xf>
    <xf numFmtId="165" fontId="2" fillId="3" borderId="0" xfId="1" applyNumberFormat="1" applyFont="1" applyFill="1" applyBorder="1" applyAlignment="1">
      <alignment horizontal="center" readingOrder="2"/>
    </xf>
    <xf numFmtId="165" fontId="2" fillId="3" borderId="0" xfId="1" applyNumberFormat="1" applyFont="1" applyFill="1" applyBorder="1" applyAlignment="1">
      <alignment vertical="center"/>
    </xf>
    <xf numFmtId="0" fontId="2" fillId="3" borderId="12" xfId="1" applyFont="1" applyFill="1" applyBorder="1"/>
    <xf numFmtId="0" fontId="2" fillId="3" borderId="13" xfId="1" applyFont="1" applyFill="1" applyBorder="1"/>
    <xf numFmtId="0" fontId="2" fillId="3" borderId="14" xfId="1" applyFont="1" applyFill="1" applyBorder="1" applyAlignment="1">
      <alignment horizontal="left"/>
    </xf>
    <xf numFmtId="0" fontId="2" fillId="3" borderId="14" xfId="1" applyFont="1" applyFill="1" applyBorder="1"/>
    <xf numFmtId="0" fontId="2" fillId="3" borderId="15" xfId="1" applyFont="1" applyFill="1" applyBorder="1"/>
    <xf numFmtId="0" fontId="2" fillId="3" borderId="0" xfId="1" applyFont="1" applyFill="1" applyBorder="1"/>
    <xf numFmtId="0" fontId="2" fillId="3" borderId="0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horizontal="left" vertical="center"/>
    </xf>
    <xf numFmtId="166" fontId="7" fillId="0" borderId="0" xfId="0" applyNumberFormat="1" applyFont="1"/>
    <xf numFmtId="166" fontId="2" fillId="3" borderId="22" xfId="1" applyNumberFormat="1" applyFont="1" applyFill="1" applyBorder="1" applyAlignment="1">
      <alignment horizontal="right" vertical="center"/>
    </xf>
    <xf numFmtId="166" fontId="2" fillId="3" borderId="23" xfId="1" applyNumberFormat="1" applyFont="1" applyFill="1" applyBorder="1" applyAlignment="1">
      <alignment horizontal="right" vertical="center"/>
    </xf>
    <xf numFmtId="166" fontId="2" fillId="3" borderId="24" xfId="1" applyNumberFormat="1" applyFont="1" applyFill="1" applyBorder="1" applyAlignment="1">
      <alignment horizontal="center" vertical="center"/>
    </xf>
    <xf numFmtId="166" fontId="2" fillId="3" borderId="23" xfId="1" applyNumberFormat="1" applyFont="1" applyFill="1" applyBorder="1" applyAlignment="1">
      <alignment horizontal="center" vertical="center"/>
    </xf>
    <xf numFmtId="166" fontId="2" fillId="3" borderId="0" xfId="1" applyNumberFormat="1" applyFont="1" applyFill="1" applyBorder="1" applyAlignment="1">
      <alignment horizontal="right" vertical="center"/>
    </xf>
    <xf numFmtId="2" fontId="0" fillId="0" borderId="0" xfId="0" applyNumberFormat="1"/>
    <xf numFmtId="166" fontId="2" fillId="3" borderId="0" xfId="1" applyNumberFormat="1" applyFont="1" applyFill="1" applyAlignment="1">
      <alignment horizontal="right" vertical="center"/>
    </xf>
    <xf numFmtId="166" fontId="0" fillId="0" borderId="0" xfId="0" applyNumberFormat="1"/>
    <xf numFmtId="168" fontId="0" fillId="0" borderId="0" xfId="0" applyNumberFormat="1"/>
    <xf numFmtId="43" fontId="0" fillId="0" borderId="0" xfId="0" applyNumberFormat="1"/>
    <xf numFmtId="168" fontId="8" fillId="3" borderId="0" xfId="1" applyNumberFormat="1" applyFont="1" applyFill="1" applyAlignment="1">
      <alignment horizontal="right" vertical="center"/>
    </xf>
    <xf numFmtId="0" fontId="2" fillId="3" borderId="0" xfId="1" applyFont="1" applyFill="1" applyAlignment="1"/>
    <xf numFmtId="0" fontId="2" fillId="3" borderId="0" xfId="1" applyFont="1" applyFill="1" applyAlignment="1">
      <alignment horizontal="left"/>
    </xf>
    <xf numFmtId="169" fontId="2" fillId="3" borderId="0" xfId="1" applyNumberFormat="1" applyFont="1" applyFill="1"/>
    <xf numFmtId="0" fontId="9" fillId="3" borderId="0" xfId="1" applyFont="1" applyFill="1"/>
    <xf numFmtId="0" fontId="3" fillId="4" borderId="1" xfId="0" applyFont="1" applyFill="1" applyBorder="1" applyAlignment="1" applyProtection="1">
      <alignment horizontal="center" vertical="center"/>
      <protection hidden="1"/>
    </xf>
    <xf numFmtId="0" fontId="5" fillId="4" borderId="1" xfId="0" applyFont="1" applyFill="1" applyBorder="1" applyAlignment="1" applyProtection="1">
      <alignment horizontal="center" vertical="center"/>
      <protection hidden="1"/>
    </xf>
    <xf numFmtId="0" fontId="6" fillId="4" borderId="1" xfId="0" applyFont="1" applyFill="1" applyBorder="1" applyAlignment="1" applyProtection="1">
      <alignment horizontal="center" vertical="center"/>
      <protection hidden="1"/>
    </xf>
    <xf numFmtId="0" fontId="14" fillId="4" borderId="1" xfId="0" applyFont="1" applyFill="1" applyBorder="1" applyAlignment="1" applyProtection="1">
      <alignment horizontal="center" vertical="center"/>
      <protection locked="0" hidden="1"/>
    </xf>
    <xf numFmtId="0" fontId="15" fillId="4" borderId="1" xfId="0" applyFont="1" applyFill="1" applyBorder="1" applyAlignment="1" applyProtection="1">
      <alignment horizontal="center" vertical="center"/>
      <protection locked="0" hidden="1"/>
    </xf>
    <xf numFmtId="0" fontId="16" fillId="4" borderId="1" xfId="0" applyFont="1" applyFill="1" applyBorder="1" applyAlignment="1" applyProtection="1">
      <alignment horizontal="center" vertical="center"/>
      <protection locked="0" hidden="1"/>
    </xf>
    <xf numFmtId="167" fontId="16" fillId="4" borderId="1" xfId="0" applyNumberFormat="1" applyFont="1" applyFill="1" applyBorder="1" applyAlignment="1" applyProtection="1">
      <alignment horizontal="center" vertical="center"/>
      <protection hidden="1"/>
    </xf>
    <xf numFmtId="0" fontId="2" fillId="3" borderId="0" xfId="1" applyFont="1" applyFill="1" applyAlignment="1">
      <alignment horizontal="right" vertical="center"/>
    </xf>
    <xf numFmtId="166" fontId="8" fillId="3" borderId="17" xfId="1" applyNumberFormat="1" applyFont="1" applyFill="1" applyBorder="1" applyAlignment="1">
      <alignment horizontal="center" vertical="center"/>
    </xf>
    <xf numFmtId="0" fontId="2" fillId="3" borderId="0" xfId="1" applyFont="1" applyFill="1" applyAlignment="1">
      <alignment horizontal="left"/>
    </xf>
    <xf numFmtId="0" fontId="2" fillId="3" borderId="0" xfId="1" applyFont="1" applyFill="1" applyBorder="1" applyAlignment="1">
      <alignment horizontal="left"/>
    </xf>
    <xf numFmtId="166" fontId="2" fillId="3" borderId="25" xfId="1" applyNumberFormat="1" applyFont="1" applyFill="1" applyBorder="1" applyAlignment="1">
      <alignment horizontal="right" vertical="center"/>
    </xf>
    <xf numFmtId="166" fontId="2" fillId="3" borderId="26" xfId="1" applyNumberFormat="1" applyFont="1" applyFill="1" applyBorder="1" applyAlignment="1">
      <alignment horizontal="right" vertical="center"/>
    </xf>
    <xf numFmtId="0" fontId="2" fillId="3" borderId="19" xfId="1" applyFont="1" applyFill="1" applyBorder="1" applyAlignment="1">
      <alignment horizontal="right"/>
    </xf>
    <xf numFmtId="0" fontId="2" fillId="3" borderId="20" xfId="1" applyFont="1" applyFill="1" applyBorder="1" applyAlignment="1">
      <alignment horizontal="right"/>
    </xf>
    <xf numFmtId="0" fontId="2" fillId="3" borderId="21" xfId="1" applyFont="1" applyFill="1" applyBorder="1" applyAlignment="1">
      <alignment horizontal="right"/>
    </xf>
    <xf numFmtId="166" fontId="2" fillId="3" borderId="19" xfId="1" applyNumberFormat="1" applyFont="1" applyFill="1" applyBorder="1" applyAlignment="1">
      <alignment horizontal="right" vertical="center"/>
    </xf>
    <xf numFmtId="166" fontId="2" fillId="3" borderId="21" xfId="1" applyNumberFormat="1" applyFont="1" applyFill="1" applyBorder="1" applyAlignment="1">
      <alignment horizontal="right" vertical="center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0" fontId="2" fillId="3" borderId="7" xfId="1" applyFont="1" applyFill="1" applyBorder="1" applyAlignment="1">
      <alignment horizontal="right"/>
    </xf>
    <xf numFmtId="166" fontId="2" fillId="3" borderId="5" xfId="1" applyNumberFormat="1" applyFont="1" applyFill="1" applyBorder="1" applyAlignment="1">
      <alignment horizontal="right" vertical="center"/>
    </xf>
    <xf numFmtId="166" fontId="2" fillId="3" borderId="7" xfId="1" applyNumberFormat="1" applyFont="1" applyFill="1" applyBorder="1" applyAlignment="1">
      <alignment horizontal="right" vertical="center"/>
    </xf>
    <xf numFmtId="166" fontId="8" fillId="3" borderId="19" xfId="1" applyNumberFormat="1" applyFont="1" applyFill="1" applyBorder="1" applyAlignment="1">
      <alignment horizontal="right" vertical="center"/>
    </xf>
    <xf numFmtId="166" fontId="8" fillId="3" borderId="21" xfId="1" applyNumberFormat="1" applyFont="1" applyFill="1" applyBorder="1" applyAlignment="1">
      <alignment horizontal="right" vertical="center"/>
    </xf>
    <xf numFmtId="166" fontId="2" fillId="3" borderId="32" xfId="1" applyNumberFormat="1" applyFont="1" applyFill="1" applyBorder="1" applyAlignment="1">
      <alignment horizontal="right" vertical="center"/>
    </xf>
    <xf numFmtId="166" fontId="2" fillId="3" borderId="33" xfId="1" applyNumberFormat="1" applyFont="1" applyFill="1" applyBorder="1" applyAlignment="1">
      <alignment horizontal="right" vertical="center"/>
    </xf>
    <xf numFmtId="0" fontId="2" fillId="3" borderId="0" xfId="1" applyFont="1" applyFill="1" applyAlignment="1">
      <alignment horizontal="right"/>
    </xf>
    <xf numFmtId="0" fontId="2" fillId="3" borderId="0" xfId="1" applyFont="1" applyFill="1" applyBorder="1" applyAlignment="1">
      <alignment horizontal="right"/>
    </xf>
    <xf numFmtId="0" fontId="2" fillId="3" borderId="2" xfId="1" applyFont="1" applyFill="1" applyBorder="1" applyAlignment="1">
      <alignment horizontal="right"/>
    </xf>
    <xf numFmtId="0" fontId="2" fillId="3" borderId="3" xfId="1" applyFont="1" applyFill="1" applyBorder="1" applyAlignment="1">
      <alignment horizontal="right"/>
    </xf>
    <xf numFmtId="0" fontId="2" fillId="3" borderId="4" xfId="1" applyFont="1" applyFill="1" applyBorder="1" applyAlignment="1">
      <alignment horizontal="right"/>
    </xf>
    <xf numFmtId="166" fontId="2" fillId="3" borderId="2" xfId="1" applyNumberFormat="1" applyFont="1" applyFill="1" applyBorder="1" applyAlignment="1">
      <alignment horizontal="right" vertical="center"/>
    </xf>
    <xf numFmtId="166" fontId="2" fillId="3" borderId="4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>
      <alignment horizontal="right" vertical="center"/>
    </xf>
    <xf numFmtId="166" fontId="8" fillId="3" borderId="4" xfId="1" applyNumberFormat="1" applyFont="1" applyFill="1" applyBorder="1" applyAlignment="1">
      <alignment horizontal="right" vertical="center"/>
    </xf>
    <xf numFmtId="0" fontId="2" fillId="3" borderId="30" xfId="1" applyFont="1" applyFill="1" applyBorder="1" applyAlignment="1">
      <alignment horizontal="right"/>
    </xf>
    <xf numFmtId="0" fontId="2" fillId="3" borderId="31" xfId="1" applyFont="1" applyFill="1" applyBorder="1" applyAlignment="1">
      <alignment horizontal="right"/>
    </xf>
    <xf numFmtId="2" fontId="2" fillId="3" borderId="5" xfId="1" applyNumberFormat="1" applyFont="1" applyFill="1" applyBorder="1" applyAlignment="1">
      <alignment horizontal="right" vertical="center"/>
    </xf>
    <xf numFmtId="2" fontId="2" fillId="3" borderId="7" xfId="1" applyNumberFormat="1" applyFont="1" applyFill="1" applyBorder="1" applyAlignment="1">
      <alignment horizontal="right" vertical="center"/>
    </xf>
    <xf numFmtId="0" fontId="2" fillId="3" borderId="8" xfId="1" applyFont="1" applyFill="1" applyBorder="1" applyAlignment="1">
      <alignment horizontal="right"/>
    </xf>
    <xf numFmtId="0" fontId="2" fillId="3" borderId="28" xfId="1" applyFont="1" applyFill="1" applyBorder="1" applyAlignment="1">
      <alignment horizontal="right"/>
    </xf>
    <xf numFmtId="0" fontId="2" fillId="3" borderId="29" xfId="1" applyFont="1" applyFill="1" applyBorder="1" applyAlignment="1">
      <alignment horizontal="right"/>
    </xf>
    <xf numFmtId="166" fontId="2" fillId="3" borderId="6" xfId="1" applyNumberFormat="1" applyFont="1" applyFill="1" applyBorder="1" applyAlignment="1">
      <alignment horizontal="right" vertical="center"/>
    </xf>
    <xf numFmtId="166" fontId="2" fillId="3" borderId="27" xfId="1" applyNumberFormat="1" applyFont="1" applyFill="1" applyBorder="1" applyAlignment="1">
      <alignment horizontal="right" vertical="center"/>
    </xf>
    <xf numFmtId="166" fontId="2" fillId="3" borderId="20" xfId="1" applyNumberFormat="1" applyFont="1" applyFill="1" applyBorder="1" applyAlignment="1">
      <alignment horizontal="right" vertical="center"/>
    </xf>
    <xf numFmtId="166" fontId="2" fillId="3" borderId="19" xfId="1" applyNumberFormat="1" applyFont="1" applyFill="1" applyBorder="1" applyAlignment="1">
      <alignment horizontal="center" vertical="center"/>
    </xf>
    <xf numFmtId="166" fontId="2" fillId="3" borderId="21" xfId="1" applyNumberFormat="1" applyFont="1" applyFill="1" applyBorder="1" applyAlignment="1">
      <alignment horizontal="center" vertical="center"/>
    </xf>
    <xf numFmtId="166" fontId="2" fillId="3" borderId="2" xfId="1" applyNumberFormat="1" applyFont="1" applyFill="1" applyBorder="1" applyAlignment="1">
      <alignment horizontal="center" vertical="center"/>
    </xf>
    <xf numFmtId="166" fontId="2" fillId="3" borderId="4" xfId="1" applyNumberFormat="1" applyFont="1" applyFill="1" applyBorder="1" applyAlignment="1">
      <alignment horizontal="center" vertical="center"/>
    </xf>
    <xf numFmtId="166" fontId="2" fillId="3" borderId="3" xfId="1" applyNumberFormat="1" applyFont="1" applyFill="1" applyBorder="1" applyAlignment="1">
      <alignment horizontal="right" vertical="center"/>
    </xf>
    <xf numFmtId="0" fontId="2" fillId="3" borderId="11" xfId="1" applyFont="1" applyFill="1" applyBorder="1" applyAlignment="1">
      <alignment horizontal="center"/>
    </xf>
    <xf numFmtId="0" fontId="2" fillId="3" borderId="0" xfId="1" applyFont="1" applyFill="1" applyBorder="1" applyAlignment="1">
      <alignment horizontal="center"/>
    </xf>
    <xf numFmtId="0" fontId="2" fillId="3" borderId="14" xfId="1" applyFont="1" applyFill="1" applyBorder="1" applyAlignment="1">
      <alignment horizontal="center" vertical="center"/>
    </xf>
    <xf numFmtId="0" fontId="2" fillId="3" borderId="14" xfId="1" applyFont="1" applyFill="1" applyBorder="1" applyAlignment="1">
      <alignment horizontal="left" vertical="center"/>
    </xf>
    <xf numFmtId="0" fontId="2" fillId="3" borderId="16" xfId="1" applyFont="1" applyFill="1" applyBorder="1" applyAlignment="1">
      <alignment horizontal="center"/>
    </xf>
    <xf numFmtId="0" fontId="2" fillId="3" borderId="17" xfId="1" applyFont="1" applyFill="1" applyBorder="1" applyAlignment="1">
      <alignment horizontal="center"/>
    </xf>
    <xf numFmtId="0" fontId="2" fillId="3" borderId="18" xfId="1" applyFont="1" applyFill="1" applyBorder="1" applyAlignment="1">
      <alignment horizontal="center"/>
    </xf>
    <xf numFmtId="0" fontId="2" fillId="3" borderId="2" xfId="1" applyFont="1" applyFill="1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8" xfId="1" applyFont="1" applyFill="1" applyBorder="1" applyAlignment="1">
      <alignment horizontal="center"/>
    </xf>
    <xf numFmtId="0" fontId="2" fillId="3" borderId="9" xfId="1" applyFont="1" applyFill="1" applyBorder="1" applyAlignment="1">
      <alignment horizontal="center"/>
    </xf>
    <xf numFmtId="0" fontId="2" fillId="3" borderId="0" xfId="1" applyFont="1" applyFill="1" applyBorder="1" applyAlignment="1">
      <alignment horizontal="center" vertical="center"/>
    </xf>
  </cellXfs>
  <cellStyles count="4">
    <cellStyle name="Monétaire 2" xfId="2"/>
    <cellStyle name="Normal" xfId="0" builtinId="0"/>
    <cellStyle name="Normal 2" xfId="3"/>
    <cellStyle name="تمييز4" xfId="1" builtin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3;&#1588;&#1601;%20&#1575;&#1604;&#1585;&#1575;&#1578;&#1576;%20&#1606;&#1607;&#1575;&#1574;&#1610;_&#1583;&#1581;&#1605;&#1575;&#1606;&#1610;_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g (2)"/>
      <sheetName val="prog"/>
      <sheetName val="كشف الراتب"/>
      <sheetName val="Fiche De Paie"/>
    </sheetNames>
    <sheetDataSet>
      <sheetData sheetId="0" refreshError="1"/>
      <sheetData sheetId="1">
        <row r="3">
          <cell r="A3" t="str">
            <v>صنف الجديد</v>
          </cell>
          <cell r="B3" t="str">
            <v>تسمية المناصب</v>
          </cell>
          <cell r="C3" t="str">
            <v>رقم أستدلالي</v>
          </cell>
          <cell r="D3" t="str">
            <v>صنف القديم</v>
          </cell>
          <cell r="E3" t="str">
            <v>السلم</v>
          </cell>
          <cell r="F3" t="str">
            <v>الأجر القاعدي1989</v>
          </cell>
          <cell r="G3">
            <v>0</v>
          </cell>
          <cell r="H3">
            <v>1</v>
          </cell>
          <cell r="I3">
            <v>2</v>
          </cell>
          <cell r="J3">
            <v>3</v>
          </cell>
          <cell r="K3">
            <v>4</v>
          </cell>
          <cell r="L3">
            <v>5</v>
          </cell>
          <cell r="M3">
            <v>6</v>
          </cell>
          <cell r="N3">
            <v>7</v>
          </cell>
          <cell r="O3">
            <v>8</v>
          </cell>
          <cell r="P3">
            <v>9</v>
          </cell>
          <cell r="Q3">
            <v>10</v>
          </cell>
          <cell r="R3">
            <v>11</v>
          </cell>
          <cell r="S3">
            <v>12</v>
          </cell>
          <cell r="T3" t="str">
            <v>النأهيل</v>
          </cell>
          <cell r="U3" t="str">
            <v>التوثيق</v>
          </cell>
          <cell r="V3" t="str">
            <v>التكميلية</v>
          </cell>
        </row>
        <row r="4">
          <cell r="A4">
            <v>1</v>
          </cell>
          <cell r="C4">
            <v>200</v>
          </cell>
          <cell r="D4">
            <v>6</v>
          </cell>
          <cell r="E4">
            <v>3</v>
          </cell>
          <cell r="F4">
            <v>2100</v>
          </cell>
          <cell r="H4">
            <v>10</v>
          </cell>
          <cell r="I4">
            <v>20</v>
          </cell>
          <cell r="J4">
            <v>30</v>
          </cell>
          <cell r="K4">
            <v>40</v>
          </cell>
          <cell r="L4">
            <v>50</v>
          </cell>
          <cell r="M4">
            <v>60</v>
          </cell>
          <cell r="N4">
            <v>70</v>
          </cell>
          <cell r="O4">
            <v>80</v>
          </cell>
          <cell r="P4">
            <v>90</v>
          </cell>
          <cell r="Q4">
            <v>100</v>
          </cell>
          <cell r="R4">
            <v>110</v>
          </cell>
          <cell r="S4">
            <v>120</v>
          </cell>
          <cell r="V4">
            <v>3200</v>
          </cell>
        </row>
        <row r="5">
          <cell r="A5">
            <v>2</v>
          </cell>
          <cell r="C5">
            <v>219</v>
          </cell>
          <cell r="D5">
            <v>6</v>
          </cell>
          <cell r="E5">
            <v>3</v>
          </cell>
          <cell r="F5">
            <v>2100</v>
          </cell>
          <cell r="H5">
            <v>11</v>
          </cell>
          <cell r="I5">
            <v>22</v>
          </cell>
          <cell r="J5">
            <v>33</v>
          </cell>
          <cell r="K5">
            <v>44</v>
          </cell>
          <cell r="L5">
            <v>55</v>
          </cell>
          <cell r="M5">
            <v>66</v>
          </cell>
          <cell r="N5">
            <v>77</v>
          </cell>
          <cell r="P5">
            <v>99</v>
          </cell>
          <cell r="Q5">
            <v>110</v>
          </cell>
          <cell r="R5">
            <v>120</v>
          </cell>
          <cell r="S5">
            <v>131</v>
          </cell>
          <cell r="V5">
            <v>3200</v>
          </cell>
        </row>
        <row r="6">
          <cell r="A6">
            <v>3</v>
          </cell>
          <cell r="C6">
            <v>240</v>
          </cell>
          <cell r="D6">
            <v>8</v>
          </cell>
          <cell r="E6">
            <v>3</v>
          </cell>
          <cell r="F6">
            <v>2530</v>
          </cell>
          <cell r="H6">
            <v>12</v>
          </cell>
          <cell r="I6">
            <v>24</v>
          </cell>
          <cell r="J6">
            <v>36</v>
          </cell>
          <cell r="K6">
            <v>48</v>
          </cell>
          <cell r="L6">
            <v>60</v>
          </cell>
          <cell r="M6">
            <v>72</v>
          </cell>
          <cell r="N6">
            <v>84</v>
          </cell>
          <cell r="O6">
            <v>96</v>
          </cell>
          <cell r="P6">
            <v>108</v>
          </cell>
          <cell r="Q6">
            <v>120</v>
          </cell>
          <cell r="R6">
            <v>132</v>
          </cell>
          <cell r="S6">
            <v>144</v>
          </cell>
          <cell r="V6">
            <v>3200</v>
          </cell>
        </row>
        <row r="7">
          <cell r="A7">
            <v>4</v>
          </cell>
          <cell r="C7">
            <v>263</v>
          </cell>
          <cell r="H7">
            <v>13</v>
          </cell>
          <cell r="I7">
            <v>26</v>
          </cell>
          <cell r="J7">
            <v>39</v>
          </cell>
          <cell r="K7">
            <v>53</v>
          </cell>
          <cell r="L7">
            <v>66</v>
          </cell>
          <cell r="M7">
            <v>79</v>
          </cell>
          <cell r="N7">
            <v>92</v>
          </cell>
          <cell r="O7">
            <v>105</v>
          </cell>
          <cell r="P7">
            <v>118</v>
          </cell>
          <cell r="Q7">
            <v>132</v>
          </cell>
          <cell r="R7">
            <v>145</v>
          </cell>
          <cell r="S7">
            <v>158</v>
          </cell>
          <cell r="V7">
            <v>3200</v>
          </cell>
        </row>
        <row r="8">
          <cell r="A8">
            <v>5</v>
          </cell>
          <cell r="C8">
            <v>288</v>
          </cell>
          <cell r="D8">
            <v>10</v>
          </cell>
          <cell r="E8">
            <v>1</v>
          </cell>
          <cell r="F8">
            <v>2850</v>
          </cell>
          <cell r="H8">
            <v>14</v>
          </cell>
          <cell r="I8">
            <v>29</v>
          </cell>
          <cell r="J8">
            <v>43</v>
          </cell>
          <cell r="K8">
            <v>58</v>
          </cell>
          <cell r="L8">
            <v>72</v>
          </cell>
          <cell r="M8">
            <v>86</v>
          </cell>
          <cell r="N8">
            <v>101</v>
          </cell>
          <cell r="O8">
            <v>115</v>
          </cell>
          <cell r="P8">
            <v>130</v>
          </cell>
          <cell r="Q8">
            <v>144</v>
          </cell>
          <cell r="R8">
            <v>158</v>
          </cell>
          <cell r="S8">
            <v>173</v>
          </cell>
          <cell r="V8">
            <v>3200</v>
          </cell>
        </row>
        <row r="9">
          <cell r="A9">
            <v>5</v>
          </cell>
          <cell r="B9" t="str">
            <v>عون حفظ البيانات</v>
          </cell>
          <cell r="C9">
            <v>288</v>
          </cell>
          <cell r="D9">
            <v>8</v>
          </cell>
          <cell r="E9">
            <v>3</v>
          </cell>
          <cell r="F9">
            <v>2530</v>
          </cell>
          <cell r="H9">
            <v>14</v>
          </cell>
          <cell r="I9">
            <v>29</v>
          </cell>
          <cell r="J9">
            <v>43</v>
          </cell>
          <cell r="K9">
            <v>58</v>
          </cell>
          <cell r="L9">
            <v>72</v>
          </cell>
          <cell r="M9">
            <v>86</v>
          </cell>
          <cell r="N9">
            <v>101</v>
          </cell>
          <cell r="O9">
            <v>115</v>
          </cell>
          <cell r="P9">
            <v>130</v>
          </cell>
          <cell r="Q9">
            <v>144</v>
          </cell>
          <cell r="R9">
            <v>158</v>
          </cell>
          <cell r="S9">
            <v>173</v>
          </cell>
        </row>
        <row r="10">
          <cell r="A10">
            <v>6</v>
          </cell>
          <cell r="C10">
            <v>315</v>
          </cell>
          <cell r="H10">
            <v>16</v>
          </cell>
          <cell r="I10">
            <v>32</v>
          </cell>
          <cell r="J10">
            <v>47</v>
          </cell>
          <cell r="K10">
            <v>63</v>
          </cell>
          <cell r="L10">
            <v>79</v>
          </cell>
          <cell r="M10">
            <v>93</v>
          </cell>
          <cell r="N10">
            <v>110</v>
          </cell>
          <cell r="O10">
            <v>126</v>
          </cell>
          <cell r="P10">
            <v>142</v>
          </cell>
          <cell r="Q10">
            <v>158</v>
          </cell>
          <cell r="R10">
            <v>173</v>
          </cell>
          <cell r="S10">
            <v>189</v>
          </cell>
          <cell r="V10">
            <v>3200</v>
          </cell>
        </row>
        <row r="11">
          <cell r="A11">
            <v>7</v>
          </cell>
          <cell r="C11">
            <v>578</v>
          </cell>
          <cell r="D11">
            <v>11</v>
          </cell>
          <cell r="E11">
            <v>1</v>
          </cell>
          <cell r="F11">
            <v>3070</v>
          </cell>
          <cell r="H11">
            <v>17</v>
          </cell>
          <cell r="I11">
            <v>35</v>
          </cell>
          <cell r="J11">
            <v>52</v>
          </cell>
          <cell r="K11">
            <v>70</v>
          </cell>
          <cell r="L11">
            <v>87</v>
          </cell>
          <cell r="M11">
            <v>104</v>
          </cell>
          <cell r="N11">
            <v>122</v>
          </cell>
          <cell r="O11">
            <v>139</v>
          </cell>
          <cell r="P11">
            <v>157</v>
          </cell>
          <cell r="Q11">
            <v>174</v>
          </cell>
          <cell r="R11">
            <v>191</v>
          </cell>
          <cell r="S11">
            <v>209</v>
          </cell>
          <cell r="T11">
            <v>3915</v>
          </cell>
          <cell r="U11">
            <v>2000</v>
          </cell>
          <cell r="V11">
            <v>2500</v>
          </cell>
        </row>
        <row r="12">
          <cell r="A12">
            <v>7</v>
          </cell>
          <cell r="C12">
            <v>578</v>
          </cell>
          <cell r="D12">
            <v>10</v>
          </cell>
          <cell r="E12">
            <v>4</v>
          </cell>
          <cell r="F12">
            <v>3060</v>
          </cell>
          <cell r="H12">
            <v>17</v>
          </cell>
          <cell r="I12">
            <v>35</v>
          </cell>
          <cell r="J12">
            <v>52</v>
          </cell>
          <cell r="K12">
            <v>70</v>
          </cell>
          <cell r="L12">
            <v>87</v>
          </cell>
          <cell r="M12">
            <v>104</v>
          </cell>
          <cell r="N12">
            <v>122</v>
          </cell>
          <cell r="O12">
            <v>139</v>
          </cell>
          <cell r="P12">
            <v>157</v>
          </cell>
          <cell r="Q12">
            <v>174</v>
          </cell>
          <cell r="R12">
            <v>191</v>
          </cell>
          <cell r="S12">
            <v>209</v>
          </cell>
          <cell r="T12">
            <v>3915</v>
          </cell>
          <cell r="U12">
            <v>2000</v>
          </cell>
          <cell r="V12">
            <v>2500</v>
          </cell>
        </row>
        <row r="13">
          <cell r="A13">
            <v>7</v>
          </cell>
          <cell r="B13" t="str">
            <v>عون مصالح إقتصادية</v>
          </cell>
          <cell r="C13">
            <v>578</v>
          </cell>
          <cell r="D13">
            <v>11</v>
          </cell>
          <cell r="E13">
            <v>3</v>
          </cell>
          <cell r="F13">
            <v>3190</v>
          </cell>
          <cell r="H13">
            <v>17</v>
          </cell>
          <cell r="I13">
            <v>35</v>
          </cell>
          <cell r="J13">
            <v>52</v>
          </cell>
          <cell r="K13">
            <v>70</v>
          </cell>
          <cell r="L13">
            <v>87</v>
          </cell>
          <cell r="M13">
            <v>104</v>
          </cell>
          <cell r="N13">
            <v>122</v>
          </cell>
          <cell r="O13">
            <v>139</v>
          </cell>
          <cell r="P13">
            <v>157</v>
          </cell>
          <cell r="Q13">
            <v>174</v>
          </cell>
          <cell r="R13">
            <v>191</v>
          </cell>
          <cell r="S13">
            <v>209</v>
          </cell>
          <cell r="T13">
            <v>3915</v>
          </cell>
          <cell r="U13">
            <v>2000</v>
          </cell>
          <cell r="V13">
            <v>2500</v>
          </cell>
        </row>
        <row r="14">
          <cell r="A14">
            <v>8</v>
          </cell>
          <cell r="B14" t="str">
            <v>معاون إداري</v>
          </cell>
          <cell r="C14">
            <v>379</v>
          </cell>
          <cell r="D14">
            <v>11</v>
          </cell>
          <cell r="E14">
            <v>1</v>
          </cell>
          <cell r="F14">
            <v>3070</v>
          </cell>
          <cell r="H14">
            <v>19</v>
          </cell>
          <cell r="I14">
            <v>38</v>
          </cell>
          <cell r="J14">
            <v>57</v>
          </cell>
          <cell r="K14">
            <v>76</v>
          </cell>
          <cell r="L14">
            <v>95</v>
          </cell>
          <cell r="M14">
            <v>114</v>
          </cell>
          <cell r="N14">
            <v>133</v>
          </cell>
          <cell r="O14">
            <v>152</v>
          </cell>
          <cell r="P14">
            <v>171</v>
          </cell>
          <cell r="Q14">
            <v>190</v>
          </cell>
          <cell r="R14">
            <v>208</v>
          </cell>
          <cell r="S14">
            <v>225</v>
          </cell>
        </row>
        <row r="15">
          <cell r="A15">
            <v>9</v>
          </cell>
          <cell r="C15">
            <v>418</v>
          </cell>
          <cell r="H15">
            <v>21</v>
          </cell>
          <cell r="I15">
            <v>42</v>
          </cell>
          <cell r="J15">
            <v>63</v>
          </cell>
          <cell r="K15">
            <v>84</v>
          </cell>
          <cell r="L15">
            <v>105</v>
          </cell>
          <cell r="M15">
            <v>125</v>
          </cell>
          <cell r="N15">
            <v>146</v>
          </cell>
          <cell r="O15">
            <v>167</v>
          </cell>
          <cell r="P15">
            <v>188</v>
          </cell>
          <cell r="Q15">
            <v>209</v>
          </cell>
          <cell r="R15">
            <v>230</v>
          </cell>
          <cell r="S15">
            <v>251</v>
          </cell>
        </row>
        <row r="16">
          <cell r="A16">
            <v>10</v>
          </cell>
          <cell r="B16" t="str">
            <v>مشرف تربوي</v>
          </cell>
          <cell r="C16">
            <v>453</v>
          </cell>
          <cell r="D16">
            <v>11</v>
          </cell>
          <cell r="E16">
            <v>1</v>
          </cell>
          <cell r="F16">
            <v>3070</v>
          </cell>
          <cell r="H16">
            <v>23</v>
          </cell>
          <cell r="I16">
            <v>45</v>
          </cell>
          <cell r="J16">
            <v>68</v>
          </cell>
          <cell r="K16">
            <v>91</v>
          </cell>
          <cell r="L16">
            <v>113</v>
          </cell>
          <cell r="M16">
            <v>136</v>
          </cell>
          <cell r="N16">
            <v>159</v>
          </cell>
          <cell r="O16">
            <v>181</v>
          </cell>
          <cell r="P16">
            <v>204</v>
          </cell>
          <cell r="Q16">
            <v>227</v>
          </cell>
          <cell r="R16">
            <v>249</v>
          </cell>
          <cell r="S16">
            <v>272</v>
          </cell>
          <cell r="T16">
            <v>5096.25</v>
          </cell>
          <cell r="U16">
            <v>2000</v>
          </cell>
          <cell r="V16">
            <v>2000</v>
          </cell>
        </row>
        <row r="17">
          <cell r="A17">
            <v>10</v>
          </cell>
          <cell r="B17" t="str">
            <v>م.م.إ</v>
          </cell>
          <cell r="C17">
            <v>453</v>
          </cell>
          <cell r="D17">
            <v>13</v>
          </cell>
          <cell r="E17">
            <v>2</v>
          </cell>
          <cell r="F17">
            <v>3640</v>
          </cell>
          <cell r="H17">
            <v>23</v>
          </cell>
          <cell r="I17">
            <v>45</v>
          </cell>
          <cell r="J17">
            <v>68</v>
          </cell>
          <cell r="K17">
            <v>91</v>
          </cell>
          <cell r="L17">
            <v>113</v>
          </cell>
          <cell r="M17">
            <v>136</v>
          </cell>
          <cell r="N17">
            <v>159</v>
          </cell>
          <cell r="O17">
            <v>181</v>
          </cell>
          <cell r="P17">
            <v>204</v>
          </cell>
          <cell r="Q17">
            <v>227</v>
          </cell>
          <cell r="R17">
            <v>249</v>
          </cell>
          <cell r="S17">
            <v>272</v>
          </cell>
          <cell r="T17">
            <v>5096.25</v>
          </cell>
          <cell r="U17">
            <v>2000</v>
          </cell>
          <cell r="V17">
            <v>2000</v>
          </cell>
        </row>
        <row r="18">
          <cell r="A18">
            <v>10</v>
          </cell>
          <cell r="B18" t="str">
            <v>نائب مقتصد</v>
          </cell>
          <cell r="C18">
            <v>453</v>
          </cell>
          <cell r="D18">
            <v>12</v>
          </cell>
          <cell r="E18">
            <v>4</v>
          </cell>
          <cell r="F18">
            <v>3530</v>
          </cell>
          <cell r="H18">
            <v>23</v>
          </cell>
          <cell r="I18">
            <v>45</v>
          </cell>
          <cell r="J18">
            <v>68</v>
          </cell>
          <cell r="K18">
            <v>91</v>
          </cell>
          <cell r="L18">
            <v>113</v>
          </cell>
          <cell r="M18">
            <v>136</v>
          </cell>
          <cell r="N18">
            <v>159</v>
          </cell>
          <cell r="O18">
            <v>181</v>
          </cell>
          <cell r="P18">
            <v>204</v>
          </cell>
          <cell r="Q18">
            <v>227</v>
          </cell>
          <cell r="R18">
            <v>249</v>
          </cell>
          <cell r="S18">
            <v>272</v>
          </cell>
          <cell r="T18">
            <v>5096.25</v>
          </cell>
          <cell r="U18">
            <v>2000</v>
          </cell>
          <cell r="V18">
            <v>2000</v>
          </cell>
        </row>
        <row r="19">
          <cell r="A19">
            <v>11</v>
          </cell>
          <cell r="C19">
            <v>498</v>
          </cell>
          <cell r="D19">
            <v>13</v>
          </cell>
          <cell r="E19">
            <v>2</v>
          </cell>
          <cell r="F19">
            <v>3640</v>
          </cell>
          <cell r="H19">
            <v>25</v>
          </cell>
          <cell r="I19">
            <v>50</v>
          </cell>
          <cell r="J19">
            <v>75</v>
          </cell>
          <cell r="K19">
            <v>100</v>
          </cell>
          <cell r="L19">
            <v>125</v>
          </cell>
          <cell r="M19">
            <v>149</v>
          </cell>
          <cell r="N19">
            <v>174</v>
          </cell>
          <cell r="O19">
            <v>199</v>
          </cell>
          <cell r="P19">
            <v>224</v>
          </cell>
          <cell r="Q19">
            <v>249</v>
          </cell>
          <cell r="R19">
            <v>274</v>
          </cell>
          <cell r="S19">
            <v>299</v>
          </cell>
          <cell r="T19">
            <v>5602.5</v>
          </cell>
          <cell r="U19">
            <v>2500</v>
          </cell>
          <cell r="V19">
            <v>1500</v>
          </cell>
        </row>
        <row r="20">
          <cell r="A20">
            <v>11</v>
          </cell>
          <cell r="B20" t="str">
            <v>نائب مقتصد مسيير</v>
          </cell>
          <cell r="C20">
            <v>498</v>
          </cell>
          <cell r="D20">
            <v>13</v>
          </cell>
          <cell r="E20">
            <v>4</v>
          </cell>
          <cell r="F20">
            <v>3830</v>
          </cell>
          <cell r="H20">
            <v>25</v>
          </cell>
          <cell r="I20">
            <v>50</v>
          </cell>
          <cell r="J20">
            <v>75</v>
          </cell>
          <cell r="K20">
            <v>100</v>
          </cell>
          <cell r="L20">
            <v>125</v>
          </cell>
          <cell r="M20">
            <v>149</v>
          </cell>
          <cell r="N20">
            <v>174</v>
          </cell>
          <cell r="O20">
            <v>199</v>
          </cell>
          <cell r="P20">
            <v>224</v>
          </cell>
          <cell r="Q20">
            <v>249</v>
          </cell>
          <cell r="R20">
            <v>274</v>
          </cell>
          <cell r="S20">
            <v>299</v>
          </cell>
          <cell r="T20">
            <v>5602.5</v>
          </cell>
          <cell r="U20">
            <v>2500</v>
          </cell>
          <cell r="V20">
            <v>1500</v>
          </cell>
        </row>
        <row r="21">
          <cell r="A21">
            <v>12</v>
          </cell>
          <cell r="B21" t="str">
            <v>أ.ت.م</v>
          </cell>
          <cell r="C21">
            <v>537</v>
          </cell>
          <cell r="D21">
            <v>14</v>
          </cell>
          <cell r="E21">
            <v>5</v>
          </cell>
          <cell r="F21">
            <v>4240</v>
          </cell>
          <cell r="H21">
            <v>27</v>
          </cell>
          <cell r="I21">
            <v>54</v>
          </cell>
          <cell r="J21">
            <v>81</v>
          </cell>
          <cell r="K21">
            <v>107</v>
          </cell>
          <cell r="L21">
            <v>134</v>
          </cell>
          <cell r="M21">
            <v>161</v>
          </cell>
          <cell r="N21">
            <v>188</v>
          </cell>
          <cell r="O21">
            <v>215</v>
          </cell>
          <cell r="P21">
            <v>242</v>
          </cell>
          <cell r="Q21">
            <v>269</v>
          </cell>
          <cell r="R21">
            <v>295</v>
          </cell>
          <cell r="S21">
            <v>322</v>
          </cell>
          <cell r="T21">
            <v>6041.25</v>
          </cell>
          <cell r="U21">
            <v>2500</v>
          </cell>
          <cell r="V21">
            <v>1500</v>
          </cell>
        </row>
        <row r="22">
          <cell r="A22">
            <v>12</v>
          </cell>
          <cell r="B22" t="str">
            <v>أ.ت.أ</v>
          </cell>
          <cell r="C22">
            <v>537</v>
          </cell>
          <cell r="D22">
            <v>14</v>
          </cell>
          <cell r="E22">
            <v>1</v>
          </cell>
          <cell r="F22">
            <v>3920</v>
          </cell>
        </row>
        <row r="23">
          <cell r="A23">
            <v>13</v>
          </cell>
          <cell r="B23" t="str">
            <v>مستشار التربية</v>
          </cell>
          <cell r="C23">
            <v>578</v>
          </cell>
          <cell r="D23">
            <v>14</v>
          </cell>
          <cell r="E23">
            <v>3</v>
          </cell>
          <cell r="F23">
            <v>4080</v>
          </cell>
          <cell r="H23">
            <v>29</v>
          </cell>
          <cell r="I23">
            <v>58</v>
          </cell>
          <cell r="J23">
            <v>87</v>
          </cell>
          <cell r="K23">
            <v>116</v>
          </cell>
          <cell r="L23">
            <v>145</v>
          </cell>
          <cell r="M23">
            <v>173</v>
          </cell>
          <cell r="N23">
            <v>202</v>
          </cell>
          <cell r="O23">
            <v>231</v>
          </cell>
          <cell r="P23">
            <v>260</v>
          </cell>
          <cell r="Q23">
            <v>289</v>
          </cell>
          <cell r="R23">
            <v>318</v>
          </cell>
          <cell r="S23">
            <v>347</v>
          </cell>
          <cell r="T23">
            <v>7803</v>
          </cell>
          <cell r="U23">
            <v>3000</v>
          </cell>
          <cell r="V23">
            <v>1500</v>
          </cell>
        </row>
        <row r="24">
          <cell r="A24">
            <v>13</v>
          </cell>
          <cell r="B24" t="str">
            <v>مقتصد</v>
          </cell>
          <cell r="C24">
            <v>578</v>
          </cell>
          <cell r="D24">
            <v>15</v>
          </cell>
          <cell r="E24">
            <v>3</v>
          </cell>
          <cell r="F24">
            <v>4520</v>
          </cell>
          <cell r="H24">
            <v>29</v>
          </cell>
          <cell r="I24">
            <v>58</v>
          </cell>
          <cell r="J24">
            <v>87</v>
          </cell>
          <cell r="K24">
            <v>116</v>
          </cell>
          <cell r="L24">
            <v>145</v>
          </cell>
          <cell r="M24">
            <v>173</v>
          </cell>
          <cell r="N24">
            <v>202</v>
          </cell>
          <cell r="O24">
            <v>231</v>
          </cell>
          <cell r="P24">
            <v>260</v>
          </cell>
          <cell r="Q24">
            <v>289</v>
          </cell>
          <cell r="R24">
            <v>318</v>
          </cell>
          <cell r="S24">
            <v>347</v>
          </cell>
          <cell r="T24">
            <v>7803</v>
          </cell>
          <cell r="U24">
            <v>3000</v>
          </cell>
          <cell r="V24">
            <v>1500</v>
          </cell>
        </row>
        <row r="25">
          <cell r="A25">
            <v>14</v>
          </cell>
          <cell r="B25" t="str">
            <v>مدير ابتدائية</v>
          </cell>
          <cell r="C25">
            <v>621</v>
          </cell>
          <cell r="D25">
            <v>14</v>
          </cell>
          <cell r="E25">
            <v>3</v>
          </cell>
          <cell r="F25">
            <v>4080</v>
          </cell>
          <cell r="H25">
            <v>31</v>
          </cell>
          <cell r="I25">
            <v>62</v>
          </cell>
          <cell r="J25">
            <v>93</v>
          </cell>
          <cell r="K25">
            <v>124</v>
          </cell>
          <cell r="L25">
            <v>155</v>
          </cell>
          <cell r="M25">
            <v>186</v>
          </cell>
          <cell r="N25">
            <v>217</v>
          </cell>
          <cell r="O25">
            <v>248</v>
          </cell>
          <cell r="P25">
            <v>279</v>
          </cell>
          <cell r="Q25">
            <v>311</v>
          </cell>
          <cell r="R25">
            <v>342</v>
          </cell>
          <cell r="S25">
            <v>373</v>
          </cell>
        </row>
        <row r="26">
          <cell r="A26">
            <v>15</v>
          </cell>
          <cell r="B26" t="str">
            <v>مدير متوسطة</v>
          </cell>
          <cell r="C26">
            <v>666</v>
          </cell>
          <cell r="D26">
            <v>16</v>
          </cell>
          <cell r="E26">
            <v>2</v>
          </cell>
          <cell r="F26">
            <v>4920</v>
          </cell>
          <cell r="H26">
            <v>33</v>
          </cell>
          <cell r="I26">
            <v>67</v>
          </cell>
          <cell r="J26">
            <v>100</v>
          </cell>
          <cell r="K26">
            <v>133</v>
          </cell>
          <cell r="L26">
            <v>167</v>
          </cell>
          <cell r="M26">
            <v>200</v>
          </cell>
          <cell r="N26">
            <v>233</v>
          </cell>
          <cell r="O26">
            <v>266</v>
          </cell>
          <cell r="P26">
            <v>300</v>
          </cell>
          <cell r="Q26">
            <v>333</v>
          </cell>
          <cell r="R26">
            <v>366</v>
          </cell>
          <cell r="S26">
            <v>400</v>
          </cell>
        </row>
        <row r="27">
          <cell r="A27">
            <v>16</v>
          </cell>
          <cell r="B27" t="str">
            <v>مدير ثانوية</v>
          </cell>
          <cell r="C27">
            <v>713</v>
          </cell>
          <cell r="H27">
            <v>36</v>
          </cell>
          <cell r="I27">
            <v>71</v>
          </cell>
          <cell r="J27">
            <v>107</v>
          </cell>
          <cell r="K27">
            <v>143</v>
          </cell>
          <cell r="L27">
            <v>178</v>
          </cell>
          <cell r="M27">
            <v>214</v>
          </cell>
          <cell r="N27">
            <v>250</v>
          </cell>
          <cell r="O27">
            <v>285</v>
          </cell>
          <cell r="P27">
            <v>321</v>
          </cell>
          <cell r="Q27">
            <v>357</v>
          </cell>
          <cell r="R27">
            <v>392</v>
          </cell>
          <cell r="S27">
            <v>428</v>
          </cell>
        </row>
        <row r="28">
          <cell r="A28">
            <v>17</v>
          </cell>
          <cell r="C28">
            <v>762</v>
          </cell>
          <cell r="H28">
            <v>38</v>
          </cell>
          <cell r="I28">
            <v>76</v>
          </cell>
          <cell r="J28">
            <v>114</v>
          </cell>
          <cell r="K28">
            <v>152</v>
          </cell>
          <cell r="L28">
            <v>191</v>
          </cell>
          <cell r="M28">
            <v>229</v>
          </cell>
          <cell r="N28">
            <v>267</v>
          </cell>
          <cell r="O28">
            <v>305</v>
          </cell>
          <cell r="P28">
            <v>343</v>
          </cell>
          <cell r="Q28">
            <v>381</v>
          </cell>
          <cell r="R28">
            <v>419</v>
          </cell>
          <cell r="S28">
            <v>457</v>
          </cell>
        </row>
        <row r="31">
          <cell r="A31" t="str">
            <v>متزوج</v>
          </cell>
          <cell r="B31" t="str">
            <v>ماكثة / بطال</v>
          </cell>
        </row>
        <row r="32">
          <cell r="A32" t="str">
            <v>متزوجة</v>
          </cell>
          <cell r="B32" t="str">
            <v>عاملة / عامل</v>
          </cell>
        </row>
        <row r="33">
          <cell r="A33" t="str">
            <v>أعزب</v>
          </cell>
        </row>
        <row r="34">
          <cell r="A34" t="str">
            <v>عزبة</v>
          </cell>
        </row>
        <row r="35">
          <cell r="A35" t="str">
            <v>مطلق</v>
          </cell>
        </row>
        <row r="36">
          <cell r="A36" t="str">
            <v>مطلقة</v>
          </cell>
        </row>
        <row r="37">
          <cell r="A37" t="str">
            <v>أرمل</v>
          </cell>
        </row>
        <row r="38">
          <cell r="A38" t="str">
            <v>أرملة</v>
          </cell>
        </row>
        <row r="40">
          <cell r="A40" t="str">
            <v>نعم</v>
          </cell>
        </row>
        <row r="41">
          <cell r="A41" t="str">
            <v>لا</v>
          </cell>
        </row>
        <row r="43">
          <cell r="A43" t="str">
            <v>لا</v>
          </cell>
        </row>
        <row r="44">
          <cell r="A44" t="str">
            <v>الأولى</v>
          </cell>
        </row>
        <row r="45">
          <cell r="A45" t="str">
            <v>الثانية</v>
          </cell>
          <cell r="D45">
            <v>967.05</v>
          </cell>
        </row>
        <row r="46">
          <cell r="A46" t="str">
            <v>الثالثة</v>
          </cell>
        </row>
        <row r="51">
          <cell r="K51" t="str">
            <v>0</v>
          </cell>
        </row>
        <row r="53">
          <cell r="J53" t="str">
            <v>لا</v>
          </cell>
        </row>
        <row r="54">
          <cell r="J54" t="str">
            <v>أستاذ منسق متوسط</v>
          </cell>
        </row>
        <row r="55">
          <cell r="J55" t="str">
            <v>أستاذ منسق ثانوي</v>
          </cell>
        </row>
        <row r="56">
          <cell r="J56" t="str">
            <v>مساعد مدير مدرسة إبتدائية</v>
          </cell>
        </row>
        <row r="57">
          <cell r="J57" t="str">
            <v>مدير مدرسة أبتدائية</v>
          </cell>
        </row>
        <row r="58">
          <cell r="J58" t="str">
            <v>مدير متوسطة</v>
          </cell>
        </row>
        <row r="59">
          <cell r="J59" t="str">
            <v>مدير ثانوية</v>
          </cell>
        </row>
        <row r="60">
          <cell r="J60" t="str">
            <v>مفتش التغدية</v>
          </cell>
        </row>
        <row r="61">
          <cell r="J61" t="str">
            <v>مفتش التعليم الإبتدائي</v>
          </cell>
        </row>
        <row r="62">
          <cell r="J62" t="str">
            <v>مفتش التعليم المتوسط</v>
          </cell>
        </row>
        <row r="63">
          <cell r="J63" t="str">
            <v>مفتش التربية الوطنية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0"/>
  <sheetViews>
    <sheetView rightToLeft="1" tabSelected="1" topLeftCell="A16" workbookViewId="0">
      <selection activeCell="F33" sqref="F33:G33"/>
    </sheetView>
  </sheetViews>
  <sheetFormatPr defaultColWidth="11" defaultRowHeight="14.25"/>
  <cols>
    <col min="1" max="1" width="5.75" customWidth="1"/>
    <col min="2" max="2" width="6.625" customWidth="1"/>
    <col min="3" max="8" width="9.75" customWidth="1"/>
    <col min="9" max="9" width="10.375" customWidth="1"/>
    <col min="10" max="10" width="12" bestFit="1" customWidth="1"/>
    <col min="11" max="11" width="9.75" customWidth="1"/>
    <col min="12" max="12" width="21.875" bestFit="1" customWidth="1"/>
    <col min="13" max="13" width="11" bestFit="1" customWidth="1"/>
    <col min="14" max="14" width="9.75" customWidth="1"/>
    <col min="15" max="15" width="14.625" customWidth="1"/>
    <col min="16" max="17" width="8.75" customWidth="1"/>
    <col min="18" max="18" width="12" bestFit="1" customWidth="1"/>
    <col min="19" max="19" width="11.625" bestFit="1" customWidth="1"/>
    <col min="20" max="20" width="8.75" customWidth="1"/>
  </cols>
  <sheetData>
    <row r="1" spans="1:13" ht="18.75" thickBot="1">
      <c r="A1" s="1"/>
      <c r="B1" s="1"/>
      <c r="C1" s="1"/>
      <c r="D1" s="1" t="s">
        <v>0</v>
      </c>
      <c r="E1" s="1"/>
      <c r="F1" s="1"/>
      <c r="G1" s="1"/>
      <c r="H1" s="1"/>
      <c r="I1" s="1"/>
      <c r="L1" s="46" t="s">
        <v>1</v>
      </c>
      <c r="M1" s="49" t="s">
        <v>2</v>
      </c>
    </row>
    <row r="2" spans="1:13" ht="15.75" thickBot="1">
      <c r="A2" s="1" t="s">
        <v>3</v>
      </c>
      <c r="B2" s="1"/>
      <c r="C2" s="1"/>
      <c r="D2" s="1"/>
      <c r="E2" s="1" t="s">
        <v>4</v>
      </c>
      <c r="F2" s="1"/>
      <c r="G2" s="1"/>
      <c r="H2" s="1"/>
      <c r="I2" s="1"/>
      <c r="L2" s="2"/>
      <c r="M2" s="2"/>
    </row>
    <row r="3" spans="1:13" ht="15.75" thickBot="1">
      <c r="A3" s="3" t="s">
        <v>5</v>
      </c>
      <c r="B3" s="1"/>
      <c r="C3" s="1"/>
      <c r="D3" s="1"/>
      <c r="E3" s="1"/>
      <c r="F3" s="1"/>
      <c r="G3" s="1"/>
      <c r="H3" s="1"/>
      <c r="I3" s="1"/>
      <c r="L3" s="46" t="s">
        <v>6</v>
      </c>
      <c r="M3" s="50" t="s">
        <v>7</v>
      </c>
    </row>
    <row r="4" spans="1:13" ht="15.75" thickBot="1">
      <c r="A4" s="1"/>
      <c r="B4" s="1"/>
      <c r="C4" s="1"/>
      <c r="D4" s="104" t="s">
        <v>8</v>
      </c>
      <c r="E4" s="105"/>
      <c r="F4" s="105"/>
      <c r="G4" s="106"/>
      <c r="H4" s="1"/>
      <c r="I4" s="1"/>
      <c r="L4" s="2"/>
      <c r="M4" s="2"/>
    </row>
    <row r="5" spans="1:13" ht="15.75" thickBot="1">
      <c r="A5" s="1"/>
      <c r="B5" s="1"/>
      <c r="C5" s="1"/>
      <c r="D5" s="4"/>
      <c r="E5" s="5" t="s">
        <v>9</v>
      </c>
      <c r="F5" s="6">
        <v>2013</v>
      </c>
      <c r="G5" s="7"/>
      <c r="H5" s="1"/>
      <c r="I5" s="1"/>
      <c r="L5" s="46" t="s">
        <v>10</v>
      </c>
      <c r="M5" s="50" t="s">
        <v>11</v>
      </c>
    </row>
    <row r="6" spans="1:13" ht="15.75" thickBot="1">
      <c r="A6" s="1"/>
      <c r="B6" s="1"/>
      <c r="C6" s="1"/>
      <c r="D6" s="1"/>
      <c r="E6" s="1"/>
      <c r="F6" s="1"/>
      <c r="G6" s="1"/>
      <c r="H6" s="1"/>
      <c r="I6" s="1"/>
      <c r="L6" s="2"/>
      <c r="M6" s="2"/>
    </row>
    <row r="7" spans="1:13" ht="16.5" thickBot="1">
      <c r="A7" s="107" t="s">
        <v>12</v>
      </c>
      <c r="B7" s="108"/>
      <c r="C7" s="108"/>
      <c r="D7" s="108"/>
      <c r="E7" s="8" t="s">
        <v>13</v>
      </c>
      <c r="F7" s="9"/>
      <c r="G7" s="10"/>
      <c r="H7" s="8" t="s">
        <v>14</v>
      </c>
      <c r="I7" s="11" t="s">
        <v>15</v>
      </c>
      <c r="L7" s="46" t="s">
        <v>16</v>
      </c>
      <c r="M7" s="51" t="s">
        <v>7</v>
      </c>
    </row>
    <row r="8" spans="1:13" ht="15.75" thickBot="1">
      <c r="A8" s="97" t="s">
        <v>17</v>
      </c>
      <c r="B8" s="98"/>
      <c r="C8" s="109" t="s">
        <v>18</v>
      </c>
      <c r="D8" s="109"/>
      <c r="E8" s="12" t="s">
        <v>19</v>
      </c>
      <c r="F8" s="13">
        <v>10</v>
      </c>
      <c r="G8" s="12" t="s">
        <v>20</v>
      </c>
      <c r="H8" s="14">
        <v>8</v>
      </c>
      <c r="I8" s="15"/>
      <c r="L8" s="2"/>
      <c r="M8" s="2"/>
    </row>
    <row r="9" spans="1:13" ht="16.5" thickBot="1">
      <c r="A9" s="16"/>
      <c r="B9" s="12"/>
      <c r="C9" s="17"/>
      <c r="D9" s="98" t="s">
        <v>21</v>
      </c>
      <c r="E9" s="98"/>
      <c r="F9" s="18">
        <f>INDEX(cat_ind,MATCH(F8,catg,1),3)</f>
        <v>453</v>
      </c>
      <c r="G9" s="56" t="s">
        <v>22</v>
      </c>
      <c r="H9" s="56"/>
      <c r="I9" s="19">
        <f>INDEX(gri,MATCH(F8,catg_t,1),MATCH(H8,ech_t,1))</f>
        <v>181</v>
      </c>
      <c r="L9" s="47" t="s">
        <v>23</v>
      </c>
      <c r="M9" s="51" t="s">
        <v>24</v>
      </c>
    </row>
    <row r="10" spans="1:13" ht="15.75" thickBot="1">
      <c r="A10" s="97" t="s">
        <v>25</v>
      </c>
      <c r="B10" s="98"/>
      <c r="C10" s="20" t="s">
        <v>26</v>
      </c>
      <c r="D10" s="12" t="s">
        <v>27</v>
      </c>
      <c r="E10" s="21">
        <v>0</v>
      </c>
      <c r="F10" s="56" t="s">
        <v>28</v>
      </c>
      <c r="G10" s="56"/>
      <c r="H10" s="18">
        <v>0</v>
      </c>
      <c r="I10" s="22"/>
      <c r="L10" s="2"/>
      <c r="M10" s="2"/>
    </row>
    <row r="11" spans="1:13" ht="16.5" thickBot="1">
      <c r="A11" s="23"/>
      <c r="B11" s="24"/>
      <c r="C11" s="99"/>
      <c r="D11" s="99"/>
      <c r="E11" s="25"/>
      <c r="F11" s="24"/>
      <c r="G11" s="100"/>
      <c r="H11" s="100"/>
      <c r="I11" s="26"/>
      <c r="L11" s="46" t="s">
        <v>29</v>
      </c>
      <c r="M11" s="51">
        <v>0</v>
      </c>
    </row>
    <row r="12" spans="1:13" ht="15.75" thickBot="1">
      <c r="A12" s="27"/>
      <c r="B12" s="12"/>
      <c r="C12" s="28"/>
      <c r="D12" s="28"/>
      <c r="E12" s="27"/>
      <c r="F12" s="12"/>
      <c r="G12" s="29"/>
      <c r="H12" s="29"/>
      <c r="I12" s="27"/>
      <c r="L12" s="2"/>
      <c r="M12" s="2"/>
    </row>
    <row r="13" spans="1:13" ht="16.5" thickBot="1">
      <c r="A13" s="1"/>
      <c r="B13" s="1"/>
      <c r="C13" s="1"/>
      <c r="D13" s="1"/>
      <c r="E13" s="1"/>
      <c r="F13" s="101" t="s">
        <v>30</v>
      </c>
      <c r="G13" s="101"/>
      <c r="H13" s="101"/>
      <c r="I13" s="101"/>
      <c r="L13" s="47" t="s">
        <v>31</v>
      </c>
      <c r="M13" s="51">
        <v>40</v>
      </c>
    </row>
    <row r="14" spans="1:13" ht="15.75" thickBot="1">
      <c r="A14" s="1"/>
      <c r="B14" s="1"/>
      <c r="C14" s="101" t="s">
        <v>32</v>
      </c>
      <c r="D14" s="101"/>
      <c r="E14" s="101"/>
      <c r="F14" s="102" t="s">
        <v>33</v>
      </c>
      <c r="G14" s="102"/>
      <c r="H14" s="102" t="s">
        <v>34</v>
      </c>
      <c r="I14" s="103"/>
      <c r="L14" s="2"/>
      <c r="M14" s="2"/>
    </row>
    <row r="15" spans="1:13" ht="18.75" thickBot="1">
      <c r="A15" s="1"/>
      <c r="B15" s="1"/>
      <c r="C15" s="75" t="s">
        <v>35</v>
      </c>
      <c r="D15" s="76"/>
      <c r="E15" s="76"/>
      <c r="F15" s="94">
        <f>LOOKUP(F8,catg,ind)*45</f>
        <v>20385</v>
      </c>
      <c r="G15" s="95"/>
      <c r="H15" s="96"/>
      <c r="I15" s="79"/>
      <c r="L15" s="48" t="s">
        <v>36</v>
      </c>
      <c r="M15" s="52">
        <f>IF(M13="","",(M13/40)*(F15+F16)*3)*0.4*0.819</f>
        <v>28039.284</v>
      </c>
    </row>
    <row r="16" spans="1:13" ht="15">
      <c r="A16" s="1"/>
      <c r="B16" s="1"/>
      <c r="C16" s="59" t="s">
        <v>37</v>
      </c>
      <c r="D16" s="60"/>
      <c r="E16" s="60"/>
      <c r="F16" s="92">
        <f>45*I9</f>
        <v>8145</v>
      </c>
      <c r="G16" s="93"/>
      <c r="H16" s="91"/>
      <c r="I16" s="63"/>
      <c r="J16" s="30">
        <f>F15+F16</f>
        <v>28530</v>
      </c>
    </row>
    <row r="17" spans="1:19" ht="15">
      <c r="A17" s="1"/>
      <c r="B17" s="1"/>
      <c r="C17" s="59" t="s">
        <v>10</v>
      </c>
      <c r="D17" s="60"/>
      <c r="E17" s="60"/>
      <c r="F17" s="92">
        <f>IF(M5="لا",0,H8*F15*0.04)</f>
        <v>6523.2</v>
      </c>
      <c r="G17" s="93"/>
      <c r="H17" s="91"/>
      <c r="I17" s="63"/>
    </row>
    <row r="18" spans="1:19" ht="15">
      <c r="A18" s="1"/>
      <c r="B18" s="1"/>
      <c r="C18" s="59" t="s">
        <v>38</v>
      </c>
      <c r="D18" s="60"/>
      <c r="E18" s="60"/>
      <c r="F18" s="92">
        <f>IF(F8=0,0,IF(F8=10,2000,IF(F8&lt;10,2500,1500)))</f>
        <v>2000</v>
      </c>
      <c r="G18" s="93"/>
      <c r="H18" s="91"/>
      <c r="I18" s="63"/>
    </row>
    <row r="19" spans="1:19" ht="15">
      <c r="A19" s="1"/>
      <c r="B19" s="1"/>
      <c r="C19" s="59" t="s">
        <v>39</v>
      </c>
      <c r="D19" s="60"/>
      <c r="E19" s="60"/>
      <c r="F19" s="92">
        <f>IF(F8=0,0,IF(F8&lt;=10,2000,IF(F8&lt;13,2500,3000)))</f>
        <v>2000</v>
      </c>
      <c r="G19" s="93"/>
      <c r="H19" s="91"/>
      <c r="I19" s="63"/>
    </row>
    <row r="20" spans="1:19" ht="15">
      <c r="A20" s="1"/>
      <c r="B20" s="1"/>
      <c r="C20" s="59" t="s">
        <v>40</v>
      </c>
      <c r="D20" s="60"/>
      <c r="E20" s="60"/>
      <c r="F20" s="92">
        <f>IF(F8&lt;=12,(F15+F16)*0.4,(F15+F16)*0.45)</f>
        <v>11412</v>
      </c>
      <c r="G20" s="93"/>
      <c r="H20" s="91"/>
      <c r="I20" s="63"/>
    </row>
    <row r="21" spans="1:19" ht="15">
      <c r="A21" s="1"/>
      <c r="B21" s="1"/>
      <c r="C21" s="59" t="s">
        <v>41</v>
      </c>
      <c r="D21" s="60"/>
      <c r="E21" s="60"/>
      <c r="F21" s="62">
        <f>(F15+F16)*0.15</f>
        <v>4279.5</v>
      </c>
      <c r="G21" s="63"/>
      <c r="H21" s="91"/>
      <c r="I21" s="63"/>
      <c r="J21" s="30">
        <f>F20+F19</f>
        <v>13412</v>
      </c>
    </row>
    <row r="22" spans="1:19" ht="15">
      <c r="A22" s="1"/>
      <c r="B22" s="1"/>
      <c r="C22" s="59" t="s">
        <v>42</v>
      </c>
      <c r="D22" s="60"/>
      <c r="E22" s="60"/>
      <c r="F22" s="92">
        <f>[1]prog!D45</f>
        <v>967.05</v>
      </c>
      <c r="G22" s="93"/>
      <c r="H22" s="31"/>
      <c r="I22" s="32"/>
    </row>
    <row r="23" spans="1:19" ht="15">
      <c r="A23" s="1"/>
      <c r="B23" s="1"/>
      <c r="C23" s="59" t="s">
        <v>43</v>
      </c>
      <c r="D23" s="60"/>
      <c r="E23" s="61"/>
      <c r="F23" s="92">
        <f>45*[1]prog!K51</f>
        <v>0</v>
      </c>
      <c r="G23" s="93"/>
      <c r="H23" s="31"/>
      <c r="I23" s="32"/>
    </row>
    <row r="24" spans="1:19" ht="15">
      <c r="A24" s="1"/>
      <c r="B24" s="1"/>
      <c r="C24" s="59" t="s">
        <v>44</v>
      </c>
      <c r="D24" s="60"/>
      <c r="E24" s="61"/>
      <c r="F24" s="33"/>
      <c r="G24" s="34"/>
      <c r="H24" s="31"/>
      <c r="I24" s="32"/>
    </row>
    <row r="25" spans="1:19" ht="15">
      <c r="A25" s="1"/>
      <c r="B25" s="1"/>
      <c r="C25" s="59" t="s">
        <v>45</v>
      </c>
      <c r="D25" s="60"/>
      <c r="E25" s="61"/>
      <c r="F25" s="33"/>
      <c r="G25" s="34"/>
      <c r="H25" s="31"/>
      <c r="I25" s="32"/>
    </row>
    <row r="26" spans="1:19" ht="15">
      <c r="A26" s="1"/>
      <c r="B26" s="1"/>
      <c r="C26" s="64" t="s">
        <v>46</v>
      </c>
      <c r="D26" s="65"/>
      <c r="E26" s="65"/>
      <c r="F26" s="67"/>
      <c r="G26" s="68"/>
      <c r="H26" s="89"/>
      <c r="I26" s="68"/>
    </row>
    <row r="27" spans="1:19" ht="6" customHeight="1">
      <c r="A27" s="1"/>
      <c r="B27" s="1"/>
      <c r="C27" s="18"/>
      <c r="D27" s="18"/>
      <c r="E27" s="18"/>
      <c r="F27" s="35"/>
      <c r="G27" s="35"/>
      <c r="H27" s="35"/>
      <c r="I27" s="35"/>
    </row>
    <row r="28" spans="1:19" ht="15">
      <c r="A28" s="1"/>
      <c r="B28" s="56" t="s">
        <v>47</v>
      </c>
      <c r="C28" s="56"/>
      <c r="D28" s="56"/>
      <c r="E28" s="56"/>
      <c r="F28" s="57">
        <f>SUM(F15:G26)</f>
        <v>55711.75</v>
      </c>
      <c r="G28" s="58"/>
      <c r="H28" s="90">
        <f>SUM(H15:I26)</f>
        <v>0</v>
      </c>
      <c r="I28" s="58"/>
      <c r="S28" s="36"/>
    </row>
    <row r="29" spans="1:19" ht="6" customHeight="1">
      <c r="A29" s="1"/>
      <c r="B29" s="1"/>
      <c r="C29" s="1"/>
      <c r="D29" s="1"/>
      <c r="E29" s="1"/>
      <c r="F29" s="37"/>
      <c r="G29" s="37"/>
      <c r="H29" s="37"/>
      <c r="I29" s="37"/>
      <c r="S29" s="36"/>
    </row>
    <row r="30" spans="1:19" ht="15">
      <c r="A30" s="86" t="s">
        <v>48</v>
      </c>
      <c r="B30" s="87"/>
      <c r="C30" s="88" t="s">
        <v>49</v>
      </c>
      <c r="D30" s="76"/>
      <c r="E30" s="77"/>
      <c r="F30" s="78">
        <f>IF(E10&lt;=5,E10*600,5*600+(E10-5)*300)</f>
        <v>0</v>
      </c>
      <c r="G30" s="79"/>
      <c r="H30" s="78"/>
      <c r="I30" s="79"/>
    </row>
    <row r="31" spans="1:19" ht="15">
      <c r="A31" s="16"/>
      <c r="B31" s="27"/>
      <c r="C31" s="82" t="s">
        <v>50</v>
      </c>
      <c r="D31" s="60"/>
      <c r="E31" s="61"/>
      <c r="F31" s="62">
        <f>H10*11.25</f>
        <v>0</v>
      </c>
      <c r="G31" s="63"/>
      <c r="H31" s="62"/>
      <c r="I31" s="63"/>
      <c r="R31" s="38"/>
    </row>
    <row r="32" spans="1:19" ht="15">
      <c r="A32" s="16"/>
      <c r="B32" s="27"/>
      <c r="C32" s="82" t="s">
        <v>51</v>
      </c>
      <c r="D32" s="60"/>
      <c r="E32" s="61"/>
      <c r="F32" s="62">
        <v>0</v>
      </c>
      <c r="G32" s="63"/>
      <c r="H32" s="62"/>
      <c r="I32" s="63"/>
    </row>
    <row r="33" spans="1:21" ht="15">
      <c r="A33" s="23"/>
      <c r="B33" s="25"/>
      <c r="C33" s="83" t="s">
        <v>52</v>
      </c>
      <c r="D33" s="65"/>
      <c r="E33" s="66"/>
      <c r="F33" s="84">
        <f>IF(OR(AND(C10="متزوج",E10=0,M9="ماكثة / بطال"),AND(C10="متزوجة",E10=0,M9="ماكثة / بطال")),5.5,IF(OR(AND(C10="متزوج",E10&gt;0,M9="ماكثة / بطال"),AND(C10="متزوجة",E10&gt;0,M9="ماكثة / بطال")),800,IF(OR(AND(C10="متزوج",M9="عاملة / عامل"),AND(C10="متزوجة",M9="عاملة / عامل"),AND(C10="أعزب",C10="عزبة")),0,0)))</f>
        <v>0</v>
      </c>
      <c r="G33" s="85"/>
      <c r="H33" s="67"/>
      <c r="I33" s="68"/>
    </row>
    <row r="34" spans="1:21" ht="6" customHeight="1">
      <c r="A34" s="1"/>
      <c r="B34" s="1"/>
      <c r="C34" s="18"/>
      <c r="D34" s="18"/>
      <c r="E34" s="18"/>
      <c r="F34" s="35"/>
      <c r="G34" s="35"/>
      <c r="H34" s="35"/>
      <c r="I34" s="35"/>
    </row>
    <row r="35" spans="1:21" ht="15">
      <c r="A35" s="1"/>
      <c r="B35" s="1"/>
      <c r="C35" s="56" t="s">
        <v>53</v>
      </c>
      <c r="D35" s="56"/>
      <c r="E35" s="56"/>
      <c r="F35" s="57">
        <f>SUM(F28:G33)</f>
        <v>55711.75</v>
      </c>
      <c r="G35" s="58"/>
      <c r="H35" s="57">
        <f>SUM(H28:I33)</f>
        <v>0</v>
      </c>
      <c r="I35" s="58"/>
      <c r="S35" s="39"/>
      <c r="U35" s="40"/>
    </row>
    <row r="36" spans="1:21" ht="15">
      <c r="A36" s="1"/>
      <c r="B36" s="1"/>
      <c r="C36" s="1"/>
      <c r="D36" s="1"/>
      <c r="E36" s="1"/>
      <c r="F36" s="41">
        <f>10*(INT((F28-H37)/10))</f>
        <v>50690</v>
      </c>
      <c r="G36" s="37"/>
      <c r="H36" s="37"/>
      <c r="I36" s="37"/>
      <c r="S36" s="39"/>
    </row>
    <row r="37" spans="1:21" ht="15">
      <c r="A37" s="73" t="s">
        <v>54</v>
      </c>
      <c r="B37" s="74"/>
      <c r="C37" s="75" t="s">
        <v>55</v>
      </c>
      <c r="D37" s="76"/>
      <c r="E37" s="77"/>
      <c r="F37" s="78"/>
      <c r="G37" s="79"/>
      <c r="H37" s="80">
        <f>F28*0.09</f>
        <v>5014.0574999999999</v>
      </c>
      <c r="I37" s="81"/>
      <c r="P37" s="40"/>
    </row>
    <row r="38" spans="1:21" ht="15">
      <c r="A38" s="1"/>
      <c r="B38" s="1"/>
      <c r="C38" s="59" t="s">
        <v>56</v>
      </c>
      <c r="D38" s="60"/>
      <c r="E38" s="61"/>
      <c r="F38" s="71"/>
      <c r="G38" s="72"/>
      <c r="H38" s="62">
        <f>IF(F36&lt;=15000,0,IF(F36&lt;=22500,(F36-15000)*0.2,IF(F36&lt;=28750,(1500+(F36-22500+TRUNC(F36-22500)/5)/10),IF(F36&lt;=30000,2250+(F36-28750)*0.2,(2500+(F36-30000)*0.3)))))</f>
        <v>8707</v>
      </c>
      <c r="I38" s="63"/>
      <c r="O38" s="40"/>
    </row>
    <row r="39" spans="1:21" ht="15">
      <c r="A39" s="1"/>
      <c r="B39" s="1"/>
      <c r="C39" s="59" t="s">
        <v>57</v>
      </c>
      <c r="D39" s="60"/>
      <c r="E39" s="61"/>
      <c r="F39" s="62"/>
      <c r="G39" s="63"/>
      <c r="H39" s="62">
        <f>F39*12</f>
        <v>0</v>
      </c>
      <c r="I39" s="63"/>
    </row>
    <row r="40" spans="1:21" ht="15">
      <c r="A40" s="1"/>
      <c r="B40" s="1"/>
      <c r="C40" s="59" t="s">
        <v>58</v>
      </c>
      <c r="D40" s="60"/>
      <c r="E40" s="61"/>
      <c r="F40" s="62"/>
      <c r="G40" s="63"/>
      <c r="H40" s="69">
        <f>IF(M7="لا",0,F28*0.01)</f>
        <v>0</v>
      </c>
      <c r="I40" s="70"/>
    </row>
    <row r="41" spans="1:21" ht="15">
      <c r="A41" s="1"/>
      <c r="B41" s="1"/>
      <c r="C41" s="59" t="s">
        <v>59</v>
      </c>
      <c r="D41" s="60"/>
      <c r="E41" s="61"/>
      <c r="F41" s="62"/>
      <c r="G41" s="63"/>
      <c r="H41" s="62">
        <f>F41*12</f>
        <v>0</v>
      </c>
      <c r="I41" s="63"/>
    </row>
    <row r="42" spans="1:21" ht="15">
      <c r="A42" s="1"/>
      <c r="B42" s="1"/>
      <c r="C42" s="59" t="s">
        <v>60</v>
      </c>
      <c r="D42" s="60"/>
      <c r="E42" s="61"/>
      <c r="F42" s="62"/>
      <c r="G42" s="63"/>
      <c r="H42" s="62">
        <f>M11*(F44/30)</f>
        <v>0</v>
      </c>
      <c r="I42" s="63"/>
    </row>
    <row r="43" spans="1:21" ht="15">
      <c r="A43" s="1"/>
      <c r="B43" s="1"/>
      <c r="C43" s="64" t="s">
        <v>61</v>
      </c>
      <c r="D43" s="65"/>
      <c r="E43" s="66"/>
      <c r="F43" s="67"/>
      <c r="G43" s="68"/>
      <c r="H43" s="67">
        <f>F43*12</f>
        <v>0</v>
      </c>
      <c r="I43" s="68"/>
    </row>
    <row r="44" spans="1:21" ht="15">
      <c r="A44" s="1"/>
      <c r="B44" s="1"/>
      <c r="C44" s="1"/>
      <c r="D44" s="1"/>
      <c r="E44" s="1"/>
      <c r="F44" s="54">
        <f>F28-H37-H38-H40</f>
        <v>41990.692499999997</v>
      </c>
      <c r="G44" s="54"/>
      <c r="H44" s="37"/>
      <c r="I44" s="37"/>
    </row>
    <row r="45" spans="1:21" ht="15">
      <c r="A45" s="1"/>
      <c r="B45" s="1"/>
      <c r="C45" s="55" t="s">
        <v>62</v>
      </c>
      <c r="D45" s="55"/>
      <c r="E45" s="56"/>
      <c r="F45" s="57">
        <f>SUM(F37:G43)</f>
        <v>0</v>
      </c>
      <c r="G45" s="58"/>
      <c r="H45" s="57">
        <f>SUM(H37:I43)</f>
        <v>13721.057499999999</v>
      </c>
      <c r="I45" s="58"/>
      <c r="L45" s="40"/>
    </row>
    <row r="46" spans="1:21" ht="15">
      <c r="A46" s="1"/>
      <c r="B46" s="1"/>
      <c r="C46" s="1"/>
      <c r="D46" s="1"/>
      <c r="E46" s="1"/>
      <c r="F46" s="37"/>
      <c r="G46" s="37"/>
      <c r="H46" s="37"/>
      <c r="I46" s="37"/>
    </row>
    <row r="47" spans="1:21" ht="15">
      <c r="A47" s="1"/>
      <c r="B47" s="1"/>
      <c r="C47" s="1"/>
      <c r="D47" s="55" t="s">
        <v>63</v>
      </c>
      <c r="E47" s="56"/>
      <c r="F47" s="57">
        <f>F35-H45</f>
        <v>41990.692500000005</v>
      </c>
      <c r="G47" s="58"/>
      <c r="H47" s="57"/>
      <c r="I47" s="58"/>
    </row>
    <row r="48" spans="1:21" ht="15">
      <c r="A48" s="42"/>
      <c r="B48" s="1"/>
      <c r="C48" s="53"/>
      <c r="D48" s="53"/>
      <c r="E48" s="53"/>
      <c r="F48" s="53"/>
      <c r="G48" s="53"/>
      <c r="H48" s="53"/>
      <c r="I48" s="53"/>
    </row>
    <row r="49" spans="1:9" ht="15">
      <c r="A49" s="1"/>
      <c r="B49" s="1"/>
      <c r="C49" s="1"/>
      <c r="D49" s="1"/>
      <c r="E49" s="1"/>
      <c r="F49" s="1"/>
      <c r="G49" s="1" t="s">
        <v>64</v>
      </c>
      <c r="H49" s="43"/>
      <c r="I49" s="44">
        <f ca="1">TODAY()</f>
        <v>41337</v>
      </c>
    </row>
    <row r="50" spans="1:9" ht="15">
      <c r="A50" s="1"/>
      <c r="B50" s="1"/>
      <c r="C50" s="1"/>
      <c r="D50" s="1"/>
      <c r="E50" s="1"/>
      <c r="F50" s="45" t="s">
        <v>65</v>
      </c>
      <c r="G50" s="1"/>
      <c r="H50" s="1"/>
      <c r="I50" s="1"/>
    </row>
  </sheetData>
  <mergeCells count="94">
    <mergeCell ref="C14:E14"/>
    <mergeCell ref="F14:G14"/>
    <mergeCell ref="H14:I14"/>
    <mergeCell ref="D4:G4"/>
    <mergeCell ref="A7:B7"/>
    <mergeCell ref="C7:D7"/>
    <mergeCell ref="A8:B8"/>
    <mergeCell ref="C8:D8"/>
    <mergeCell ref="D9:E9"/>
    <mergeCell ref="G9:H9"/>
    <mergeCell ref="A10:B10"/>
    <mergeCell ref="F10:G10"/>
    <mergeCell ref="C11:D11"/>
    <mergeCell ref="G11:H11"/>
    <mergeCell ref="F13:I13"/>
    <mergeCell ref="C15:E15"/>
    <mergeCell ref="F15:G15"/>
    <mergeCell ref="H15:I15"/>
    <mergeCell ref="C16:E16"/>
    <mergeCell ref="F16:G16"/>
    <mergeCell ref="H16:I16"/>
    <mergeCell ref="C17:E17"/>
    <mergeCell ref="F17:G17"/>
    <mergeCell ref="H17:I17"/>
    <mergeCell ref="C18:E18"/>
    <mergeCell ref="F18:G18"/>
    <mergeCell ref="H18:I18"/>
    <mergeCell ref="C19:E19"/>
    <mergeCell ref="F19:G19"/>
    <mergeCell ref="H19:I19"/>
    <mergeCell ref="C20:E20"/>
    <mergeCell ref="F20:G20"/>
    <mergeCell ref="H20:I20"/>
    <mergeCell ref="B28:E28"/>
    <mergeCell ref="F28:G28"/>
    <mergeCell ref="H28:I28"/>
    <mergeCell ref="C21:E21"/>
    <mergeCell ref="F21:G21"/>
    <mergeCell ref="H21:I21"/>
    <mergeCell ref="C22:E22"/>
    <mergeCell ref="F22:G22"/>
    <mergeCell ref="C23:E23"/>
    <mergeCell ref="F23:G23"/>
    <mergeCell ref="C24:E24"/>
    <mergeCell ref="C25:E25"/>
    <mergeCell ref="C26:E26"/>
    <mergeCell ref="F26:G26"/>
    <mergeCell ref="H26:I26"/>
    <mergeCell ref="A30:B30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C35:E35"/>
    <mergeCell ref="F35:G35"/>
    <mergeCell ref="H35:I35"/>
    <mergeCell ref="A37:B37"/>
    <mergeCell ref="C37:E37"/>
    <mergeCell ref="F37:G37"/>
    <mergeCell ref="H37:I37"/>
    <mergeCell ref="C38:E38"/>
    <mergeCell ref="F38:G38"/>
    <mergeCell ref="H38:I38"/>
    <mergeCell ref="C39:E39"/>
    <mergeCell ref="F39:G39"/>
    <mergeCell ref="H39:I39"/>
    <mergeCell ref="C40:E40"/>
    <mergeCell ref="F40:G40"/>
    <mergeCell ref="H40:I40"/>
    <mergeCell ref="C41:E41"/>
    <mergeCell ref="F41:G41"/>
    <mergeCell ref="H41:I41"/>
    <mergeCell ref="C42:E42"/>
    <mergeCell ref="F42:G42"/>
    <mergeCell ref="H42:I42"/>
    <mergeCell ref="C43:E43"/>
    <mergeCell ref="F43:G43"/>
    <mergeCell ref="H43:I43"/>
    <mergeCell ref="C48:I48"/>
    <mergeCell ref="F44:G44"/>
    <mergeCell ref="C45:E45"/>
    <mergeCell ref="F45:G45"/>
    <mergeCell ref="H45:I45"/>
    <mergeCell ref="D47:E47"/>
    <mergeCell ref="F47:G47"/>
    <mergeCell ref="H47:I47"/>
  </mergeCells>
  <dataValidations count="10">
    <dataValidation type="list" allowBlank="1" showInputMessage="1" showErrorMessage="1" sqref="M3">
      <formula1>resp</formula1>
    </dataValidation>
    <dataValidation type="list" allowBlank="1" showInputMessage="1" showErrorMessage="1" sqref="M9">
      <formula1>ftrv</formula1>
    </dataValidation>
    <dataValidation type="list" allowBlank="1" showInputMessage="1" showErrorMessage="1" sqref="M1">
      <formula1>zon</formula1>
    </dataValidation>
    <dataValidation type="list" allowBlank="1" showInputMessage="1" showErrorMessage="1" sqref="M7 M5">
      <formula1>oui</formula1>
    </dataValidation>
    <dataValidation type="decimal" allowBlank="1" showInputMessage="1" showErrorMessage="1" sqref="M13">
      <formula1>0</formula1>
      <formula2>40</formula2>
    </dataValidation>
    <dataValidation type="list" allowBlank="1" showInputMessage="1" showErrorMessage="1" sqref="I7">
      <formula1>post</formula1>
    </dataValidation>
    <dataValidation type="list" allowBlank="1" showInputMessage="1" showErrorMessage="1" sqref="C10">
      <formula1>stf</formula1>
    </dataValidation>
    <dataValidation type="list" allowBlank="1" showInputMessage="1" showErrorMessage="1" sqref="C8:D8">
      <formula1>"مرسم,متربص"</formula1>
    </dataValidation>
    <dataValidation type="list" allowBlank="1" showInputMessage="1" showErrorMessage="1" sqref="H10 E10 H8">
      <formula1>ech</formula1>
    </dataValidation>
    <dataValidation type="list" allowBlank="1" showInputMessage="1" showErrorMessage="1" sqref="F8">
      <formula1>catg</formula1>
    </dataValidation>
  </dataValidations>
  <pageMargins left="0.7" right="0.7" top="0.75" bottom="0.75" header="0.3" footer="0.3"/>
  <pageSetup paperSize="9" orientation="portrait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كشف الراتب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Internat</dc:creator>
  <cp:lastModifiedBy>Abinshehab</cp:lastModifiedBy>
  <dcterms:created xsi:type="dcterms:W3CDTF">2013-02-27T13:42:46Z</dcterms:created>
  <dcterms:modified xsi:type="dcterms:W3CDTF">2013-03-04T03:59:18Z</dcterms:modified>
</cp:coreProperties>
</file>