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360" windowWidth="15600" windowHeight="9060" tabRatio="905"/>
  </bookViews>
  <sheets>
    <sheet name="القائمة الرئيسية" sheetId="4" r:id="rId1"/>
    <sheet name="قائمة ادخال المواد" sheetId="22" r:id="rId2"/>
    <sheet name="قائمة اتلاف المواد" sheetId="21" r:id="rId3"/>
    <sheet name="تاريخ انتهاء صلاحية المواد" sheetId="23" r:id="rId4"/>
    <sheet name="الرصيد السنوي للمواد" sheetId="5" r:id="rId5"/>
    <sheet name="شهر1" sheetId="7" r:id="rId6"/>
    <sheet name="شهر2" sheetId="8" r:id="rId7"/>
    <sheet name="شهر3" sheetId="9" r:id="rId8"/>
    <sheet name="شهر4" sheetId="10" r:id="rId9"/>
    <sheet name="شهر5" sheetId="11" r:id="rId10"/>
    <sheet name="شهر6" sheetId="12" r:id="rId11"/>
    <sheet name="شهر7" sheetId="13" r:id="rId12"/>
    <sheet name="شهر8" sheetId="6" r:id="rId13"/>
    <sheet name="شهر9" sheetId="14" r:id="rId14"/>
    <sheet name="شهر10" sheetId="15" r:id="rId15"/>
    <sheet name="شهر11" sheetId="16" r:id="rId16"/>
    <sheet name="شهر12" sheetId="17" r:id="rId17"/>
  </sheets>
  <calcPr calcId="144525" iterateCount="200"/>
</workbook>
</file>

<file path=xl/calcChain.xml><?xml version="1.0" encoding="utf-8"?>
<calcChain xmlns="http://schemas.openxmlformats.org/spreadsheetml/2006/main">
  <c r="C7" i="5" l="1"/>
  <c r="C7" i="23" l="1"/>
  <c r="I7" i="23" s="1"/>
  <c r="C9" i="23"/>
  <c r="I9" i="23" s="1"/>
  <c r="F7" i="23" l="1"/>
  <c r="C11" i="23"/>
  <c r="I11" i="23" s="1"/>
  <c r="C12" i="23"/>
  <c r="I12" i="23" s="1"/>
  <c r="C13" i="23"/>
  <c r="I13" i="23" s="1"/>
  <c r="C14" i="23"/>
  <c r="I14" i="23" s="1"/>
  <c r="C15" i="23"/>
  <c r="I15" i="23" s="1"/>
  <c r="C16" i="23"/>
  <c r="I16" i="23" s="1"/>
  <c r="C17" i="23"/>
  <c r="I17" i="23" s="1"/>
  <c r="C18" i="23"/>
  <c r="I18" i="23" s="1"/>
  <c r="C19" i="23"/>
  <c r="C20" i="23"/>
  <c r="C21" i="23"/>
  <c r="I21" i="23" s="1"/>
  <c r="C22" i="23"/>
  <c r="I22" i="23" s="1"/>
  <c r="C23" i="23"/>
  <c r="I23" i="23" s="1"/>
  <c r="C24" i="23"/>
  <c r="I24" i="23" s="1"/>
  <c r="C25" i="23"/>
  <c r="I25" i="23" s="1"/>
  <c r="C26" i="23"/>
  <c r="I26" i="23" s="1"/>
  <c r="C27" i="23"/>
  <c r="I27" i="23" s="1"/>
  <c r="C28" i="23"/>
  <c r="I28" i="23" s="1"/>
  <c r="C29" i="23"/>
  <c r="I29" i="23" s="1"/>
  <c r="C30" i="23"/>
  <c r="I30" i="23" s="1"/>
  <c r="C31" i="23"/>
  <c r="I31" i="23" s="1"/>
  <c r="C32" i="23"/>
  <c r="I32" i="23" s="1"/>
  <c r="C33" i="23"/>
  <c r="I33" i="23" s="1"/>
  <c r="C34" i="23"/>
  <c r="I34" i="23" s="1"/>
  <c r="C35" i="23"/>
  <c r="I35" i="23" s="1"/>
  <c r="C36" i="23"/>
  <c r="I36" i="23" s="1"/>
  <c r="C37" i="23"/>
  <c r="I37" i="23" s="1"/>
  <c r="C38" i="23"/>
  <c r="I38" i="23" s="1"/>
  <c r="C39" i="23"/>
  <c r="I39" i="23" s="1"/>
  <c r="C40" i="23"/>
  <c r="I40" i="23" s="1"/>
  <c r="C41" i="23"/>
  <c r="I41" i="23" s="1"/>
  <c r="C42" i="23"/>
  <c r="I42" i="23" s="1"/>
  <c r="C43" i="23"/>
  <c r="I43" i="23" s="1"/>
  <c r="C44" i="23"/>
  <c r="I44" i="23" s="1"/>
  <c r="C45" i="23"/>
  <c r="I45" i="23" s="1"/>
  <c r="C46" i="23"/>
  <c r="I46" i="23" s="1"/>
  <c r="C47" i="23"/>
  <c r="I47" i="23" s="1"/>
  <c r="C48" i="23"/>
  <c r="I48" i="23" s="1"/>
  <c r="C49" i="23"/>
  <c r="I49" i="23" s="1"/>
  <c r="C50" i="23"/>
  <c r="I50" i="23" s="1"/>
  <c r="C51" i="23"/>
  <c r="I51" i="23" s="1"/>
  <c r="C52" i="23"/>
  <c r="I52" i="23" s="1"/>
  <c r="C53" i="23"/>
  <c r="I53" i="23" s="1"/>
  <c r="C54" i="23"/>
  <c r="I54" i="23" s="1"/>
  <c r="C55" i="23"/>
  <c r="I55" i="23" s="1"/>
  <c r="C56" i="23"/>
  <c r="I56" i="23" s="1"/>
  <c r="C57" i="23"/>
  <c r="I57" i="23" s="1"/>
  <c r="C58" i="23"/>
  <c r="I58" i="23" s="1"/>
  <c r="C59" i="23"/>
  <c r="I59" i="23" s="1"/>
  <c r="C60" i="23"/>
  <c r="I60" i="23" s="1"/>
  <c r="C61" i="23"/>
  <c r="I61" i="23" s="1"/>
  <c r="C62" i="23"/>
  <c r="I62" i="23" s="1"/>
  <c r="C63" i="23"/>
  <c r="I63" i="23" s="1"/>
  <c r="C64" i="23"/>
  <c r="I64" i="23" s="1"/>
  <c r="C65" i="23"/>
  <c r="I65" i="23" s="1"/>
  <c r="C66" i="23"/>
  <c r="I66" i="23" s="1"/>
  <c r="C67" i="23"/>
  <c r="I67" i="23" s="1"/>
  <c r="C68" i="23"/>
  <c r="I68" i="23" s="1"/>
  <c r="C69" i="23"/>
  <c r="I69" i="23" s="1"/>
  <c r="C70" i="23"/>
  <c r="I70" i="23" s="1"/>
  <c r="C71" i="23"/>
  <c r="I71" i="23" s="1"/>
  <c r="C72" i="23"/>
  <c r="I72" i="23" s="1"/>
  <c r="C73" i="23"/>
  <c r="I73" i="23" s="1"/>
  <c r="C74" i="23"/>
  <c r="I74" i="23" s="1"/>
  <c r="C75" i="23"/>
  <c r="I75" i="23" s="1"/>
  <c r="C76" i="23"/>
  <c r="I76" i="23" s="1"/>
  <c r="C77" i="23"/>
  <c r="I77" i="23" s="1"/>
  <c r="C78" i="23"/>
  <c r="I78" i="23" s="1"/>
  <c r="C79" i="23"/>
  <c r="I79" i="23" s="1"/>
  <c r="C80" i="23"/>
  <c r="I80" i="23" s="1"/>
  <c r="C81" i="23"/>
  <c r="I81" i="23" s="1"/>
  <c r="C82" i="23"/>
  <c r="I82" i="23" s="1"/>
  <c r="C83" i="23"/>
  <c r="I83" i="23" s="1"/>
  <c r="C84" i="23"/>
  <c r="I84" i="23" s="1"/>
  <c r="C85" i="23"/>
  <c r="I85" i="23" s="1"/>
  <c r="C86" i="23"/>
  <c r="I86" i="23" s="1"/>
  <c r="C87" i="23"/>
  <c r="I87" i="23" s="1"/>
  <c r="C88" i="23"/>
  <c r="I88" i="23" s="1"/>
  <c r="C89" i="23"/>
  <c r="I89" i="23" s="1"/>
  <c r="C90" i="23"/>
  <c r="I90" i="23" s="1"/>
  <c r="C91" i="23"/>
  <c r="I91" i="23" s="1"/>
  <c r="C92" i="23"/>
  <c r="I92" i="23" s="1"/>
  <c r="C93" i="23"/>
  <c r="I93" i="23" s="1"/>
  <c r="C94" i="23"/>
  <c r="I94" i="23" s="1"/>
  <c r="C95" i="23"/>
  <c r="I95" i="23" s="1"/>
  <c r="C96" i="23"/>
  <c r="I96" i="23" s="1"/>
  <c r="C97" i="23"/>
  <c r="I97" i="23" s="1"/>
  <c r="C98" i="23"/>
  <c r="I98" i="23" s="1"/>
  <c r="C99" i="23"/>
  <c r="I99" i="23" s="1"/>
  <c r="C100" i="23"/>
  <c r="I100" i="23" s="1"/>
  <c r="C101" i="23"/>
  <c r="I101" i="23" s="1"/>
  <c r="C102" i="23"/>
  <c r="I102" i="23" s="1"/>
  <c r="C103" i="23"/>
  <c r="I103" i="23" s="1"/>
  <c r="C104" i="23"/>
  <c r="I104" i="23" s="1"/>
  <c r="C105" i="23"/>
  <c r="I105" i="23" s="1"/>
  <c r="C106" i="23"/>
  <c r="I106" i="23" s="1"/>
  <c r="C107" i="23"/>
  <c r="I107" i="23" s="1"/>
  <c r="C108" i="23"/>
  <c r="I108" i="23" s="1"/>
  <c r="C109" i="23"/>
  <c r="I109" i="23" s="1"/>
  <c r="C110" i="23"/>
  <c r="I110" i="23" s="1"/>
  <c r="C111" i="23"/>
  <c r="I111" i="23" s="1"/>
  <c r="C112" i="23"/>
  <c r="I112" i="23" s="1"/>
  <c r="C113" i="23"/>
  <c r="I113" i="23" s="1"/>
  <c r="C114" i="23"/>
  <c r="I114" i="23" s="1"/>
  <c r="C115" i="23"/>
  <c r="I115" i="23" s="1"/>
  <c r="C116" i="23"/>
  <c r="I116" i="23" s="1"/>
  <c r="C117" i="23"/>
  <c r="I117" i="23" s="1"/>
  <c r="C118" i="23"/>
  <c r="I118" i="23" s="1"/>
  <c r="C119" i="23"/>
  <c r="I119" i="23" s="1"/>
  <c r="C120" i="23"/>
  <c r="I120" i="23" s="1"/>
  <c r="C121" i="23"/>
  <c r="I121" i="23" s="1"/>
  <c r="C122" i="23"/>
  <c r="I122" i="23" s="1"/>
  <c r="C123" i="23"/>
  <c r="I123" i="23" s="1"/>
  <c r="C124" i="23"/>
  <c r="I124" i="23" s="1"/>
  <c r="C125" i="23"/>
  <c r="I125" i="23" s="1"/>
  <c r="C126" i="23"/>
  <c r="I126" i="23" s="1"/>
  <c r="C128" i="23"/>
  <c r="I128" i="23" s="1"/>
  <c r="C129" i="23"/>
  <c r="I129" i="23" s="1"/>
  <c r="C130" i="23"/>
  <c r="I130" i="23" s="1"/>
  <c r="C131" i="23"/>
  <c r="I131" i="23" s="1"/>
  <c r="C132" i="23"/>
  <c r="I132" i="23" s="1"/>
  <c r="C133" i="23"/>
  <c r="I133" i="23" s="1"/>
  <c r="C134" i="23"/>
  <c r="I134" i="23" s="1"/>
  <c r="C135" i="23"/>
  <c r="I135" i="23" s="1"/>
  <c r="C136" i="23"/>
  <c r="I136" i="23" s="1"/>
  <c r="C137" i="23"/>
  <c r="I137" i="23" s="1"/>
  <c r="C138" i="23"/>
  <c r="I138" i="23" s="1"/>
  <c r="C139" i="23"/>
  <c r="I139" i="23" s="1"/>
  <c r="C140" i="23"/>
  <c r="I140" i="23" s="1"/>
  <c r="C141" i="23"/>
  <c r="I141" i="23" s="1"/>
  <c r="C142" i="23"/>
  <c r="I142" i="23" s="1"/>
  <c r="C143" i="23"/>
  <c r="I143" i="23" s="1"/>
  <c r="C145" i="23"/>
  <c r="I145" i="23" s="1"/>
  <c r="C146" i="23"/>
  <c r="I146" i="23" s="1"/>
  <c r="C147" i="23"/>
  <c r="I147" i="23" s="1"/>
  <c r="C148" i="23"/>
  <c r="I148" i="23" s="1"/>
  <c r="C149" i="23"/>
  <c r="I149" i="23" s="1"/>
  <c r="C150" i="23"/>
  <c r="I150" i="23" s="1"/>
  <c r="C151" i="23"/>
  <c r="I151" i="23" s="1"/>
  <c r="C152" i="23"/>
  <c r="I152" i="23" s="1"/>
  <c r="C153" i="23"/>
  <c r="I153" i="23" s="1"/>
  <c r="C154" i="23"/>
  <c r="I154" i="23" s="1"/>
  <c r="C155" i="23"/>
  <c r="I155" i="23" s="1"/>
  <c r="C156" i="23"/>
  <c r="I156" i="23" s="1"/>
  <c r="C157" i="23"/>
  <c r="I157" i="23" s="1"/>
  <c r="C158" i="23"/>
  <c r="I158" i="23" s="1"/>
  <c r="C159" i="23"/>
  <c r="I159" i="23" s="1"/>
  <c r="C160" i="23"/>
  <c r="I160" i="23" s="1"/>
  <c r="C161" i="23"/>
  <c r="I161" i="23" s="1"/>
  <c r="C162" i="23"/>
  <c r="I162" i="23" s="1"/>
  <c r="C163" i="23"/>
  <c r="I163" i="23" s="1"/>
  <c r="C164" i="23"/>
  <c r="I164" i="23" s="1"/>
  <c r="C165" i="23"/>
  <c r="I165" i="23" s="1"/>
  <c r="C166" i="23"/>
  <c r="I166" i="23" s="1"/>
  <c r="C167" i="23"/>
  <c r="I167" i="23" s="1"/>
  <c r="C168" i="23"/>
  <c r="I168" i="23" s="1"/>
  <c r="C169" i="23"/>
  <c r="I169" i="23" s="1"/>
  <c r="C170" i="23"/>
  <c r="I170" i="23" s="1"/>
  <c r="C171" i="23"/>
  <c r="I171" i="23" s="1"/>
  <c r="C172" i="23"/>
  <c r="I172" i="23" s="1"/>
  <c r="C173" i="23"/>
  <c r="I173" i="23" s="1"/>
  <c r="C174" i="23"/>
  <c r="I174" i="23" s="1"/>
  <c r="C175" i="23"/>
  <c r="I175" i="23" s="1"/>
  <c r="C176" i="23"/>
  <c r="I176" i="23" s="1"/>
  <c r="C177" i="23"/>
  <c r="I177" i="23" s="1"/>
  <c r="C178" i="23"/>
  <c r="I178" i="23" s="1"/>
  <c r="C179" i="23"/>
  <c r="I179" i="23" s="1"/>
  <c r="C180" i="23"/>
  <c r="I180" i="23" s="1"/>
  <c r="C181" i="23"/>
  <c r="I181" i="23" s="1"/>
  <c r="C182" i="23"/>
  <c r="I182" i="23" s="1"/>
  <c r="C183" i="23"/>
  <c r="I183" i="23" s="1"/>
  <c r="C184" i="23"/>
  <c r="I184" i="23" s="1"/>
  <c r="C185" i="23"/>
  <c r="I185" i="23" s="1"/>
  <c r="C186" i="23"/>
  <c r="I186" i="23" s="1"/>
  <c r="C187" i="23"/>
  <c r="I187" i="23" s="1"/>
  <c r="C188" i="23"/>
  <c r="I188" i="23" s="1"/>
  <c r="C189" i="23"/>
  <c r="I189" i="23" s="1"/>
  <c r="C190" i="23"/>
  <c r="I190" i="23" s="1"/>
  <c r="C191" i="23"/>
  <c r="I191" i="23" s="1"/>
  <c r="C192" i="23"/>
  <c r="I192" i="23" s="1"/>
  <c r="C193" i="23"/>
  <c r="I193" i="23" s="1"/>
  <c r="C194" i="23"/>
  <c r="I194" i="23" s="1"/>
  <c r="C195" i="23"/>
  <c r="I195" i="23" s="1"/>
  <c r="C196" i="23"/>
  <c r="I196" i="23" s="1"/>
  <c r="C197" i="23"/>
  <c r="I197" i="23" s="1"/>
  <c r="C198" i="23"/>
  <c r="I198" i="23" s="1"/>
  <c r="C199" i="23"/>
  <c r="I199" i="23" s="1"/>
  <c r="C200" i="23"/>
  <c r="I200" i="23" s="1"/>
  <c r="C201" i="23"/>
  <c r="I201" i="23" s="1"/>
  <c r="C202" i="23"/>
  <c r="I202" i="23" s="1"/>
  <c r="C203" i="23"/>
  <c r="I203" i="23" s="1"/>
  <c r="C204" i="23"/>
  <c r="I204" i="23" s="1"/>
  <c r="C205" i="23"/>
  <c r="I205" i="23" s="1"/>
  <c r="C206" i="23"/>
  <c r="I206" i="23" s="1"/>
  <c r="C207" i="23"/>
  <c r="I207" i="23" s="1"/>
  <c r="C208" i="23"/>
  <c r="I208" i="23" s="1"/>
  <c r="C8" i="23"/>
  <c r="C10" i="23"/>
  <c r="I10" i="23" s="1"/>
  <c r="D7" i="22"/>
  <c r="F9" i="23" l="1"/>
  <c r="F13" i="23"/>
  <c r="F17" i="23"/>
  <c r="F21" i="23"/>
  <c r="F25" i="23"/>
  <c r="F29" i="23"/>
  <c r="F33" i="23"/>
  <c r="F37" i="23"/>
  <c r="F41" i="23"/>
  <c r="F45" i="23"/>
  <c r="F49" i="23"/>
  <c r="F53" i="23"/>
  <c r="F57" i="23"/>
  <c r="F61" i="23"/>
  <c r="F65" i="23"/>
  <c r="F69" i="23"/>
  <c r="F73" i="23"/>
  <c r="F77" i="23"/>
  <c r="F81" i="23"/>
  <c r="F85" i="23"/>
  <c r="F89" i="23"/>
  <c r="F93" i="23"/>
  <c r="F97" i="23"/>
  <c r="F101" i="23"/>
  <c r="F105" i="23"/>
  <c r="F109" i="23"/>
  <c r="F113" i="23"/>
  <c r="F117" i="23"/>
  <c r="F121" i="23"/>
  <c r="F125" i="23"/>
  <c r="F129" i="23"/>
  <c r="F133" i="23"/>
  <c r="F137" i="23"/>
  <c r="F141" i="23"/>
  <c r="F145" i="23"/>
  <c r="F149" i="23"/>
  <c r="F153" i="23"/>
  <c r="F157" i="23"/>
  <c r="F161" i="23"/>
  <c r="F165" i="23"/>
  <c r="F169" i="23"/>
  <c r="F173" i="23"/>
  <c r="F177" i="23"/>
  <c r="F181" i="23"/>
  <c r="F185" i="23"/>
  <c r="F189" i="23"/>
  <c r="F193" i="23"/>
  <c r="F197" i="23"/>
  <c r="F201" i="23"/>
  <c r="F205" i="23"/>
  <c r="F11" i="23"/>
  <c r="F19" i="23"/>
  <c r="F23" i="23"/>
  <c r="F27" i="23"/>
  <c r="F31" i="23"/>
  <c r="F35" i="23"/>
  <c r="F39" i="23"/>
  <c r="F43" i="23"/>
  <c r="F51" i="23"/>
  <c r="F55" i="23"/>
  <c r="F63" i="23"/>
  <c r="F71" i="23"/>
  <c r="F75" i="23"/>
  <c r="F83" i="23"/>
  <c r="F91" i="23"/>
  <c r="F99" i="23"/>
  <c r="F107" i="23"/>
  <c r="F115" i="23"/>
  <c r="F123" i="23"/>
  <c r="F131" i="23"/>
  <c r="F139" i="23"/>
  <c r="F147" i="23"/>
  <c r="F155" i="23"/>
  <c r="F163" i="23"/>
  <c r="F171" i="23"/>
  <c r="F175" i="23"/>
  <c r="F183" i="23"/>
  <c r="F191" i="23"/>
  <c r="F199" i="23"/>
  <c r="F207" i="23"/>
  <c r="F12" i="23"/>
  <c r="F28" i="23"/>
  <c r="F36" i="23"/>
  <c r="F44" i="23"/>
  <c r="F52" i="23"/>
  <c r="F10" i="23"/>
  <c r="F14" i="23"/>
  <c r="F18" i="23"/>
  <c r="F22" i="23"/>
  <c r="F26" i="23"/>
  <c r="F30" i="23"/>
  <c r="F34" i="23"/>
  <c r="F38" i="23"/>
  <c r="F42" i="23"/>
  <c r="F46" i="23"/>
  <c r="F50" i="23"/>
  <c r="F54" i="23"/>
  <c r="F58" i="23"/>
  <c r="F62" i="23"/>
  <c r="F66" i="23"/>
  <c r="F70" i="23"/>
  <c r="F74" i="23"/>
  <c r="F78" i="23"/>
  <c r="F82" i="23"/>
  <c r="F86" i="23"/>
  <c r="F90" i="23"/>
  <c r="F94" i="23"/>
  <c r="F98" i="23"/>
  <c r="F102" i="23"/>
  <c r="F106" i="23"/>
  <c r="F110" i="23"/>
  <c r="F114" i="23"/>
  <c r="F118" i="23"/>
  <c r="F122" i="23"/>
  <c r="F126" i="23"/>
  <c r="F130" i="23"/>
  <c r="F134" i="23"/>
  <c r="F138" i="23"/>
  <c r="F142" i="23"/>
  <c r="F146" i="23"/>
  <c r="F150" i="23"/>
  <c r="F154" i="23"/>
  <c r="F158" i="23"/>
  <c r="F162" i="23"/>
  <c r="F166" i="23"/>
  <c r="F170" i="23"/>
  <c r="F174" i="23"/>
  <c r="F178" i="23"/>
  <c r="F182" i="23"/>
  <c r="F186" i="23"/>
  <c r="F190" i="23"/>
  <c r="F194" i="23"/>
  <c r="F198" i="23"/>
  <c r="F202" i="23"/>
  <c r="F206" i="23"/>
  <c r="F15" i="23"/>
  <c r="F47" i="23"/>
  <c r="F59" i="23"/>
  <c r="F67" i="23"/>
  <c r="F79" i="23"/>
  <c r="F87" i="23"/>
  <c r="F95" i="23"/>
  <c r="F103" i="23"/>
  <c r="F111" i="23"/>
  <c r="F119" i="23"/>
  <c r="F135" i="23"/>
  <c r="F143" i="23"/>
  <c r="F151" i="23"/>
  <c r="F159" i="23"/>
  <c r="F167" i="23"/>
  <c r="F179" i="23"/>
  <c r="F187" i="23"/>
  <c r="F195" i="23"/>
  <c r="F203" i="23"/>
  <c r="F16" i="23"/>
  <c r="F20" i="23"/>
  <c r="F24" i="23"/>
  <c r="F32" i="23"/>
  <c r="F40" i="23"/>
  <c r="F48" i="23"/>
  <c r="F56" i="23"/>
  <c r="F64" i="23"/>
  <c r="F60" i="23"/>
  <c r="F80" i="23"/>
  <c r="F96" i="23"/>
  <c r="F112" i="23"/>
  <c r="F128" i="23"/>
  <c r="F160" i="23"/>
  <c r="F176" i="23"/>
  <c r="F192" i="23"/>
  <c r="F208" i="23"/>
  <c r="F68" i="23"/>
  <c r="F84" i="23"/>
  <c r="F100" i="23"/>
  <c r="F116" i="23"/>
  <c r="F132" i="23"/>
  <c r="F148" i="23"/>
  <c r="F164" i="23"/>
  <c r="F180" i="23"/>
  <c r="F196" i="23"/>
  <c r="F72" i="23"/>
  <c r="F88" i="23"/>
  <c r="F104" i="23"/>
  <c r="F120" i="23"/>
  <c r="F136" i="23"/>
  <c r="F152" i="23"/>
  <c r="F168" i="23"/>
  <c r="F184" i="23"/>
  <c r="F200" i="23"/>
  <c r="F76" i="23"/>
  <c r="F92" i="23"/>
  <c r="F108" i="23"/>
  <c r="F124" i="23"/>
  <c r="F140" i="23"/>
  <c r="F156" i="23"/>
  <c r="F172" i="23"/>
  <c r="F188" i="23"/>
  <c r="F204" i="23"/>
  <c r="I8" i="23"/>
  <c r="F8" i="23"/>
  <c r="I20" i="23"/>
  <c r="I19" i="23"/>
  <c r="D206" i="22"/>
  <c r="D204" i="22"/>
  <c r="D202" i="22"/>
  <c r="D200" i="22"/>
  <c r="D198" i="22"/>
  <c r="D196" i="22"/>
  <c r="D194" i="22"/>
  <c r="D192" i="22"/>
  <c r="D190" i="22"/>
  <c r="D188" i="22"/>
  <c r="D186" i="22"/>
  <c r="D184" i="22"/>
  <c r="D182" i="22"/>
  <c r="D180" i="22"/>
  <c r="D178" i="22"/>
  <c r="D176" i="22"/>
  <c r="D174" i="22"/>
  <c r="D172" i="22"/>
  <c r="D170" i="22"/>
  <c r="D168" i="22"/>
  <c r="D166" i="22"/>
  <c r="D164" i="22"/>
  <c r="D162" i="22"/>
  <c r="D160" i="22"/>
  <c r="D158" i="22"/>
  <c r="D156" i="22"/>
  <c r="D154" i="22"/>
  <c r="D152" i="22"/>
  <c r="D150" i="22"/>
  <c r="D148" i="22"/>
  <c r="D146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128" i="22"/>
  <c r="D126" i="22"/>
  <c r="D125" i="22"/>
  <c r="D124" i="22"/>
  <c r="D123" i="22"/>
  <c r="D122" i="22"/>
  <c r="D120" i="22"/>
  <c r="D119" i="22"/>
  <c r="D118" i="22"/>
  <c r="D117" i="22"/>
  <c r="D116" i="22"/>
  <c r="D115" i="22"/>
  <c r="D114" i="22"/>
  <c r="D112" i="22"/>
  <c r="D111" i="22"/>
  <c r="D110" i="22"/>
  <c r="D109" i="22"/>
  <c r="D108" i="22"/>
  <c r="D107" i="22"/>
  <c r="D106" i="22"/>
  <c r="D104" i="22"/>
  <c r="D103" i="22"/>
  <c r="D102" i="22"/>
  <c r="D101" i="22"/>
  <c r="D100" i="22"/>
  <c r="D99" i="22"/>
  <c r="D98" i="22"/>
  <c r="D96" i="22"/>
  <c r="D95" i="22"/>
  <c r="D94" i="22"/>
  <c r="D93" i="22"/>
  <c r="D92" i="22"/>
  <c r="D91" i="22"/>
  <c r="D90" i="22"/>
  <c r="D88" i="22"/>
  <c r="D87" i="22"/>
  <c r="D86" i="22"/>
  <c r="D85" i="22"/>
  <c r="D84" i="22"/>
  <c r="D83" i="22"/>
  <c r="D82" i="22"/>
  <c r="D80" i="22"/>
  <c r="D79" i="22"/>
  <c r="D78" i="22"/>
  <c r="D77" i="22"/>
  <c r="D76" i="22"/>
  <c r="D75" i="22"/>
  <c r="D74" i="22"/>
  <c r="D72" i="22"/>
  <c r="D71" i="22"/>
  <c r="D70" i="22"/>
  <c r="D69" i="22"/>
  <c r="D68" i="22"/>
  <c r="D67" i="22"/>
  <c r="D66" i="22"/>
  <c r="D65" i="22"/>
  <c r="D64" i="22"/>
  <c r="D63" i="22"/>
  <c r="D62" i="22"/>
  <c r="D61" i="22"/>
  <c r="D60" i="22"/>
  <c r="D59" i="22"/>
  <c r="D58" i="22"/>
  <c r="D57" i="22"/>
  <c r="D56" i="22"/>
  <c r="D55" i="22"/>
  <c r="D54" i="22"/>
  <c r="D53" i="22"/>
  <c r="D52" i="22"/>
  <c r="D51" i="22"/>
  <c r="D50" i="22"/>
  <c r="D49" i="22"/>
  <c r="D48" i="22"/>
  <c r="D47" i="22"/>
  <c r="D46" i="22"/>
  <c r="D45" i="22"/>
  <c r="D44" i="22"/>
  <c r="D43" i="22"/>
  <c r="D42" i="22"/>
  <c r="D40" i="22"/>
  <c r="D38" i="22"/>
  <c r="D37" i="22"/>
  <c r="D36" i="22"/>
  <c r="D35" i="22"/>
  <c r="D34" i="22"/>
  <c r="D33" i="22"/>
  <c r="D32" i="22"/>
  <c r="D31" i="22"/>
  <c r="D30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D12" i="22"/>
  <c r="D11" i="22"/>
  <c r="D10" i="22"/>
  <c r="D9" i="22"/>
  <c r="D8" i="22"/>
  <c r="D208" i="22" l="1"/>
  <c r="D39" i="22"/>
  <c r="D41" i="22"/>
  <c r="D73" i="22"/>
  <c r="D81" i="22"/>
  <c r="D89" i="22"/>
  <c r="D97" i="22"/>
  <c r="D105" i="22"/>
  <c r="D113" i="22"/>
  <c r="D121" i="22"/>
  <c r="D145" i="22"/>
  <c r="D149" i="22"/>
  <c r="D153" i="22"/>
  <c r="D157" i="22"/>
  <c r="D161" i="22"/>
  <c r="D165" i="22"/>
  <c r="D169" i="22"/>
  <c r="D173" i="22"/>
  <c r="D177" i="22"/>
  <c r="D181" i="22"/>
  <c r="D185" i="22"/>
  <c r="D189" i="22"/>
  <c r="D193" i="22"/>
  <c r="D197" i="22"/>
  <c r="D201" i="22"/>
  <c r="D205" i="22"/>
  <c r="D147" i="22"/>
  <c r="D151" i="22"/>
  <c r="D155" i="22"/>
  <c r="D159" i="22"/>
  <c r="D163" i="22"/>
  <c r="D167" i="22"/>
  <c r="D171" i="22"/>
  <c r="D175" i="22"/>
  <c r="D179" i="22"/>
  <c r="D183" i="22"/>
  <c r="D187" i="22"/>
  <c r="D191" i="22"/>
  <c r="D195" i="22"/>
  <c r="D199" i="22"/>
  <c r="D203" i="22"/>
  <c r="D207" i="22"/>
  <c r="D208" i="17"/>
  <c r="D207" i="17"/>
  <c r="D206" i="17"/>
  <c r="D205" i="17"/>
  <c r="D204" i="17"/>
  <c r="D203" i="17"/>
  <c r="D202" i="17"/>
  <c r="D201" i="17"/>
  <c r="D200" i="17"/>
  <c r="D199" i="17"/>
  <c r="D198" i="17"/>
  <c r="D197" i="17"/>
  <c r="D196" i="17"/>
  <c r="D195" i="17"/>
  <c r="D194" i="17"/>
  <c r="D193" i="17"/>
  <c r="D192" i="17"/>
  <c r="D191" i="17"/>
  <c r="D190" i="17"/>
  <c r="D189" i="17"/>
  <c r="D188" i="17"/>
  <c r="D187" i="17"/>
  <c r="D186" i="17"/>
  <c r="D185" i="17"/>
  <c r="D184" i="17"/>
  <c r="D183" i="17"/>
  <c r="D182" i="17"/>
  <c r="D181" i="17"/>
  <c r="D180" i="17"/>
  <c r="D179" i="17"/>
  <c r="D178" i="17"/>
  <c r="D177" i="17"/>
  <c r="D176" i="17"/>
  <c r="D175" i="17"/>
  <c r="D174" i="17"/>
  <c r="D173" i="17"/>
  <c r="D172" i="17"/>
  <c r="D171" i="17"/>
  <c r="D170" i="17"/>
  <c r="D169" i="17"/>
  <c r="D168" i="17"/>
  <c r="D167" i="17"/>
  <c r="D166" i="17"/>
  <c r="D165" i="17"/>
  <c r="D164" i="17"/>
  <c r="D163" i="17"/>
  <c r="D162" i="17"/>
  <c r="D161" i="17"/>
  <c r="D160" i="17"/>
  <c r="D159" i="17"/>
  <c r="D158" i="17"/>
  <c r="D157" i="17"/>
  <c r="D156" i="17"/>
  <c r="D155" i="17"/>
  <c r="D154" i="17"/>
  <c r="D153" i="17"/>
  <c r="D152" i="17"/>
  <c r="D151" i="17"/>
  <c r="D150" i="17"/>
  <c r="D149" i="17"/>
  <c r="D148" i="17"/>
  <c r="D147" i="17"/>
  <c r="D146" i="17"/>
  <c r="D145" i="17"/>
  <c r="D143" i="17"/>
  <c r="D142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6" i="17"/>
  <c r="D125" i="17"/>
  <c r="D124" i="17"/>
  <c r="D123" i="17"/>
  <c r="D122" i="17"/>
  <c r="D121" i="17"/>
  <c r="D120" i="17"/>
  <c r="D119" i="17"/>
  <c r="D118" i="17"/>
  <c r="D117" i="17"/>
  <c r="D116" i="17"/>
  <c r="D115" i="17"/>
  <c r="D114" i="17"/>
  <c r="D113" i="17"/>
  <c r="D112" i="17"/>
  <c r="D111" i="17"/>
  <c r="D110" i="17"/>
  <c r="D109" i="17"/>
  <c r="D108" i="17"/>
  <c r="D107" i="17"/>
  <c r="D106" i="17"/>
  <c r="D105" i="17"/>
  <c r="D104" i="17"/>
  <c r="D103" i="17"/>
  <c r="D102" i="17"/>
  <c r="D101" i="17"/>
  <c r="D100" i="17"/>
  <c r="D99" i="17"/>
  <c r="D98" i="17"/>
  <c r="D97" i="17"/>
  <c r="D96" i="17"/>
  <c r="D95" i="17"/>
  <c r="D94" i="17"/>
  <c r="D93" i="17"/>
  <c r="D92" i="17"/>
  <c r="D91" i="17"/>
  <c r="D90" i="17"/>
  <c r="D89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208" i="14"/>
  <c r="D207" i="14"/>
  <c r="D206" i="14"/>
  <c r="D205" i="14"/>
  <c r="D204" i="14"/>
  <c r="D203" i="14"/>
  <c r="D202" i="14"/>
  <c r="D201" i="14"/>
  <c r="D200" i="14"/>
  <c r="D199" i="14"/>
  <c r="D198" i="14"/>
  <c r="D197" i="14"/>
  <c r="D196" i="14"/>
  <c r="D195" i="14"/>
  <c r="D194" i="14"/>
  <c r="D193" i="14"/>
  <c r="D192" i="14"/>
  <c r="D191" i="14"/>
  <c r="D190" i="14"/>
  <c r="D189" i="14"/>
  <c r="D188" i="14"/>
  <c r="D187" i="14"/>
  <c r="D186" i="14"/>
  <c r="D185" i="14"/>
  <c r="D184" i="14"/>
  <c r="D183" i="14"/>
  <c r="D182" i="14"/>
  <c r="D181" i="14"/>
  <c r="D180" i="14"/>
  <c r="D179" i="14"/>
  <c r="D178" i="14"/>
  <c r="D177" i="14"/>
  <c r="D176" i="14"/>
  <c r="D175" i="14"/>
  <c r="D174" i="14"/>
  <c r="D173" i="14"/>
  <c r="D172" i="14"/>
  <c r="D171" i="14"/>
  <c r="D170" i="14"/>
  <c r="D169" i="14"/>
  <c r="D168" i="14"/>
  <c r="D167" i="14"/>
  <c r="D166" i="14"/>
  <c r="D165" i="14"/>
  <c r="D164" i="14"/>
  <c r="D163" i="14"/>
  <c r="D162" i="14"/>
  <c r="D161" i="14"/>
  <c r="D160" i="14"/>
  <c r="D159" i="14"/>
  <c r="D158" i="14"/>
  <c r="D157" i="14"/>
  <c r="D156" i="14"/>
  <c r="D155" i="14"/>
  <c r="D154" i="14"/>
  <c r="D153" i="14"/>
  <c r="D152" i="14"/>
  <c r="D151" i="14"/>
  <c r="D150" i="14"/>
  <c r="D149" i="14"/>
  <c r="D148" i="14"/>
  <c r="D147" i="14"/>
  <c r="D146" i="14"/>
  <c r="D145" i="14"/>
  <c r="D143" i="14"/>
  <c r="D142" i="14"/>
  <c r="D141" i="14"/>
  <c r="D140" i="14"/>
  <c r="D139" i="14"/>
  <c r="D138" i="14"/>
  <c r="D137" i="14"/>
  <c r="D136" i="14"/>
  <c r="D135" i="14"/>
  <c r="D134" i="14"/>
  <c r="D133" i="14"/>
  <c r="D132" i="14"/>
  <c r="D131" i="14"/>
  <c r="D130" i="14"/>
  <c r="D129" i="14"/>
  <c r="D128" i="14"/>
  <c r="D126" i="14"/>
  <c r="D125" i="14"/>
  <c r="D124" i="14"/>
  <c r="D123" i="14"/>
  <c r="D122" i="14"/>
  <c r="D121" i="14"/>
  <c r="D120" i="14"/>
  <c r="D119" i="14"/>
  <c r="D118" i="14"/>
  <c r="D117" i="14"/>
  <c r="D116" i="14"/>
  <c r="D115" i="14"/>
  <c r="D11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8" i="14"/>
  <c r="D87" i="14"/>
  <c r="D86" i="14"/>
  <c r="D85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208" i="13"/>
  <c r="D207" i="13"/>
  <c r="D206" i="13"/>
  <c r="D205" i="13"/>
  <c r="D204" i="13"/>
  <c r="D203" i="13"/>
  <c r="D202" i="13"/>
  <c r="D201" i="13"/>
  <c r="D200" i="13"/>
  <c r="D199" i="13"/>
  <c r="D198" i="13"/>
  <c r="D197" i="13"/>
  <c r="D196" i="13"/>
  <c r="D195" i="13"/>
  <c r="D194" i="13"/>
  <c r="D193" i="13"/>
  <c r="D192" i="13"/>
  <c r="D191" i="13"/>
  <c r="D190" i="13"/>
  <c r="D189" i="13"/>
  <c r="D188" i="13"/>
  <c r="D187" i="13"/>
  <c r="D186" i="13"/>
  <c r="D185" i="13"/>
  <c r="D184" i="13"/>
  <c r="D183" i="13"/>
  <c r="D182" i="13"/>
  <c r="D181" i="13"/>
  <c r="D180" i="13"/>
  <c r="D179" i="13"/>
  <c r="D178" i="13"/>
  <c r="D177" i="13"/>
  <c r="D176" i="13"/>
  <c r="D175" i="13"/>
  <c r="D174" i="13"/>
  <c r="D173" i="13"/>
  <c r="D172" i="13"/>
  <c r="D171" i="13"/>
  <c r="D170" i="13"/>
  <c r="D169" i="13"/>
  <c r="D168" i="13"/>
  <c r="D167" i="13"/>
  <c r="D166" i="13"/>
  <c r="D165" i="13"/>
  <c r="D164" i="13"/>
  <c r="D163" i="13"/>
  <c r="D162" i="13"/>
  <c r="D161" i="13"/>
  <c r="D160" i="13"/>
  <c r="D159" i="13"/>
  <c r="D158" i="13"/>
  <c r="D157" i="13"/>
  <c r="D156" i="13"/>
  <c r="D155" i="13"/>
  <c r="D154" i="13"/>
  <c r="D153" i="13"/>
  <c r="D152" i="13"/>
  <c r="D151" i="13"/>
  <c r="D150" i="13"/>
  <c r="D149" i="13"/>
  <c r="D148" i="13"/>
  <c r="D147" i="13"/>
  <c r="D146" i="13"/>
  <c r="D145" i="13"/>
  <c r="D143" i="13"/>
  <c r="D142" i="13"/>
  <c r="D141" i="13"/>
  <c r="D140" i="13"/>
  <c r="D139" i="13"/>
  <c r="D138" i="13"/>
  <c r="D137" i="13"/>
  <c r="D136" i="13"/>
  <c r="D135" i="13"/>
  <c r="D134" i="13"/>
  <c r="D133" i="13"/>
  <c r="D132" i="13"/>
  <c r="D131" i="13"/>
  <c r="D130" i="13"/>
  <c r="D129" i="13"/>
  <c r="D128" i="13"/>
  <c r="D126" i="13"/>
  <c r="D125" i="13"/>
  <c r="D124" i="13"/>
  <c r="D123" i="13"/>
  <c r="D122" i="13"/>
  <c r="D121" i="13"/>
  <c r="D120" i="13"/>
  <c r="D119" i="13"/>
  <c r="D118" i="13"/>
  <c r="D117" i="13"/>
  <c r="D116" i="13"/>
  <c r="D115" i="13"/>
  <c r="D114" i="13"/>
  <c r="D113" i="13"/>
  <c r="D112" i="13"/>
  <c r="D111" i="13"/>
  <c r="D110" i="13"/>
  <c r="D109" i="13"/>
  <c r="D108" i="13"/>
  <c r="D107" i="13"/>
  <c r="D106" i="13"/>
  <c r="D105" i="13"/>
  <c r="D104" i="13"/>
  <c r="D103" i="13"/>
  <c r="D102" i="13"/>
  <c r="D101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D186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165" i="21" l="1"/>
  <c r="E165" i="5" s="1"/>
  <c r="D119" i="21"/>
  <c r="E119" i="5" s="1"/>
  <c r="D91" i="21"/>
  <c r="E91" i="5" s="1"/>
  <c r="D25" i="21"/>
  <c r="E25" i="5" s="1"/>
  <c r="G9" i="5"/>
  <c r="H9" i="5"/>
  <c r="J9" i="5"/>
  <c r="K9" i="5"/>
  <c r="L9" i="5"/>
  <c r="M9" i="5"/>
  <c r="N9" i="5"/>
  <c r="O9" i="5"/>
  <c r="P9" i="5"/>
  <c r="Q9" i="5"/>
  <c r="H10" i="5"/>
  <c r="J10" i="5"/>
  <c r="K10" i="5"/>
  <c r="L10" i="5"/>
  <c r="M10" i="5"/>
  <c r="N10" i="5"/>
  <c r="O10" i="5"/>
  <c r="P10" i="5"/>
  <c r="Q10" i="5"/>
  <c r="G11" i="5"/>
  <c r="H11" i="5"/>
  <c r="K11" i="5"/>
  <c r="L11" i="5"/>
  <c r="M11" i="5"/>
  <c r="N11" i="5"/>
  <c r="O11" i="5"/>
  <c r="P11" i="5"/>
  <c r="Q11" i="5"/>
  <c r="G12" i="5"/>
  <c r="H12" i="5"/>
  <c r="J12" i="5"/>
  <c r="K12" i="5"/>
  <c r="L12" i="5"/>
  <c r="M12" i="5"/>
  <c r="N12" i="5"/>
  <c r="O12" i="5"/>
  <c r="P12" i="5"/>
  <c r="Q12" i="5"/>
  <c r="G13" i="5"/>
  <c r="H13" i="5"/>
  <c r="J13" i="5"/>
  <c r="K13" i="5"/>
  <c r="L13" i="5"/>
  <c r="M13" i="5"/>
  <c r="N13" i="5"/>
  <c r="O13" i="5"/>
  <c r="P13" i="5"/>
  <c r="Q13" i="5"/>
  <c r="G14" i="5"/>
  <c r="H14" i="5"/>
  <c r="J14" i="5"/>
  <c r="K14" i="5"/>
  <c r="L14" i="5"/>
  <c r="M14" i="5"/>
  <c r="N14" i="5"/>
  <c r="O14" i="5"/>
  <c r="P14" i="5"/>
  <c r="Q14" i="5"/>
  <c r="G15" i="5"/>
  <c r="H15" i="5"/>
  <c r="J15" i="5"/>
  <c r="K15" i="5"/>
  <c r="L15" i="5"/>
  <c r="M15" i="5"/>
  <c r="N15" i="5"/>
  <c r="O15" i="5"/>
  <c r="P15" i="5"/>
  <c r="Q15" i="5"/>
  <c r="G16" i="5"/>
  <c r="H16" i="5"/>
  <c r="J16" i="5"/>
  <c r="K16" i="5"/>
  <c r="L16" i="5"/>
  <c r="M16" i="5"/>
  <c r="N16" i="5"/>
  <c r="O16" i="5"/>
  <c r="P16" i="5"/>
  <c r="Q16" i="5"/>
  <c r="G17" i="5"/>
  <c r="H17" i="5"/>
  <c r="J17" i="5"/>
  <c r="K17" i="5"/>
  <c r="L17" i="5"/>
  <c r="M17" i="5"/>
  <c r="N17" i="5"/>
  <c r="O17" i="5"/>
  <c r="P17" i="5"/>
  <c r="Q17" i="5"/>
  <c r="G18" i="5"/>
  <c r="H18" i="5"/>
  <c r="J18" i="5"/>
  <c r="K18" i="5"/>
  <c r="L18" i="5"/>
  <c r="M18" i="5"/>
  <c r="N18" i="5"/>
  <c r="O18" i="5"/>
  <c r="P18" i="5"/>
  <c r="Q18" i="5"/>
  <c r="G19" i="5"/>
  <c r="H19" i="5"/>
  <c r="J19" i="5"/>
  <c r="K19" i="5"/>
  <c r="L19" i="5"/>
  <c r="M19" i="5"/>
  <c r="N19" i="5"/>
  <c r="O19" i="5"/>
  <c r="P19" i="5"/>
  <c r="Q19" i="5"/>
  <c r="G20" i="5"/>
  <c r="H20" i="5"/>
  <c r="J20" i="5"/>
  <c r="K20" i="5"/>
  <c r="L20" i="5"/>
  <c r="M20" i="5"/>
  <c r="N20" i="5"/>
  <c r="O20" i="5"/>
  <c r="P20" i="5"/>
  <c r="Q20" i="5"/>
  <c r="G21" i="5"/>
  <c r="H21" i="5"/>
  <c r="J21" i="5"/>
  <c r="K21" i="5"/>
  <c r="L21" i="5"/>
  <c r="M21" i="5"/>
  <c r="N21" i="5"/>
  <c r="O21" i="5"/>
  <c r="P21" i="5"/>
  <c r="Q21" i="5"/>
  <c r="G22" i="5"/>
  <c r="H22" i="5"/>
  <c r="J22" i="5"/>
  <c r="K22" i="5"/>
  <c r="L22" i="5"/>
  <c r="M22" i="5"/>
  <c r="N22" i="5"/>
  <c r="O22" i="5"/>
  <c r="P22" i="5"/>
  <c r="Q22" i="5"/>
  <c r="G23" i="5"/>
  <c r="H23" i="5"/>
  <c r="J23" i="5"/>
  <c r="K23" i="5"/>
  <c r="L23" i="5"/>
  <c r="M23" i="5"/>
  <c r="N23" i="5"/>
  <c r="O23" i="5"/>
  <c r="P23" i="5"/>
  <c r="Q23" i="5"/>
  <c r="G24" i="5"/>
  <c r="H24" i="5"/>
  <c r="J24" i="5"/>
  <c r="K24" i="5"/>
  <c r="L24" i="5"/>
  <c r="M24" i="5"/>
  <c r="N24" i="5"/>
  <c r="O24" i="5"/>
  <c r="P24" i="5"/>
  <c r="Q24" i="5"/>
  <c r="G25" i="5"/>
  <c r="H25" i="5"/>
  <c r="J25" i="5"/>
  <c r="K25" i="5"/>
  <c r="L25" i="5"/>
  <c r="M25" i="5"/>
  <c r="N25" i="5"/>
  <c r="O25" i="5"/>
  <c r="P25" i="5"/>
  <c r="Q25" i="5"/>
  <c r="G26" i="5"/>
  <c r="H26" i="5"/>
  <c r="J26" i="5"/>
  <c r="K26" i="5"/>
  <c r="L26" i="5"/>
  <c r="M26" i="5"/>
  <c r="N26" i="5"/>
  <c r="O26" i="5"/>
  <c r="P26" i="5"/>
  <c r="Q26" i="5"/>
  <c r="G27" i="5"/>
  <c r="H27" i="5"/>
  <c r="J27" i="5"/>
  <c r="K27" i="5"/>
  <c r="L27" i="5"/>
  <c r="M27" i="5"/>
  <c r="N27" i="5"/>
  <c r="O27" i="5"/>
  <c r="P27" i="5"/>
  <c r="Q27" i="5"/>
  <c r="G28" i="5"/>
  <c r="H28" i="5"/>
  <c r="J28" i="5"/>
  <c r="K28" i="5"/>
  <c r="L28" i="5"/>
  <c r="M28" i="5"/>
  <c r="N28" i="5"/>
  <c r="O28" i="5"/>
  <c r="P28" i="5"/>
  <c r="Q28" i="5"/>
  <c r="G29" i="5"/>
  <c r="H29" i="5"/>
  <c r="J29" i="5"/>
  <c r="K29" i="5"/>
  <c r="L29" i="5"/>
  <c r="M29" i="5"/>
  <c r="N29" i="5"/>
  <c r="O29" i="5"/>
  <c r="P29" i="5"/>
  <c r="Q29" i="5"/>
  <c r="G30" i="5"/>
  <c r="H30" i="5"/>
  <c r="J30" i="5"/>
  <c r="K30" i="5"/>
  <c r="L30" i="5"/>
  <c r="M30" i="5"/>
  <c r="N30" i="5"/>
  <c r="O30" i="5"/>
  <c r="P30" i="5"/>
  <c r="Q30" i="5"/>
  <c r="G31" i="5"/>
  <c r="H31" i="5"/>
  <c r="J31" i="5"/>
  <c r="K31" i="5"/>
  <c r="L31" i="5"/>
  <c r="M31" i="5"/>
  <c r="N31" i="5"/>
  <c r="O31" i="5"/>
  <c r="P31" i="5"/>
  <c r="Q31" i="5"/>
  <c r="G32" i="5"/>
  <c r="H32" i="5"/>
  <c r="J32" i="5"/>
  <c r="K32" i="5"/>
  <c r="L32" i="5"/>
  <c r="M32" i="5"/>
  <c r="N32" i="5"/>
  <c r="O32" i="5"/>
  <c r="P32" i="5"/>
  <c r="Q32" i="5"/>
  <c r="G33" i="5"/>
  <c r="H33" i="5"/>
  <c r="J33" i="5"/>
  <c r="K33" i="5"/>
  <c r="L33" i="5"/>
  <c r="M33" i="5"/>
  <c r="N33" i="5"/>
  <c r="O33" i="5"/>
  <c r="P33" i="5"/>
  <c r="Q33" i="5"/>
  <c r="G34" i="5"/>
  <c r="H34" i="5"/>
  <c r="J34" i="5"/>
  <c r="K34" i="5"/>
  <c r="L34" i="5"/>
  <c r="M34" i="5"/>
  <c r="N34" i="5"/>
  <c r="O34" i="5"/>
  <c r="P34" i="5"/>
  <c r="Q34" i="5"/>
  <c r="G35" i="5"/>
  <c r="H35" i="5"/>
  <c r="J35" i="5"/>
  <c r="K35" i="5"/>
  <c r="L35" i="5"/>
  <c r="M35" i="5"/>
  <c r="N35" i="5"/>
  <c r="O35" i="5"/>
  <c r="P35" i="5"/>
  <c r="Q35" i="5"/>
  <c r="G36" i="5"/>
  <c r="H36" i="5"/>
  <c r="J36" i="5"/>
  <c r="K36" i="5"/>
  <c r="L36" i="5"/>
  <c r="M36" i="5"/>
  <c r="N36" i="5"/>
  <c r="O36" i="5"/>
  <c r="P36" i="5"/>
  <c r="Q36" i="5"/>
  <c r="G37" i="5"/>
  <c r="H37" i="5"/>
  <c r="J37" i="5"/>
  <c r="K37" i="5"/>
  <c r="L37" i="5"/>
  <c r="M37" i="5"/>
  <c r="N37" i="5"/>
  <c r="O37" i="5"/>
  <c r="P37" i="5"/>
  <c r="Q37" i="5"/>
  <c r="G38" i="5"/>
  <c r="H38" i="5"/>
  <c r="J38" i="5"/>
  <c r="K38" i="5"/>
  <c r="L38" i="5"/>
  <c r="M38" i="5"/>
  <c r="N38" i="5"/>
  <c r="O38" i="5"/>
  <c r="P38" i="5"/>
  <c r="Q38" i="5"/>
  <c r="G39" i="5"/>
  <c r="H39" i="5"/>
  <c r="J39" i="5"/>
  <c r="K39" i="5"/>
  <c r="L39" i="5"/>
  <c r="M39" i="5"/>
  <c r="N39" i="5"/>
  <c r="O39" i="5"/>
  <c r="P39" i="5"/>
  <c r="Q39" i="5"/>
  <c r="G40" i="5"/>
  <c r="H40" i="5"/>
  <c r="J40" i="5"/>
  <c r="K40" i="5"/>
  <c r="L40" i="5"/>
  <c r="M40" i="5"/>
  <c r="N40" i="5"/>
  <c r="O40" i="5"/>
  <c r="P40" i="5"/>
  <c r="Q40" i="5"/>
  <c r="G41" i="5"/>
  <c r="H41" i="5"/>
  <c r="J41" i="5"/>
  <c r="K41" i="5"/>
  <c r="L41" i="5"/>
  <c r="M41" i="5"/>
  <c r="N41" i="5"/>
  <c r="O41" i="5"/>
  <c r="P41" i="5"/>
  <c r="Q41" i="5"/>
  <c r="G42" i="5"/>
  <c r="H42" i="5"/>
  <c r="J42" i="5"/>
  <c r="K42" i="5"/>
  <c r="L42" i="5"/>
  <c r="M42" i="5"/>
  <c r="N42" i="5"/>
  <c r="O42" i="5"/>
  <c r="P42" i="5"/>
  <c r="Q42" i="5"/>
  <c r="G43" i="5"/>
  <c r="H43" i="5"/>
  <c r="J43" i="5"/>
  <c r="K43" i="5"/>
  <c r="L43" i="5"/>
  <c r="M43" i="5"/>
  <c r="N43" i="5"/>
  <c r="O43" i="5"/>
  <c r="P43" i="5"/>
  <c r="Q43" i="5"/>
  <c r="G44" i="5"/>
  <c r="H44" i="5"/>
  <c r="J44" i="5"/>
  <c r="K44" i="5"/>
  <c r="L44" i="5"/>
  <c r="M44" i="5"/>
  <c r="N44" i="5"/>
  <c r="O44" i="5"/>
  <c r="P44" i="5"/>
  <c r="Q44" i="5"/>
  <c r="G45" i="5"/>
  <c r="H45" i="5"/>
  <c r="J45" i="5"/>
  <c r="K45" i="5"/>
  <c r="L45" i="5"/>
  <c r="M45" i="5"/>
  <c r="N45" i="5"/>
  <c r="O45" i="5"/>
  <c r="P45" i="5"/>
  <c r="Q45" i="5"/>
  <c r="G46" i="5"/>
  <c r="H46" i="5"/>
  <c r="J46" i="5"/>
  <c r="K46" i="5"/>
  <c r="L46" i="5"/>
  <c r="M46" i="5"/>
  <c r="N46" i="5"/>
  <c r="O46" i="5"/>
  <c r="P46" i="5"/>
  <c r="Q46" i="5"/>
  <c r="G47" i="5"/>
  <c r="H47" i="5"/>
  <c r="J47" i="5"/>
  <c r="K47" i="5"/>
  <c r="L47" i="5"/>
  <c r="M47" i="5"/>
  <c r="N47" i="5"/>
  <c r="O47" i="5"/>
  <c r="P47" i="5"/>
  <c r="Q47" i="5"/>
  <c r="G48" i="5"/>
  <c r="H48" i="5"/>
  <c r="J48" i="5"/>
  <c r="K48" i="5"/>
  <c r="L48" i="5"/>
  <c r="M48" i="5"/>
  <c r="N48" i="5"/>
  <c r="O48" i="5"/>
  <c r="P48" i="5"/>
  <c r="Q48" i="5"/>
  <c r="G49" i="5"/>
  <c r="H49" i="5"/>
  <c r="J49" i="5"/>
  <c r="K49" i="5"/>
  <c r="L49" i="5"/>
  <c r="M49" i="5"/>
  <c r="N49" i="5"/>
  <c r="O49" i="5"/>
  <c r="P49" i="5"/>
  <c r="Q49" i="5"/>
  <c r="G50" i="5"/>
  <c r="H50" i="5"/>
  <c r="J50" i="5"/>
  <c r="K50" i="5"/>
  <c r="L50" i="5"/>
  <c r="M50" i="5"/>
  <c r="N50" i="5"/>
  <c r="O50" i="5"/>
  <c r="P50" i="5"/>
  <c r="Q50" i="5"/>
  <c r="G51" i="5"/>
  <c r="H51" i="5"/>
  <c r="J51" i="5"/>
  <c r="K51" i="5"/>
  <c r="L51" i="5"/>
  <c r="M51" i="5"/>
  <c r="N51" i="5"/>
  <c r="O51" i="5"/>
  <c r="P51" i="5"/>
  <c r="Q51" i="5"/>
  <c r="G52" i="5"/>
  <c r="H52" i="5"/>
  <c r="J52" i="5"/>
  <c r="K52" i="5"/>
  <c r="L52" i="5"/>
  <c r="M52" i="5"/>
  <c r="N52" i="5"/>
  <c r="O52" i="5"/>
  <c r="P52" i="5"/>
  <c r="Q52" i="5"/>
  <c r="G53" i="5"/>
  <c r="H53" i="5"/>
  <c r="J53" i="5"/>
  <c r="K53" i="5"/>
  <c r="L53" i="5"/>
  <c r="M53" i="5"/>
  <c r="N53" i="5"/>
  <c r="O53" i="5"/>
  <c r="P53" i="5"/>
  <c r="Q53" i="5"/>
  <c r="G54" i="5"/>
  <c r="H54" i="5"/>
  <c r="J54" i="5"/>
  <c r="K54" i="5"/>
  <c r="L54" i="5"/>
  <c r="M54" i="5"/>
  <c r="N54" i="5"/>
  <c r="O54" i="5"/>
  <c r="P54" i="5"/>
  <c r="Q54" i="5"/>
  <c r="G55" i="5"/>
  <c r="H55" i="5"/>
  <c r="J55" i="5"/>
  <c r="K55" i="5"/>
  <c r="L55" i="5"/>
  <c r="M55" i="5"/>
  <c r="N55" i="5"/>
  <c r="O55" i="5"/>
  <c r="P55" i="5"/>
  <c r="Q55" i="5"/>
  <c r="G56" i="5"/>
  <c r="H56" i="5"/>
  <c r="J56" i="5"/>
  <c r="K56" i="5"/>
  <c r="L56" i="5"/>
  <c r="M56" i="5"/>
  <c r="N56" i="5"/>
  <c r="O56" i="5"/>
  <c r="P56" i="5"/>
  <c r="Q56" i="5"/>
  <c r="G57" i="5"/>
  <c r="H57" i="5"/>
  <c r="J57" i="5"/>
  <c r="K57" i="5"/>
  <c r="L57" i="5"/>
  <c r="M57" i="5"/>
  <c r="N57" i="5"/>
  <c r="O57" i="5"/>
  <c r="P57" i="5"/>
  <c r="Q57" i="5"/>
  <c r="G58" i="5"/>
  <c r="H58" i="5"/>
  <c r="J58" i="5"/>
  <c r="K58" i="5"/>
  <c r="L58" i="5"/>
  <c r="M58" i="5"/>
  <c r="N58" i="5"/>
  <c r="O58" i="5"/>
  <c r="P58" i="5"/>
  <c r="Q58" i="5"/>
  <c r="G59" i="5"/>
  <c r="H59" i="5"/>
  <c r="J59" i="5"/>
  <c r="K59" i="5"/>
  <c r="L59" i="5"/>
  <c r="M59" i="5"/>
  <c r="N59" i="5"/>
  <c r="O59" i="5"/>
  <c r="P59" i="5"/>
  <c r="Q59" i="5"/>
  <c r="G60" i="5"/>
  <c r="H60" i="5"/>
  <c r="J60" i="5"/>
  <c r="K60" i="5"/>
  <c r="L60" i="5"/>
  <c r="M60" i="5"/>
  <c r="N60" i="5"/>
  <c r="O60" i="5"/>
  <c r="P60" i="5"/>
  <c r="Q60" i="5"/>
  <c r="G61" i="5"/>
  <c r="H61" i="5"/>
  <c r="J61" i="5"/>
  <c r="K61" i="5"/>
  <c r="L61" i="5"/>
  <c r="M61" i="5"/>
  <c r="N61" i="5"/>
  <c r="O61" i="5"/>
  <c r="P61" i="5"/>
  <c r="Q61" i="5"/>
  <c r="G62" i="5"/>
  <c r="H62" i="5"/>
  <c r="J62" i="5"/>
  <c r="K62" i="5"/>
  <c r="L62" i="5"/>
  <c r="M62" i="5"/>
  <c r="N62" i="5"/>
  <c r="O62" i="5"/>
  <c r="P62" i="5"/>
  <c r="Q62" i="5"/>
  <c r="G63" i="5"/>
  <c r="H63" i="5"/>
  <c r="J63" i="5"/>
  <c r="K63" i="5"/>
  <c r="L63" i="5"/>
  <c r="M63" i="5"/>
  <c r="N63" i="5"/>
  <c r="O63" i="5"/>
  <c r="P63" i="5"/>
  <c r="Q63" i="5"/>
  <c r="G64" i="5"/>
  <c r="H64" i="5"/>
  <c r="J64" i="5"/>
  <c r="K64" i="5"/>
  <c r="L64" i="5"/>
  <c r="M64" i="5"/>
  <c r="N64" i="5"/>
  <c r="O64" i="5"/>
  <c r="P64" i="5"/>
  <c r="Q64" i="5"/>
  <c r="G65" i="5"/>
  <c r="H65" i="5"/>
  <c r="J65" i="5"/>
  <c r="K65" i="5"/>
  <c r="L65" i="5"/>
  <c r="M65" i="5"/>
  <c r="N65" i="5"/>
  <c r="O65" i="5"/>
  <c r="P65" i="5"/>
  <c r="Q65" i="5"/>
  <c r="G66" i="5"/>
  <c r="H66" i="5"/>
  <c r="J66" i="5"/>
  <c r="K66" i="5"/>
  <c r="L66" i="5"/>
  <c r="M66" i="5"/>
  <c r="N66" i="5"/>
  <c r="O66" i="5"/>
  <c r="P66" i="5"/>
  <c r="Q66" i="5"/>
  <c r="G67" i="5"/>
  <c r="H67" i="5"/>
  <c r="J67" i="5"/>
  <c r="K67" i="5"/>
  <c r="L67" i="5"/>
  <c r="M67" i="5"/>
  <c r="N67" i="5"/>
  <c r="O67" i="5"/>
  <c r="P67" i="5"/>
  <c r="Q67" i="5"/>
  <c r="G68" i="5"/>
  <c r="H68" i="5"/>
  <c r="J68" i="5"/>
  <c r="K68" i="5"/>
  <c r="L68" i="5"/>
  <c r="M68" i="5"/>
  <c r="N68" i="5"/>
  <c r="O68" i="5"/>
  <c r="P68" i="5"/>
  <c r="Q68" i="5"/>
  <c r="G69" i="5"/>
  <c r="H69" i="5"/>
  <c r="J69" i="5"/>
  <c r="K69" i="5"/>
  <c r="L69" i="5"/>
  <c r="M69" i="5"/>
  <c r="N69" i="5"/>
  <c r="O69" i="5"/>
  <c r="P69" i="5"/>
  <c r="Q69" i="5"/>
  <c r="G70" i="5"/>
  <c r="H70" i="5"/>
  <c r="J70" i="5"/>
  <c r="K70" i="5"/>
  <c r="L70" i="5"/>
  <c r="M70" i="5"/>
  <c r="N70" i="5"/>
  <c r="O70" i="5"/>
  <c r="P70" i="5"/>
  <c r="Q70" i="5"/>
  <c r="G71" i="5"/>
  <c r="H71" i="5"/>
  <c r="J71" i="5"/>
  <c r="K71" i="5"/>
  <c r="L71" i="5"/>
  <c r="M71" i="5"/>
  <c r="N71" i="5"/>
  <c r="O71" i="5"/>
  <c r="P71" i="5"/>
  <c r="Q71" i="5"/>
  <c r="G72" i="5"/>
  <c r="H72" i="5"/>
  <c r="J72" i="5"/>
  <c r="K72" i="5"/>
  <c r="L72" i="5"/>
  <c r="M72" i="5"/>
  <c r="N72" i="5"/>
  <c r="O72" i="5"/>
  <c r="P72" i="5"/>
  <c r="Q72" i="5"/>
  <c r="G73" i="5"/>
  <c r="H73" i="5"/>
  <c r="J73" i="5"/>
  <c r="K73" i="5"/>
  <c r="L73" i="5"/>
  <c r="M73" i="5"/>
  <c r="N73" i="5"/>
  <c r="O73" i="5"/>
  <c r="P73" i="5"/>
  <c r="Q73" i="5"/>
  <c r="G74" i="5"/>
  <c r="H74" i="5"/>
  <c r="J74" i="5"/>
  <c r="K74" i="5"/>
  <c r="L74" i="5"/>
  <c r="M74" i="5"/>
  <c r="N74" i="5"/>
  <c r="O74" i="5"/>
  <c r="P74" i="5"/>
  <c r="Q74" i="5"/>
  <c r="G75" i="5"/>
  <c r="H75" i="5"/>
  <c r="J75" i="5"/>
  <c r="K75" i="5"/>
  <c r="L75" i="5"/>
  <c r="M75" i="5"/>
  <c r="N75" i="5"/>
  <c r="O75" i="5"/>
  <c r="P75" i="5"/>
  <c r="Q75" i="5"/>
  <c r="G76" i="5"/>
  <c r="H76" i="5"/>
  <c r="J76" i="5"/>
  <c r="K76" i="5"/>
  <c r="L76" i="5"/>
  <c r="M76" i="5"/>
  <c r="N76" i="5"/>
  <c r="O76" i="5"/>
  <c r="P76" i="5"/>
  <c r="Q76" i="5"/>
  <c r="G77" i="5"/>
  <c r="H77" i="5"/>
  <c r="J77" i="5"/>
  <c r="K77" i="5"/>
  <c r="L77" i="5"/>
  <c r="M77" i="5"/>
  <c r="N77" i="5"/>
  <c r="O77" i="5"/>
  <c r="P77" i="5"/>
  <c r="Q77" i="5"/>
  <c r="G78" i="5"/>
  <c r="H78" i="5"/>
  <c r="J78" i="5"/>
  <c r="K78" i="5"/>
  <c r="L78" i="5"/>
  <c r="M78" i="5"/>
  <c r="N78" i="5"/>
  <c r="O78" i="5"/>
  <c r="P78" i="5"/>
  <c r="Q78" i="5"/>
  <c r="G79" i="5"/>
  <c r="H79" i="5"/>
  <c r="J79" i="5"/>
  <c r="K79" i="5"/>
  <c r="L79" i="5"/>
  <c r="M79" i="5"/>
  <c r="N79" i="5"/>
  <c r="O79" i="5"/>
  <c r="P79" i="5"/>
  <c r="Q79" i="5"/>
  <c r="G80" i="5"/>
  <c r="H80" i="5"/>
  <c r="J80" i="5"/>
  <c r="K80" i="5"/>
  <c r="L80" i="5"/>
  <c r="M80" i="5"/>
  <c r="N80" i="5"/>
  <c r="O80" i="5"/>
  <c r="P80" i="5"/>
  <c r="Q80" i="5"/>
  <c r="G81" i="5"/>
  <c r="H81" i="5"/>
  <c r="J81" i="5"/>
  <c r="K81" i="5"/>
  <c r="L81" i="5"/>
  <c r="M81" i="5"/>
  <c r="N81" i="5"/>
  <c r="O81" i="5"/>
  <c r="P81" i="5"/>
  <c r="Q81" i="5"/>
  <c r="G82" i="5"/>
  <c r="H82" i="5"/>
  <c r="J82" i="5"/>
  <c r="K82" i="5"/>
  <c r="L82" i="5"/>
  <c r="M82" i="5"/>
  <c r="N82" i="5"/>
  <c r="O82" i="5"/>
  <c r="P82" i="5"/>
  <c r="Q82" i="5"/>
  <c r="G83" i="5"/>
  <c r="H83" i="5"/>
  <c r="J83" i="5"/>
  <c r="K83" i="5"/>
  <c r="L83" i="5"/>
  <c r="M83" i="5"/>
  <c r="N83" i="5"/>
  <c r="O83" i="5"/>
  <c r="P83" i="5"/>
  <c r="Q83" i="5"/>
  <c r="G84" i="5"/>
  <c r="H84" i="5"/>
  <c r="J84" i="5"/>
  <c r="K84" i="5"/>
  <c r="L84" i="5"/>
  <c r="M84" i="5"/>
  <c r="N84" i="5"/>
  <c r="O84" i="5"/>
  <c r="P84" i="5"/>
  <c r="Q84" i="5"/>
  <c r="G85" i="5"/>
  <c r="H85" i="5"/>
  <c r="J85" i="5"/>
  <c r="K85" i="5"/>
  <c r="L85" i="5"/>
  <c r="M85" i="5"/>
  <c r="N85" i="5"/>
  <c r="O85" i="5"/>
  <c r="P85" i="5"/>
  <c r="Q85" i="5"/>
  <c r="G86" i="5"/>
  <c r="H86" i="5"/>
  <c r="J86" i="5"/>
  <c r="K86" i="5"/>
  <c r="L86" i="5"/>
  <c r="M86" i="5"/>
  <c r="N86" i="5"/>
  <c r="O86" i="5"/>
  <c r="P86" i="5"/>
  <c r="Q86" i="5"/>
  <c r="G87" i="5"/>
  <c r="H87" i="5"/>
  <c r="J87" i="5"/>
  <c r="K87" i="5"/>
  <c r="L87" i="5"/>
  <c r="M87" i="5"/>
  <c r="N87" i="5"/>
  <c r="O87" i="5"/>
  <c r="P87" i="5"/>
  <c r="Q87" i="5"/>
  <c r="G88" i="5"/>
  <c r="H88" i="5"/>
  <c r="J88" i="5"/>
  <c r="K88" i="5"/>
  <c r="L88" i="5"/>
  <c r="M88" i="5"/>
  <c r="N88" i="5"/>
  <c r="O88" i="5"/>
  <c r="P88" i="5"/>
  <c r="Q88" i="5"/>
  <c r="G89" i="5"/>
  <c r="H89" i="5"/>
  <c r="J89" i="5"/>
  <c r="K89" i="5"/>
  <c r="L89" i="5"/>
  <c r="M89" i="5"/>
  <c r="N89" i="5"/>
  <c r="O89" i="5"/>
  <c r="P89" i="5"/>
  <c r="Q89" i="5"/>
  <c r="G90" i="5"/>
  <c r="H90" i="5"/>
  <c r="J90" i="5"/>
  <c r="K90" i="5"/>
  <c r="L90" i="5"/>
  <c r="M90" i="5"/>
  <c r="N90" i="5"/>
  <c r="O90" i="5"/>
  <c r="P90" i="5"/>
  <c r="Q90" i="5"/>
  <c r="G91" i="5"/>
  <c r="H91" i="5"/>
  <c r="J91" i="5"/>
  <c r="K91" i="5"/>
  <c r="L91" i="5"/>
  <c r="M91" i="5"/>
  <c r="N91" i="5"/>
  <c r="O91" i="5"/>
  <c r="P91" i="5"/>
  <c r="Q91" i="5"/>
  <c r="G92" i="5"/>
  <c r="H92" i="5"/>
  <c r="J92" i="5"/>
  <c r="K92" i="5"/>
  <c r="L92" i="5"/>
  <c r="M92" i="5"/>
  <c r="N92" i="5"/>
  <c r="O92" i="5"/>
  <c r="P92" i="5"/>
  <c r="Q92" i="5"/>
  <c r="G93" i="5"/>
  <c r="H93" i="5"/>
  <c r="J93" i="5"/>
  <c r="K93" i="5"/>
  <c r="L93" i="5"/>
  <c r="M93" i="5"/>
  <c r="N93" i="5"/>
  <c r="O93" i="5"/>
  <c r="P93" i="5"/>
  <c r="Q93" i="5"/>
  <c r="G94" i="5"/>
  <c r="H94" i="5"/>
  <c r="J94" i="5"/>
  <c r="K94" i="5"/>
  <c r="L94" i="5"/>
  <c r="M94" i="5"/>
  <c r="N94" i="5"/>
  <c r="O94" i="5"/>
  <c r="P94" i="5"/>
  <c r="Q94" i="5"/>
  <c r="G95" i="5"/>
  <c r="H95" i="5"/>
  <c r="J95" i="5"/>
  <c r="K95" i="5"/>
  <c r="L95" i="5"/>
  <c r="M95" i="5"/>
  <c r="N95" i="5"/>
  <c r="O95" i="5"/>
  <c r="P95" i="5"/>
  <c r="Q95" i="5"/>
  <c r="G96" i="5"/>
  <c r="H96" i="5"/>
  <c r="J96" i="5"/>
  <c r="K96" i="5"/>
  <c r="L96" i="5"/>
  <c r="M96" i="5"/>
  <c r="N96" i="5"/>
  <c r="O96" i="5"/>
  <c r="P96" i="5"/>
  <c r="Q96" i="5"/>
  <c r="G97" i="5"/>
  <c r="H97" i="5"/>
  <c r="J97" i="5"/>
  <c r="K97" i="5"/>
  <c r="L97" i="5"/>
  <c r="M97" i="5"/>
  <c r="N97" i="5"/>
  <c r="O97" i="5"/>
  <c r="P97" i="5"/>
  <c r="Q97" i="5"/>
  <c r="G98" i="5"/>
  <c r="H98" i="5"/>
  <c r="J98" i="5"/>
  <c r="K98" i="5"/>
  <c r="L98" i="5"/>
  <c r="M98" i="5"/>
  <c r="N98" i="5"/>
  <c r="O98" i="5"/>
  <c r="P98" i="5"/>
  <c r="Q98" i="5"/>
  <c r="G99" i="5"/>
  <c r="H99" i="5"/>
  <c r="J99" i="5"/>
  <c r="K99" i="5"/>
  <c r="L99" i="5"/>
  <c r="M99" i="5"/>
  <c r="N99" i="5"/>
  <c r="O99" i="5"/>
  <c r="P99" i="5"/>
  <c r="Q99" i="5"/>
  <c r="G100" i="5"/>
  <c r="H100" i="5"/>
  <c r="J100" i="5"/>
  <c r="K100" i="5"/>
  <c r="L100" i="5"/>
  <c r="M100" i="5"/>
  <c r="N100" i="5"/>
  <c r="O100" i="5"/>
  <c r="P100" i="5"/>
  <c r="Q100" i="5"/>
  <c r="G101" i="5"/>
  <c r="H101" i="5"/>
  <c r="J101" i="5"/>
  <c r="K101" i="5"/>
  <c r="L101" i="5"/>
  <c r="M101" i="5"/>
  <c r="N101" i="5"/>
  <c r="O101" i="5"/>
  <c r="P101" i="5"/>
  <c r="Q101" i="5"/>
  <c r="G102" i="5"/>
  <c r="H102" i="5"/>
  <c r="J102" i="5"/>
  <c r="K102" i="5"/>
  <c r="L102" i="5"/>
  <c r="M102" i="5"/>
  <c r="N102" i="5"/>
  <c r="O102" i="5"/>
  <c r="P102" i="5"/>
  <c r="Q102" i="5"/>
  <c r="G103" i="5"/>
  <c r="H103" i="5"/>
  <c r="J103" i="5"/>
  <c r="K103" i="5"/>
  <c r="L103" i="5"/>
  <c r="M103" i="5"/>
  <c r="N103" i="5"/>
  <c r="O103" i="5"/>
  <c r="P103" i="5"/>
  <c r="Q103" i="5"/>
  <c r="G104" i="5"/>
  <c r="H104" i="5"/>
  <c r="J104" i="5"/>
  <c r="K104" i="5"/>
  <c r="L104" i="5"/>
  <c r="M104" i="5"/>
  <c r="N104" i="5"/>
  <c r="O104" i="5"/>
  <c r="P104" i="5"/>
  <c r="Q104" i="5"/>
  <c r="G105" i="5"/>
  <c r="H105" i="5"/>
  <c r="J105" i="5"/>
  <c r="K105" i="5"/>
  <c r="L105" i="5"/>
  <c r="M105" i="5"/>
  <c r="N105" i="5"/>
  <c r="O105" i="5"/>
  <c r="P105" i="5"/>
  <c r="Q105" i="5"/>
  <c r="G106" i="5"/>
  <c r="H106" i="5"/>
  <c r="J106" i="5"/>
  <c r="K106" i="5"/>
  <c r="L106" i="5"/>
  <c r="M106" i="5"/>
  <c r="N106" i="5"/>
  <c r="O106" i="5"/>
  <c r="P106" i="5"/>
  <c r="Q106" i="5"/>
  <c r="G107" i="5"/>
  <c r="H107" i="5"/>
  <c r="J107" i="5"/>
  <c r="K107" i="5"/>
  <c r="L107" i="5"/>
  <c r="M107" i="5"/>
  <c r="N107" i="5"/>
  <c r="O107" i="5"/>
  <c r="P107" i="5"/>
  <c r="Q107" i="5"/>
  <c r="G108" i="5"/>
  <c r="H108" i="5"/>
  <c r="J108" i="5"/>
  <c r="K108" i="5"/>
  <c r="L108" i="5"/>
  <c r="M108" i="5"/>
  <c r="N108" i="5"/>
  <c r="O108" i="5"/>
  <c r="P108" i="5"/>
  <c r="Q108" i="5"/>
  <c r="G109" i="5"/>
  <c r="H109" i="5"/>
  <c r="J109" i="5"/>
  <c r="K109" i="5"/>
  <c r="L109" i="5"/>
  <c r="M109" i="5"/>
  <c r="N109" i="5"/>
  <c r="O109" i="5"/>
  <c r="P109" i="5"/>
  <c r="Q109" i="5"/>
  <c r="G110" i="5"/>
  <c r="H110" i="5"/>
  <c r="J110" i="5"/>
  <c r="K110" i="5"/>
  <c r="L110" i="5"/>
  <c r="M110" i="5"/>
  <c r="N110" i="5"/>
  <c r="O110" i="5"/>
  <c r="P110" i="5"/>
  <c r="Q110" i="5"/>
  <c r="G111" i="5"/>
  <c r="H111" i="5"/>
  <c r="J111" i="5"/>
  <c r="K111" i="5"/>
  <c r="L111" i="5"/>
  <c r="M111" i="5"/>
  <c r="N111" i="5"/>
  <c r="O111" i="5"/>
  <c r="P111" i="5"/>
  <c r="Q111" i="5"/>
  <c r="G112" i="5"/>
  <c r="H112" i="5"/>
  <c r="J112" i="5"/>
  <c r="K112" i="5"/>
  <c r="L112" i="5"/>
  <c r="M112" i="5"/>
  <c r="N112" i="5"/>
  <c r="O112" i="5"/>
  <c r="P112" i="5"/>
  <c r="Q112" i="5"/>
  <c r="G113" i="5"/>
  <c r="H113" i="5"/>
  <c r="J113" i="5"/>
  <c r="K113" i="5"/>
  <c r="L113" i="5"/>
  <c r="M113" i="5"/>
  <c r="N113" i="5"/>
  <c r="O113" i="5"/>
  <c r="P113" i="5"/>
  <c r="Q113" i="5"/>
  <c r="G114" i="5"/>
  <c r="H114" i="5"/>
  <c r="J114" i="5"/>
  <c r="K114" i="5"/>
  <c r="L114" i="5"/>
  <c r="M114" i="5"/>
  <c r="N114" i="5"/>
  <c r="O114" i="5"/>
  <c r="P114" i="5"/>
  <c r="Q114" i="5"/>
  <c r="G115" i="5"/>
  <c r="H115" i="5"/>
  <c r="J115" i="5"/>
  <c r="K115" i="5"/>
  <c r="L115" i="5"/>
  <c r="M115" i="5"/>
  <c r="N115" i="5"/>
  <c r="O115" i="5"/>
  <c r="P115" i="5"/>
  <c r="Q115" i="5"/>
  <c r="G116" i="5"/>
  <c r="H116" i="5"/>
  <c r="J116" i="5"/>
  <c r="K116" i="5"/>
  <c r="L116" i="5"/>
  <c r="M116" i="5"/>
  <c r="N116" i="5"/>
  <c r="O116" i="5"/>
  <c r="P116" i="5"/>
  <c r="Q116" i="5"/>
  <c r="G117" i="5"/>
  <c r="H117" i="5"/>
  <c r="J117" i="5"/>
  <c r="K117" i="5"/>
  <c r="L117" i="5"/>
  <c r="M117" i="5"/>
  <c r="N117" i="5"/>
  <c r="O117" i="5"/>
  <c r="P117" i="5"/>
  <c r="Q117" i="5"/>
  <c r="G118" i="5"/>
  <c r="H118" i="5"/>
  <c r="J118" i="5"/>
  <c r="K118" i="5"/>
  <c r="L118" i="5"/>
  <c r="M118" i="5"/>
  <c r="N118" i="5"/>
  <c r="O118" i="5"/>
  <c r="P118" i="5"/>
  <c r="Q118" i="5"/>
  <c r="G119" i="5"/>
  <c r="H119" i="5"/>
  <c r="J119" i="5"/>
  <c r="K119" i="5"/>
  <c r="L119" i="5"/>
  <c r="M119" i="5"/>
  <c r="N119" i="5"/>
  <c r="O119" i="5"/>
  <c r="P119" i="5"/>
  <c r="Q119" i="5"/>
  <c r="G120" i="5"/>
  <c r="H120" i="5"/>
  <c r="J120" i="5"/>
  <c r="K120" i="5"/>
  <c r="L120" i="5"/>
  <c r="M120" i="5"/>
  <c r="N120" i="5"/>
  <c r="O120" i="5"/>
  <c r="P120" i="5"/>
  <c r="Q120" i="5"/>
  <c r="G121" i="5"/>
  <c r="H121" i="5"/>
  <c r="J121" i="5"/>
  <c r="K121" i="5"/>
  <c r="L121" i="5"/>
  <c r="M121" i="5"/>
  <c r="N121" i="5"/>
  <c r="O121" i="5"/>
  <c r="P121" i="5"/>
  <c r="Q121" i="5"/>
  <c r="G122" i="5"/>
  <c r="H122" i="5"/>
  <c r="J122" i="5"/>
  <c r="K122" i="5"/>
  <c r="L122" i="5"/>
  <c r="M122" i="5"/>
  <c r="N122" i="5"/>
  <c r="O122" i="5"/>
  <c r="P122" i="5"/>
  <c r="Q122" i="5"/>
  <c r="G123" i="5"/>
  <c r="H123" i="5"/>
  <c r="J123" i="5"/>
  <c r="K123" i="5"/>
  <c r="L123" i="5"/>
  <c r="M123" i="5"/>
  <c r="N123" i="5"/>
  <c r="O123" i="5"/>
  <c r="P123" i="5"/>
  <c r="Q123" i="5"/>
  <c r="G124" i="5"/>
  <c r="H124" i="5"/>
  <c r="J124" i="5"/>
  <c r="K124" i="5"/>
  <c r="L124" i="5"/>
  <c r="M124" i="5"/>
  <c r="N124" i="5"/>
  <c r="O124" i="5"/>
  <c r="P124" i="5"/>
  <c r="Q124" i="5"/>
  <c r="G125" i="5"/>
  <c r="H125" i="5"/>
  <c r="J125" i="5"/>
  <c r="K125" i="5"/>
  <c r="L125" i="5"/>
  <c r="M125" i="5"/>
  <c r="N125" i="5"/>
  <c r="O125" i="5"/>
  <c r="P125" i="5"/>
  <c r="Q125" i="5"/>
  <c r="G126" i="5"/>
  <c r="H126" i="5"/>
  <c r="J126" i="5"/>
  <c r="K126" i="5"/>
  <c r="L126" i="5"/>
  <c r="M126" i="5"/>
  <c r="N126" i="5"/>
  <c r="O126" i="5"/>
  <c r="P126" i="5"/>
  <c r="Q126" i="5"/>
  <c r="G128" i="5"/>
  <c r="H128" i="5"/>
  <c r="J128" i="5"/>
  <c r="K128" i="5"/>
  <c r="L128" i="5"/>
  <c r="M128" i="5"/>
  <c r="N128" i="5"/>
  <c r="O128" i="5"/>
  <c r="P128" i="5"/>
  <c r="Q128" i="5"/>
  <c r="G129" i="5"/>
  <c r="H129" i="5"/>
  <c r="J129" i="5"/>
  <c r="K129" i="5"/>
  <c r="L129" i="5"/>
  <c r="M129" i="5"/>
  <c r="N129" i="5"/>
  <c r="O129" i="5"/>
  <c r="P129" i="5"/>
  <c r="Q129" i="5"/>
  <c r="G130" i="5"/>
  <c r="H130" i="5"/>
  <c r="J130" i="5"/>
  <c r="K130" i="5"/>
  <c r="L130" i="5"/>
  <c r="M130" i="5"/>
  <c r="N130" i="5"/>
  <c r="O130" i="5"/>
  <c r="P130" i="5"/>
  <c r="Q130" i="5"/>
  <c r="G131" i="5"/>
  <c r="H131" i="5"/>
  <c r="J131" i="5"/>
  <c r="K131" i="5"/>
  <c r="L131" i="5"/>
  <c r="M131" i="5"/>
  <c r="N131" i="5"/>
  <c r="O131" i="5"/>
  <c r="P131" i="5"/>
  <c r="Q131" i="5"/>
  <c r="G132" i="5"/>
  <c r="H132" i="5"/>
  <c r="J132" i="5"/>
  <c r="K132" i="5"/>
  <c r="L132" i="5"/>
  <c r="M132" i="5"/>
  <c r="N132" i="5"/>
  <c r="O132" i="5"/>
  <c r="P132" i="5"/>
  <c r="Q132" i="5"/>
  <c r="G133" i="5"/>
  <c r="H133" i="5"/>
  <c r="J133" i="5"/>
  <c r="K133" i="5"/>
  <c r="L133" i="5"/>
  <c r="M133" i="5"/>
  <c r="N133" i="5"/>
  <c r="O133" i="5"/>
  <c r="P133" i="5"/>
  <c r="Q133" i="5"/>
  <c r="G134" i="5"/>
  <c r="H134" i="5"/>
  <c r="J134" i="5"/>
  <c r="K134" i="5"/>
  <c r="L134" i="5"/>
  <c r="M134" i="5"/>
  <c r="N134" i="5"/>
  <c r="O134" i="5"/>
  <c r="P134" i="5"/>
  <c r="Q134" i="5"/>
  <c r="G135" i="5"/>
  <c r="H135" i="5"/>
  <c r="J135" i="5"/>
  <c r="K135" i="5"/>
  <c r="L135" i="5"/>
  <c r="M135" i="5"/>
  <c r="N135" i="5"/>
  <c r="O135" i="5"/>
  <c r="P135" i="5"/>
  <c r="Q135" i="5"/>
  <c r="G136" i="5"/>
  <c r="H136" i="5"/>
  <c r="J136" i="5"/>
  <c r="K136" i="5"/>
  <c r="L136" i="5"/>
  <c r="M136" i="5"/>
  <c r="N136" i="5"/>
  <c r="O136" i="5"/>
  <c r="P136" i="5"/>
  <c r="Q136" i="5"/>
  <c r="G137" i="5"/>
  <c r="H137" i="5"/>
  <c r="J137" i="5"/>
  <c r="K137" i="5"/>
  <c r="L137" i="5"/>
  <c r="M137" i="5"/>
  <c r="N137" i="5"/>
  <c r="O137" i="5"/>
  <c r="P137" i="5"/>
  <c r="Q137" i="5"/>
  <c r="G138" i="5"/>
  <c r="H138" i="5"/>
  <c r="J138" i="5"/>
  <c r="K138" i="5"/>
  <c r="L138" i="5"/>
  <c r="M138" i="5"/>
  <c r="N138" i="5"/>
  <c r="O138" i="5"/>
  <c r="P138" i="5"/>
  <c r="Q138" i="5"/>
  <c r="G139" i="5"/>
  <c r="H139" i="5"/>
  <c r="J139" i="5"/>
  <c r="K139" i="5"/>
  <c r="L139" i="5"/>
  <c r="M139" i="5"/>
  <c r="N139" i="5"/>
  <c r="O139" i="5"/>
  <c r="P139" i="5"/>
  <c r="Q139" i="5"/>
  <c r="G140" i="5"/>
  <c r="H140" i="5"/>
  <c r="J140" i="5"/>
  <c r="K140" i="5"/>
  <c r="L140" i="5"/>
  <c r="M140" i="5"/>
  <c r="N140" i="5"/>
  <c r="O140" i="5"/>
  <c r="P140" i="5"/>
  <c r="Q140" i="5"/>
  <c r="G141" i="5"/>
  <c r="H141" i="5"/>
  <c r="J141" i="5"/>
  <c r="K141" i="5"/>
  <c r="L141" i="5"/>
  <c r="M141" i="5"/>
  <c r="N141" i="5"/>
  <c r="O141" i="5"/>
  <c r="P141" i="5"/>
  <c r="Q141" i="5"/>
  <c r="G142" i="5"/>
  <c r="H142" i="5"/>
  <c r="J142" i="5"/>
  <c r="K142" i="5"/>
  <c r="L142" i="5"/>
  <c r="M142" i="5"/>
  <c r="N142" i="5"/>
  <c r="O142" i="5"/>
  <c r="P142" i="5"/>
  <c r="Q142" i="5"/>
  <c r="G143" i="5"/>
  <c r="H143" i="5"/>
  <c r="J143" i="5"/>
  <c r="K143" i="5"/>
  <c r="L143" i="5"/>
  <c r="M143" i="5"/>
  <c r="N143" i="5"/>
  <c r="O143" i="5"/>
  <c r="P143" i="5"/>
  <c r="Q143" i="5"/>
  <c r="G145" i="5"/>
  <c r="H145" i="5"/>
  <c r="J145" i="5"/>
  <c r="K145" i="5"/>
  <c r="L145" i="5"/>
  <c r="M145" i="5"/>
  <c r="N145" i="5"/>
  <c r="O145" i="5"/>
  <c r="P145" i="5"/>
  <c r="Q145" i="5"/>
  <c r="G146" i="5"/>
  <c r="H146" i="5"/>
  <c r="J146" i="5"/>
  <c r="K146" i="5"/>
  <c r="L146" i="5"/>
  <c r="M146" i="5"/>
  <c r="N146" i="5"/>
  <c r="O146" i="5"/>
  <c r="P146" i="5"/>
  <c r="Q146" i="5"/>
  <c r="G147" i="5"/>
  <c r="H147" i="5"/>
  <c r="J147" i="5"/>
  <c r="K147" i="5"/>
  <c r="L147" i="5"/>
  <c r="M147" i="5"/>
  <c r="N147" i="5"/>
  <c r="O147" i="5"/>
  <c r="P147" i="5"/>
  <c r="Q147" i="5"/>
  <c r="G148" i="5"/>
  <c r="H148" i="5"/>
  <c r="J148" i="5"/>
  <c r="K148" i="5"/>
  <c r="L148" i="5"/>
  <c r="M148" i="5"/>
  <c r="N148" i="5"/>
  <c r="O148" i="5"/>
  <c r="P148" i="5"/>
  <c r="Q148" i="5"/>
  <c r="G149" i="5"/>
  <c r="H149" i="5"/>
  <c r="J149" i="5"/>
  <c r="K149" i="5"/>
  <c r="L149" i="5"/>
  <c r="M149" i="5"/>
  <c r="N149" i="5"/>
  <c r="O149" i="5"/>
  <c r="P149" i="5"/>
  <c r="Q149" i="5"/>
  <c r="G150" i="5"/>
  <c r="H150" i="5"/>
  <c r="J150" i="5"/>
  <c r="K150" i="5"/>
  <c r="L150" i="5"/>
  <c r="M150" i="5"/>
  <c r="N150" i="5"/>
  <c r="O150" i="5"/>
  <c r="P150" i="5"/>
  <c r="Q150" i="5"/>
  <c r="G151" i="5"/>
  <c r="H151" i="5"/>
  <c r="J151" i="5"/>
  <c r="K151" i="5"/>
  <c r="L151" i="5"/>
  <c r="M151" i="5"/>
  <c r="N151" i="5"/>
  <c r="O151" i="5"/>
  <c r="P151" i="5"/>
  <c r="Q151" i="5"/>
  <c r="G152" i="5"/>
  <c r="H152" i="5"/>
  <c r="J152" i="5"/>
  <c r="K152" i="5"/>
  <c r="L152" i="5"/>
  <c r="M152" i="5"/>
  <c r="N152" i="5"/>
  <c r="O152" i="5"/>
  <c r="P152" i="5"/>
  <c r="Q152" i="5"/>
  <c r="G153" i="5"/>
  <c r="H153" i="5"/>
  <c r="J153" i="5"/>
  <c r="K153" i="5"/>
  <c r="L153" i="5"/>
  <c r="M153" i="5"/>
  <c r="N153" i="5"/>
  <c r="O153" i="5"/>
  <c r="P153" i="5"/>
  <c r="Q153" i="5"/>
  <c r="G154" i="5"/>
  <c r="H154" i="5"/>
  <c r="J154" i="5"/>
  <c r="K154" i="5"/>
  <c r="L154" i="5"/>
  <c r="M154" i="5"/>
  <c r="N154" i="5"/>
  <c r="O154" i="5"/>
  <c r="P154" i="5"/>
  <c r="Q154" i="5"/>
  <c r="G155" i="5"/>
  <c r="H155" i="5"/>
  <c r="J155" i="5"/>
  <c r="K155" i="5"/>
  <c r="L155" i="5"/>
  <c r="M155" i="5"/>
  <c r="N155" i="5"/>
  <c r="O155" i="5"/>
  <c r="P155" i="5"/>
  <c r="Q155" i="5"/>
  <c r="G156" i="5"/>
  <c r="H156" i="5"/>
  <c r="J156" i="5"/>
  <c r="K156" i="5"/>
  <c r="L156" i="5"/>
  <c r="M156" i="5"/>
  <c r="N156" i="5"/>
  <c r="O156" i="5"/>
  <c r="P156" i="5"/>
  <c r="Q156" i="5"/>
  <c r="G157" i="5"/>
  <c r="H157" i="5"/>
  <c r="J157" i="5"/>
  <c r="K157" i="5"/>
  <c r="L157" i="5"/>
  <c r="M157" i="5"/>
  <c r="N157" i="5"/>
  <c r="O157" i="5"/>
  <c r="P157" i="5"/>
  <c r="Q157" i="5"/>
  <c r="G158" i="5"/>
  <c r="H158" i="5"/>
  <c r="J158" i="5"/>
  <c r="K158" i="5"/>
  <c r="L158" i="5"/>
  <c r="M158" i="5"/>
  <c r="N158" i="5"/>
  <c r="O158" i="5"/>
  <c r="P158" i="5"/>
  <c r="Q158" i="5"/>
  <c r="G159" i="5"/>
  <c r="H159" i="5"/>
  <c r="J159" i="5"/>
  <c r="K159" i="5"/>
  <c r="L159" i="5"/>
  <c r="M159" i="5"/>
  <c r="N159" i="5"/>
  <c r="O159" i="5"/>
  <c r="P159" i="5"/>
  <c r="Q159" i="5"/>
  <c r="G160" i="5"/>
  <c r="H160" i="5"/>
  <c r="J160" i="5"/>
  <c r="K160" i="5"/>
  <c r="L160" i="5"/>
  <c r="M160" i="5"/>
  <c r="N160" i="5"/>
  <c r="O160" i="5"/>
  <c r="P160" i="5"/>
  <c r="Q160" i="5"/>
  <c r="G161" i="5"/>
  <c r="H161" i="5"/>
  <c r="J161" i="5"/>
  <c r="K161" i="5"/>
  <c r="L161" i="5"/>
  <c r="M161" i="5"/>
  <c r="N161" i="5"/>
  <c r="O161" i="5"/>
  <c r="P161" i="5"/>
  <c r="Q161" i="5"/>
  <c r="G162" i="5"/>
  <c r="H162" i="5"/>
  <c r="J162" i="5"/>
  <c r="K162" i="5"/>
  <c r="L162" i="5"/>
  <c r="M162" i="5"/>
  <c r="N162" i="5"/>
  <c r="O162" i="5"/>
  <c r="P162" i="5"/>
  <c r="Q162" i="5"/>
  <c r="G163" i="5"/>
  <c r="H163" i="5"/>
  <c r="J163" i="5"/>
  <c r="K163" i="5"/>
  <c r="L163" i="5"/>
  <c r="M163" i="5"/>
  <c r="N163" i="5"/>
  <c r="O163" i="5"/>
  <c r="P163" i="5"/>
  <c r="Q163" i="5"/>
  <c r="G164" i="5"/>
  <c r="H164" i="5"/>
  <c r="J164" i="5"/>
  <c r="K164" i="5"/>
  <c r="L164" i="5"/>
  <c r="M164" i="5"/>
  <c r="N164" i="5"/>
  <c r="O164" i="5"/>
  <c r="P164" i="5"/>
  <c r="Q164" i="5"/>
  <c r="G165" i="5"/>
  <c r="H165" i="5"/>
  <c r="J165" i="5"/>
  <c r="K165" i="5"/>
  <c r="L165" i="5"/>
  <c r="M165" i="5"/>
  <c r="N165" i="5"/>
  <c r="O165" i="5"/>
  <c r="P165" i="5"/>
  <c r="Q165" i="5"/>
  <c r="G166" i="5"/>
  <c r="H166" i="5"/>
  <c r="J166" i="5"/>
  <c r="K166" i="5"/>
  <c r="L166" i="5"/>
  <c r="M166" i="5"/>
  <c r="N166" i="5"/>
  <c r="O166" i="5"/>
  <c r="P166" i="5"/>
  <c r="Q166" i="5"/>
  <c r="G167" i="5"/>
  <c r="H167" i="5"/>
  <c r="J167" i="5"/>
  <c r="K167" i="5"/>
  <c r="L167" i="5"/>
  <c r="M167" i="5"/>
  <c r="N167" i="5"/>
  <c r="O167" i="5"/>
  <c r="P167" i="5"/>
  <c r="Q167" i="5"/>
  <c r="G168" i="5"/>
  <c r="H168" i="5"/>
  <c r="J168" i="5"/>
  <c r="K168" i="5"/>
  <c r="L168" i="5"/>
  <c r="M168" i="5"/>
  <c r="N168" i="5"/>
  <c r="O168" i="5"/>
  <c r="P168" i="5"/>
  <c r="Q168" i="5"/>
  <c r="G169" i="5"/>
  <c r="H169" i="5"/>
  <c r="J169" i="5"/>
  <c r="K169" i="5"/>
  <c r="L169" i="5"/>
  <c r="M169" i="5"/>
  <c r="N169" i="5"/>
  <c r="O169" i="5"/>
  <c r="P169" i="5"/>
  <c r="Q169" i="5"/>
  <c r="G170" i="5"/>
  <c r="H170" i="5"/>
  <c r="J170" i="5"/>
  <c r="K170" i="5"/>
  <c r="L170" i="5"/>
  <c r="M170" i="5"/>
  <c r="N170" i="5"/>
  <c r="O170" i="5"/>
  <c r="P170" i="5"/>
  <c r="Q170" i="5"/>
  <c r="G171" i="5"/>
  <c r="H171" i="5"/>
  <c r="J171" i="5"/>
  <c r="K171" i="5"/>
  <c r="L171" i="5"/>
  <c r="M171" i="5"/>
  <c r="N171" i="5"/>
  <c r="O171" i="5"/>
  <c r="P171" i="5"/>
  <c r="Q171" i="5"/>
  <c r="G172" i="5"/>
  <c r="H172" i="5"/>
  <c r="J172" i="5"/>
  <c r="K172" i="5"/>
  <c r="L172" i="5"/>
  <c r="M172" i="5"/>
  <c r="N172" i="5"/>
  <c r="O172" i="5"/>
  <c r="P172" i="5"/>
  <c r="Q172" i="5"/>
  <c r="G173" i="5"/>
  <c r="H173" i="5"/>
  <c r="J173" i="5"/>
  <c r="K173" i="5"/>
  <c r="L173" i="5"/>
  <c r="M173" i="5"/>
  <c r="N173" i="5"/>
  <c r="O173" i="5"/>
  <c r="P173" i="5"/>
  <c r="Q173" i="5"/>
  <c r="G174" i="5"/>
  <c r="H174" i="5"/>
  <c r="J174" i="5"/>
  <c r="K174" i="5"/>
  <c r="L174" i="5"/>
  <c r="M174" i="5"/>
  <c r="N174" i="5"/>
  <c r="O174" i="5"/>
  <c r="P174" i="5"/>
  <c r="Q174" i="5"/>
  <c r="G175" i="5"/>
  <c r="H175" i="5"/>
  <c r="J175" i="5"/>
  <c r="K175" i="5"/>
  <c r="L175" i="5"/>
  <c r="M175" i="5"/>
  <c r="N175" i="5"/>
  <c r="O175" i="5"/>
  <c r="P175" i="5"/>
  <c r="Q175" i="5"/>
  <c r="G176" i="5"/>
  <c r="H176" i="5"/>
  <c r="J176" i="5"/>
  <c r="K176" i="5"/>
  <c r="L176" i="5"/>
  <c r="M176" i="5"/>
  <c r="N176" i="5"/>
  <c r="O176" i="5"/>
  <c r="P176" i="5"/>
  <c r="Q176" i="5"/>
  <c r="G177" i="5"/>
  <c r="H177" i="5"/>
  <c r="J177" i="5"/>
  <c r="K177" i="5"/>
  <c r="L177" i="5"/>
  <c r="M177" i="5"/>
  <c r="N177" i="5"/>
  <c r="O177" i="5"/>
  <c r="P177" i="5"/>
  <c r="Q177" i="5"/>
  <c r="G178" i="5"/>
  <c r="H178" i="5"/>
  <c r="J178" i="5"/>
  <c r="K178" i="5"/>
  <c r="L178" i="5"/>
  <c r="M178" i="5"/>
  <c r="N178" i="5"/>
  <c r="O178" i="5"/>
  <c r="P178" i="5"/>
  <c r="Q178" i="5"/>
  <c r="G179" i="5"/>
  <c r="H179" i="5"/>
  <c r="J179" i="5"/>
  <c r="K179" i="5"/>
  <c r="L179" i="5"/>
  <c r="M179" i="5"/>
  <c r="N179" i="5"/>
  <c r="O179" i="5"/>
  <c r="P179" i="5"/>
  <c r="Q179" i="5"/>
  <c r="G180" i="5"/>
  <c r="H180" i="5"/>
  <c r="J180" i="5"/>
  <c r="K180" i="5"/>
  <c r="L180" i="5"/>
  <c r="M180" i="5"/>
  <c r="N180" i="5"/>
  <c r="O180" i="5"/>
  <c r="P180" i="5"/>
  <c r="Q180" i="5"/>
  <c r="G181" i="5"/>
  <c r="H181" i="5"/>
  <c r="J181" i="5"/>
  <c r="K181" i="5"/>
  <c r="L181" i="5"/>
  <c r="M181" i="5"/>
  <c r="N181" i="5"/>
  <c r="O181" i="5"/>
  <c r="P181" i="5"/>
  <c r="Q181" i="5"/>
  <c r="G182" i="5"/>
  <c r="H182" i="5"/>
  <c r="J182" i="5"/>
  <c r="K182" i="5"/>
  <c r="L182" i="5"/>
  <c r="M182" i="5"/>
  <c r="N182" i="5"/>
  <c r="O182" i="5"/>
  <c r="P182" i="5"/>
  <c r="Q182" i="5"/>
  <c r="G183" i="5"/>
  <c r="H183" i="5"/>
  <c r="J183" i="5"/>
  <c r="K183" i="5"/>
  <c r="L183" i="5"/>
  <c r="M183" i="5"/>
  <c r="N183" i="5"/>
  <c r="O183" i="5"/>
  <c r="P183" i="5"/>
  <c r="Q183" i="5"/>
  <c r="G184" i="5"/>
  <c r="H184" i="5"/>
  <c r="J184" i="5"/>
  <c r="K184" i="5"/>
  <c r="L184" i="5"/>
  <c r="M184" i="5"/>
  <c r="N184" i="5"/>
  <c r="O184" i="5"/>
  <c r="P184" i="5"/>
  <c r="Q184" i="5"/>
  <c r="G185" i="5"/>
  <c r="H185" i="5"/>
  <c r="J185" i="5"/>
  <c r="K185" i="5"/>
  <c r="L185" i="5"/>
  <c r="M185" i="5"/>
  <c r="N185" i="5"/>
  <c r="O185" i="5"/>
  <c r="P185" i="5"/>
  <c r="Q185" i="5"/>
  <c r="G186" i="5"/>
  <c r="H186" i="5"/>
  <c r="J186" i="5"/>
  <c r="K186" i="5"/>
  <c r="L186" i="5"/>
  <c r="M186" i="5"/>
  <c r="N186" i="5"/>
  <c r="O186" i="5"/>
  <c r="P186" i="5"/>
  <c r="Q186" i="5"/>
  <c r="G187" i="5"/>
  <c r="H187" i="5"/>
  <c r="J187" i="5"/>
  <c r="K187" i="5"/>
  <c r="L187" i="5"/>
  <c r="M187" i="5"/>
  <c r="N187" i="5"/>
  <c r="O187" i="5"/>
  <c r="P187" i="5"/>
  <c r="Q187" i="5"/>
  <c r="G188" i="5"/>
  <c r="H188" i="5"/>
  <c r="J188" i="5"/>
  <c r="K188" i="5"/>
  <c r="L188" i="5"/>
  <c r="M188" i="5"/>
  <c r="N188" i="5"/>
  <c r="O188" i="5"/>
  <c r="P188" i="5"/>
  <c r="Q188" i="5"/>
  <c r="G189" i="5"/>
  <c r="H189" i="5"/>
  <c r="J189" i="5"/>
  <c r="K189" i="5"/>
  <c r="L189" i="5"/>
  <c r="M189" i="5"/>
  <c r="N189" i="5"/>
  <c r="O189" i="5"/>
  <c r="P189" i="5"/>
  <c r="Q189" i="5"/>
  <c r="G190" i="5"/>
  <c r="H190" i="5"/>
  <c r="J190" i="5"/>
  <c r="K190" i="5"/>
  <c r="L190" i="5"/>
  <c r="M190" i="5"/>
  <c r="N190" i="5"/>
  <c r="O190" i="5"/>
  <c r="P190" i="5"/>
  <c r="Q190" i="5"/>
  <c r="G191" i="5"/>
  <c r="H191" i="5"/>
  <c r="J191" i="5"/>
  <c r="K191" i="5"/>
  <c r="L191" i="5"/>
  <c r="M191" i="5"/>
  <c r="N191" i="5"/>
  <c r="O191" i="5"/>
  <c r="P191" i="5"/>
  <c r="Q191" i="5"/>
  <c r="G192" i="5"/>
  <c r="H192" i="5"/>
  <c r="J192" i="5"/>
  <c r="K192" i="5"/>
  <c r="L192" i="5"/>
  <c r="M192" i="5"/>
  <c r="N192" i="5"/>
  <c r="O192" i="5"/>
  <c r="P192" i="5"/>
  <c r="Q192" i="5"/>
  <c r="G193" i="5"/>
  <c r="H193" i="5"/>
  <c r="J193" i="5"/>
  <c r="K193" i="5"/>
  <c r="L193" i="5"/>
  <c r="M193" i="5"/>
  <c r="N193" i="5"/>
  <c r="O193" i="5"/>
  <c r="P193" i="5"/>
  <c r="Q193" i="5"/>
  <c r="G194" i="5"/>
  <c r="H194" i="5"/>
  <c r="J194" i="5"/>
  <c r="K194" i="5"/>
  <c r="L194" i="5"/>
  <c r="M194" i="5"/>
  <c r="N194" i="5"/>
  <c r="O194" i="5"/>
  <c r="P194" i="5"/>
  <c r="Q194" i="5"/>
  <c r="G195" i="5"/>
  <c r="H195" i="5"/>
  <c r="J195" i="5"/>
  <c r="K195" i="5"/>
  <c r="L195" i="5"/>
  <c r="M195" i="5"/>
  <c r="N195" i="5"/>
  <c r="O195" i="5"/>
  <c r="P195" i="5"/>
  <c r="Q195" i="5"/>
  <c r="G196" i="5"/>
  <c r="H196" i="5"/>
  <c r="J196" i="5"/>
  <c r="K196" i="5"/>
  <c r="L196" i="5"/>
  <c r="M196" i="5"/>
  <c r="N196" i="5"/>
  <c r="O196" i="5"/>
  <c r="P196" i="5"/>
  <c r="Q196" i="5"/>
  <c r="G197" i="5"/>
  <c r="H197" i="5"/>
  <c r="J197" i="5"/>
  <c r="K197" i="5"/>
  <c r="L197" i="5"/>
  <c r="M197" i="5"/>
  <c r="N197" i="5"/>
  <c r="O197" i="5"/>
  <c r="P197" i="5"/>
  <c r="Q197" i="5"/>
  <c r="G198" i="5"/>
  <c r="H198" i="5"/>
  <c r="J198" i="5"/>
  <c r="K198" i="5"/>
  <c r="L198" i="5"/>
  <c r="M198" i="5"/>
  <c r="N198" i="5"/>
  <c r="O198" i="5"/>
  <c r="P198" i="5"/>
  <c r="Q198" i="5"/>
  <c r="G199" i="5"/>
  <c r="H199" i="5"/>
  <c r="J199" i="5"/>
  <c r="K199" i="5"/>
  <c r="L199" i="5"/>
  <c r="M199" i="5"/>
  <c r="N199" i="5"/>
  <c r="O199" i="5"/>
  <c r="P199" i="5"/>
  <c r="Q199" i="5"/>
  <c r="G200" i="5"/>
  <c r="H200" i="5"/>
  <c r="J200" i="5"/>
  <c r="K200" i="5"/>
  <c r="L200" i="5"/>
  <c r="M200" i="5"/>
  <c r="N200" i="5"/>
  <c r="O200" i="5"/>
  <c r="P200" i="5"/>
  <c r="Q200" i="5"/>
  <c r="G201" i="5"/>
  <c r="H201" i="5"/>
  <c r="J201" i="5"/>
  <c r="K201" i="5"/>
  <c r="L201" i="5"/>
  <c r="M201" i="5"/>
  <c r="N201" i="5"/>
  <c r="O201" i="5"/>
  <c r="P201" i="5"/>
  <c r="Q201" i="5"/>
  <c r="G202" i="5"/>
  <c r="H202" i="5"/>
  <c r="J202" i="5"/>
  <c r="K202" i="5"/>
  <c r="L202" i="5"/>
  <c r="M202" i="5"/>
  <c r="N202" i="5"/>
  <c r="O202" i="5"/>
  <c r="P202" i="5"/>
  <c r="Q202" i="5"/>
  <c r="G203" i="5"/>
  <c r="H203" i="5"/>
  <c r="J203" i="5"/>
  <c r="K203" i="5"/>
  <c r="L203" i="5"/>
  <c r="M203" i="5"/>
  <c r="N203" i="5"/>
  <c r="O203" i="5"/>
  <c r="P203" i="5"/>
  <c r="Q203" i="5"/>
  <c r="G204" i="5"/>
  <c r="H204" i="5"/>
  <c r="J204" i="5"/>
  <c r="K204" i="5"/>
  <c r="L204" i="5"/>
  <c r="M204" i="5"/>
  <c r="N204" i="5"/>
  <c r="O204" i="5"/>
  <c r="P204" i="5"/>
  <c r="Q204" i="5"/>
  <c r="G205" i="5"/>
  <c r="H205" i="5"/>
  <c r="J205" i="5"/>
  <c r="K205" i="5"/>
  <c r="L205" i="5"/>
  <c r="M205" i="5"/>
  <c r="N205" i="5"/>
  <c r="O205" i="5"/>
  <c r="P205" i="5"/>
  <c r="Q205" i="5"/>
  <c r="G206" i="5"/>
  <c r="H206" i="5"/>
  <c r="J206" i="5"/>
  <c r="K206" i="5"/>
  <c r="L206" i="5"/>
  <c r="M206" i="5"/>
  <c r="N206" i="5"/>
  <c r="O206" i="5"/>
  <c r="P206" i="5"/>
  <c r="Q206" i="5"/>
  <c r="G207" i="5"/>
  <c r="H207" i="5"/>
  <c r="J207" i="5"/>
  <c r="K207" i="5"/>
  <c r="L207" i="5"/>
  <c r="M207" i="5"/>
  <c r="N207" i="5"/>
  <c r="O207" i="5"/>
  <c r="P207" i="5"/>
  <c r="Q207" i="5"/>
  <c r="G208" i="5"/>
  <c r="H208" i="5"/>
  <c r="J208" i="5"/>
  <c r="K208" i="5"/>
  <c r="L208" i="5"/>
  <c r="M208" i="5"/>
  <c r="N208" i="5"/>
  <c r="O208" i="5"/>
  <c r="P208" i="5"/>
  <c r="Q208" i="5"/>
  <c r="D130" i="21" l="1"/>
  <c r="E130" i="5" s="1"/>
  <c r="D42" i="21"/>
  <c r="E42" i="5" s="1"/>
  <c r="D67" i="21"/>
  <c r="E67" i="5" s="1"/>
  <c r="D71" i="21"/>
  <c r="E71" i="5" s="1"/>
  <c r="D83" i="21"/>
  <c r="E83" i="5" s="1"/>
  <c r="D84" i="21"/>
  <c r="E84" i="5" s="1"/>
  <c r="D88" i="21"/>
  <c r="E88" i="5" s="1"/>
  <c r="D95" i="21"/>
  <c r="E95" i="5" s="1"/>
  <c r="D21" i="21"/>
  <c r="E21" i="5" s="1"/>
  <c r="D51" i="21"/>
  <c r="E51" i="5" s="1"/>
  <c r="D149" i="21"/>
  <c r="E149" i="5" s="1"/>
  <c r="D181" i="21"/>
  <c r="E181" i="5" s="1"/>
  <c r="D189" i="21"/>
  <c r="E189" i="5" s="1"/>
  <c r="D205" i="21"/>
  <c r="E205" i="5" s="1"/>
  <c r="D206" i="21"/>
  <c r="E206" i="5" s="1"/>
  <c r="D125" i="21"/>
  <c r="E125" i="5" s="1"/>
  <c r="D17" i="21"/>
  <c r="E17" i="5" s="1"/>
  <c r="D18" i="21"/>
  <c r="E18" i="5" s="1"/>
  <c r="D20" i="21"/>
  <c r="E20" i="5" s="1"/>
  <c r="D23" i="21"/>
  <c r="E23" i="5" s="1"/>
  <c r="D49" i="21"/>
  <c r="E49" i="5" s="1"/>
  <c r="D75" i="21"/>
  <c r="E75" i="5" s="1"/>
  <c r="D99" i="21"/>
  <c r="E99" i="5" s="1"/>
  <c r="D115" i="21"/>
  <c r="E115" i="5" s="1"/>
  <c r="D116" i="21"/>
  <c r="E116" i="5" s="1"/>
  <c r="D159" i="21"/>
  <c r="E159" i="5" s="1"/>
  <c r="D163" i="21"/>
  <c r="E163" i="5" s="1"/>
  <c r="D197" i="21"/>
  <c r="E197" i="5" s="1"/>
  <c r="D13" i="21"/>
  <c r="E13" i="5" s="1"/>
  <c r="D33" i="21"/>
  <c r="E33" i="5" s="1"/>
  <c r="D34" i="21"/>
  <c r="E34" i="5" s="1"/>
  <c r="D37" i="21"/>
  <c r="E37" i="5" s="1"/>
  <c r="D40" i="21"/>
  <c r="E40" i="5" s="1"/>
  <c r="D73" i="21"/>
  <c r="E73" i="5" s="1"/>
  <c r="D107" i="21"/>
  <c r="E107" i="5" s="1"/>
  <c r="D123" i="21"/>
  <c r="E123" i="5" s="1"/>
  <c r="D140" i="21"/>
  <c r="E140" i="5" s="1"/>
  <c r="D141" i="21"/>
  <c r="E141" i="5" s="1"/>
  <c r="D146" i="21"/>
  <c r="E146" i="5" s="1"/>
  <c r="D153" i="21"/>
  <c r="E153" i="5" s="1"/>
  <c r="D191" i="21"/>
  <c r="E191" i="5" s="1"/>
  <c r="D195" i="21"/>
  <c r="E195" i="5" s="1"/>
  <c r="D7" i="21"/>
  <c r="E7" i="5" s="1"/>
  <c r="D9" i="21"/>
  <c r="E9" i="5" s="1"/>
  <c r="D29" i="21"/>
  <c r="E29" i="5" s="1"/>
  <c r="D45" i="21"/>
  <c r="E45" i="5" s="1"/>
  <c r="D59" i="21"/>
  <c r="E59" i="5" s="1"/>
  <c r="D60" i="21"/>
  <c r="E60" i="5" s="1"/>
  <c r="D64" i="21"/>
  <c r="E64" i="5" s="1"/>
  <c r="D101" i="21"/>
  <c r="E101" i="5" s="1"/>
  <c r="D105" i="21"/>
  <c r="E105" i="5" s="1"/>
  <c r="D132" i="21"/>
  <c r="E132" i="5" s="1"/>
  <c r="D157" i="21"/>
  <c r="E157" i="5" s="1"/>
  <c r="D173" i="21"/>
  <c r="E173" i="5" s="1"/>
  <c r="D174" i="21"/>
  <c r="E174" i="5" s="1"/>
  <c r="D178" i="21"/>
  <c r="E178" i="5" s="1"/>
  <c r="D185" i="21"/>
  <c r="E185" i="5" s="1"/>
  <c r="D41" i="21"/>
  <c r="E41" i="5" s="1"/>
  <c r="D47" i="21"/>
  <c r="E47" i="5" s="1"/>
  <c r="D53" i="21"/>
  <c r="E53" i="5" s="1"/>
  <c r="D57" i="21"/>
  <c r="E57" i="5" s="1"/>
  <c r="D68" i="21"/>
  <c r="E68" i="5" s="1"/>
  <c r="D77" i="21"/>
  <c r="E77" i="5" s="1"/>
  <c r="D81" i="21"/>
  <c r="E81" i="5" s="1"/>
  <c r="D92" i="21"/>
  <c r="E92" i="5" s="1"/>
  <c r="D96" i="21"/>
  <c r="E96" i="5" s="1"/>
  <c r="D103" i="21"/>
  <c r="E103" i="5" s="1"/>
  <c r="D109" i="21"/>
  <c r="E109" i="5" s="1"/>
  <c r="D113" i="21"/>
  <c r="E113" i="5" s="1"/>
  <c r="D120" i="21"/>
  <c r="E120" i="5" s="1"/>
  <c r="D128" i="21"/>
  <c r="E128" i="5" s="1"/>
  <c r="D134" i="21"/>
  <c r="E134" i="5" s="1"/>
  <c r="D138" i="21"/>
  <c r="E138" i="5" s="1"/>
  <c r="D150" i="21"/>
  <c r="E150" i="5" s="1"/>
  <c r="D154" i="21"/>
  <c r="E154" i="5" s="1"/>
  <c r="D161" i="21"/>
  <c r="E161" i="5" s="1"/>
  <c r="D167" i="21"/>
  <c r="E167" i="5" s="1"/>
  <c r="D171" i="21"/>
  <c r="E171" i="5" s="1"/>
  <c r="D182" i="21"/>
  <c r="E182" i="5" s="1"/>
  <c r="D186" i="21"/>
  <c r="E186" i="5" s="1"/>
  <c r="D193" i="21"/>
  <c r="E193" i="5" s="1"/>
  <c r="D199" i="21"/>
  <c r="E199" i="5" s="1"/>
  <c r="D203" i="21"/>
  <c r="E203" i="5" s="1"/>
  <c r="D8" i="21"/>
  <c r="D10" i="21"/>
  <c r="E10" i="5" s="1"/>
  <c r="D12" i="21"/>
  <c r="E12" i="5" s="1"/>
  <c r="D26" i="21"/>
  <c r="E26" i="5" s="1"/>
  <c r="D31" i="21"/>
  <c r="E31" i="5" s="1"/>
  <c r="D48" i="21"/>
  <c r="E48" i="5" s="1"/>
  <c r="D55" i="21"/>
  <c r="E55" i="5" s="1"/>
  <c r="D11" i="21"/>
  <c r="E11" i="5" s="1"/>
  <c r="D22" i="21"/>
  <c r="E22" i="5" s="1"/>
  <c r="D24" i="21"/>
  <c r="E24" i="5" s="1"/>
  <c r="D27" i="21"/>
  <c r="E27" i="5" s="1"/>
  <c r="D15" i="21"/>
  <c r="E15" i="5" s="1"/>
  <c r="D28" i="21"/>
  <c r="E28" i="5" s="1"/>
  <c r="D61" i="21"/>
  <c r="E61" i="5" s="1"/>
  <c r="D65" i="21"/>
  <c r="E65" i="5" s="1"/>
  <c r="D72" i="21"/>
  <c r="E72" i="5" s="1"/>
  <c r="D79" i="21"/>
  <c r="E79" i="5" s="1"/>
  <c r="D85" i="21"/>
  <c r="E85" i="5" s="1"/>
  <c r="D89" i="21"/>
  <c r="E89" i="5" s="1"/>
  <c r="D100" i="21"/>
  <c r="E100" i="5" s="1"/>
  <c r="D104" i="21"/>
  <c r="E104" i="5" s="1"/>
  <c r="D111" i="21"/>
  <c r="E111" i="5" s="1"/>
  <c r="D117" i="21"/>
  <c r="E117" i="5" s="1"/>
  <c r="D124" i="21"/>
  <c r="E124" i="5" s="1"/>
  <c r="D129" i="21"/>
  <c r="E129" i="5" s="1"/>
  <c r="D136" i="21"/>
  <c r="E136" i="5" s="1"/>
  <c r="D142" i="21"/>
  <c r="E142" i="5" s="1"/>
  <c r="D147" i="21"/>
  <c r="E147" i="5" s="1"/>
  <c r="D158" i="21"/>
  <c r="E158" i="5" s="1"/>
  <c r="D162" i="21"/>
  <c r="E162" i="5" s="1"/>
  <c r="D169" i="21"/>
  <c r="E169" i="5" s="1"/>
  <c r="D175" i="21"/>
  <c r="E175" i="5" s="1"/>
  <c r="D179" i="21"/>
  <c r="E179" i="5" s="1"/>
  <c r="D190" i="21"/>
  <c r="E190" i="5" s="1"/>
  <c r="D194" i="21"/>
  <c r="E194" i="5" s="1"/>
  <c r="D201" i="21"/>
  <c r="E201" i="5" s="1"/>
  <c r="D207" i="21"/>
  <c r="E207" i="5" s="1"/>
  <c r="D14" i="21"/>
  <c r="E14" i="5" s="1"/>
  <c r="D16" i="21"/>
  <c r="E16" i="5" s="1"/>
  <c r="D19" i="21"/>
  <c r="E19" i="5" s="1"/>
  <c r="D30" i="21"/>
  <c r="E30" i="5" s="1"/>
  <c r="D32" i="21"/>
  <c r="E32" i="5" s="1"/>
  <c r="D35" i="21"/>
  <c r="E35" i="5" s="1"/>
  <c r="D38" i="21"/>
  <c r="E38" i="5" s="1"/>
  <c r="D39" i="21"/>
  <c r="E39" i="5" s="1"/>
  <c r="D46" i="21"/>
  <c r="E46" i="5" s="1"/>
  <c r="D52" i="21"/>
  <c r="E52" i="5" s="1"/>
  <c r="D56" i="21"/>
  <c r="E56" i="5" s="1"/>
  <c r="D63" i="21"/>
  <c r="E63" i="5" s="1"/>
  <c r="D69" i="21"/>
  <c r="E69" i="5" s="1"/>
  <c r="D76" i="21"/>
  <c r="E76" i="5" s="1"/>
  <c r="D80" i="21"/>
  <c r="E80" i="5" s="1"/>
  <c r="D87" i="21"/>
  <c r="E87" i="5" s="1"/>
  <c r="D93" i="21"/>
  <c r="E93" i="5" s="1"/>
  <c r="D97" i="21"/>
  <c r="E97" i="5" s="1"/>
  <c r="D108" i="21"/>
  <c r="E108" i="5" s="1"/>
  <c r="D112" i="21"/>
  <c r="E112" i="5" s="1"/>
  <c r="D121" i="21"/>
  <c r="E121" i="5" s="1"/>
  <c r="D133" i="21"/>
  <c r="E133" i="5" s="1"/>
  <c r="D137" i="21"/>
  <c r="E137" i="5" s="1"/>
  <c r="D145" i="21"/>
  <c r="E145" i="5" s="1"/>
  <c r="D151" i="21"/>
  <c r="E151" i="5" s="1"/>
  <c r="D155" i="21"/>
  <c r="E155" i="5" s="1"/>
  <c r="D166" i="21"/>
  <c r="E166" i="5" s="1"/>
  <c r="D170" i="21"/>
  <c r="E170" i="5" s="1"/>
  <c r="D177" i="21"/>
  <c r="E177" i="5" s="1"/>
  <c r="D183" i="21"/>
  <c r="E183" i="5" s="1"/>
  <c r="D187" i="21"/>
  <c r="E187" i="5" s="1"/>
  <c r="D198" i="21"/>
  <c r="E198" i="5" s="1"/>
  <c r="D202" i="21"/>
  <c r="E202" i="5" s="1"/>
  <c r="D36" i="21"/>
  <c r="E36" i="5" s="1"/>
  <c r="D44" i="21"/>
  <c r="E44" i="5" s="1"/>
  <c r="D43" i="21"/>
  <c r="E43" i="5" s="1"/>
  <c r="D50" i="21"/>
  <c r="E50" i="5" s="1"/>
  <c r="D54" i="21"/>
  <c r="E54" i="5" s="1"/>
  <c r="D58" i="21"/>
  <c r="E58" i="5" s="1"/>
  <c r="D62" i="21"/>
  <c r="E62" i="5" s="1"/>
  <c r="D66" i="21"/>
  <c r="E66" i="5" s="1"/>
  <c r="D70" i="21"/>
  <c r="E70" i="5" s="1"/>
  <c r="D74" i="21"/>
  <c r="E74" i="5" s="1"/>
  <c r="D78" i="21"/>
  <c r="E78" i="5" s="1"/>
  <c r="D82" i="21"/>
  <c r="E82" i="5" s="1"/>
  <c r="D86" i="21"/>
  <c r="E86" i="5" s="1"/>
  <c r="D90" i="21"/>
  <c r="E90" i="5" s="1"/>
  <c r="D94" i="21"/>
  <c r="E94" i="5" s="1"/>
  <c r="D98" i="21"/>
  <c r="E98" i="5" s="1"/>
  <c r="D102" i="21"/>
  <c r="E102" i="5" s="1"/>
  <c r="D106" i="21"/>
  <c r="E106" i="5" s="1"/>
  <c r="D110" i="21"/>
  <c r="E110" i="5" s="1"/>
  <c r="D114" i="21"/>
  <c r="E114" i="5" s="1"/>
  <c r="D118" i="21"/>
  <c r="E118" i="5" s="1"/>
  <c r="D122" i="21"/>
  <c r="E122" i="5" s="1"/>
  <c r="D126" i="21"/>
  <c r="E126" i="5" s="1"/>
  <c r="D131" i="21"/>
  <c r="E131" i="5" s="1"/>
  <c r="D135" i="21"/>
  <c r="E135" i="5" s="1"/>
  <c r="D139" i="21"/>
  <c r="E139" i="5" s="1"/>
  <c r="D143" i="21"/>
  <c r="E143" i="5" s="1"/>
  <c r="D148" i="21"/>
  <c r="E148" i="5" s="1"/>
  <c r="D152" i="21"/>
  <c r="E152" i="5" s="1"/>
  <c r="D156" i="21"/>
  <c r="E156" i="5" s="1"/>
  <c r="D160" i="21"/>
  <c r="E160" i="5" s="1"/>
  <c r="D164" i="21"/>
  <c r="E164" i="5" s="1"/>
  <c r="D168" i="21"/>
  <c r="E168" i="5" s="1"/>
  <c r="D172" i="21"/>
  <c r="E172" i="5" s="1"/>
  <c r="D176" i="21"/>
  <c r="E176" i="5" s="1"/>
  <c r="D180" i="21"/>
  <c r="E180" i="5" s="1"/>
  <c r="D184" i="21"/>
  <c r="E184" i="5" s="1"/>
  <c r="D188" i="21"/>
  <c r="E188" i="5" s="1"/>
  <c r="D192" i="21"/>
  <c r="E192" i="5" s="1"/>
  <c r="D196" i="21"/>
  <c r="E196" i="5" s="1"/>
  <c r="D200" i="21"/>
  <c r="E200" i="5" s="1"/>
  <c r="D204" i="21"/>
  <c r="E204" i="5" s="1"/>
  <c r="D208" i="21"/>
  <c r="E208" i="5" s="1"/>
  <c r="E8" i="5" l="1"/>
  <c r="D9" i="7" l="1"/>
  <c r="F9" i="5" s="1"/>
  <c r="D8" i="7"/>
  <c r="D7" i="7"/>
  <c r="D12" i="7"/>
  <c r="F12" i="5" s="1"/>
  <c r="D13" i="7"/>
  <c r="F13" i="5" s="1"/>
  <c r="D14" i="7"/>
  <c r="F14" i="5" s="1"/>
  <c r="D15" i="7"/>
  <c r="F15" i="5" s="1"/>
  <c r="D10" i="7"/>
  <c r="F10" i="5" s="1"/>
  <c r="D11" i="7"/>
  <c r="F11" i="5" s="1"/>
  <c r="F8" i="5"/>
  <c r="P8" i="5"/>
  <c r="O7" i="5"/>
  <c r="J11" i="5"/>
  <c r="J7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H8" i="5"/>
  <c r="G10" i="5"/>
  <c r="G8" i="5"/>
  <c r="D208" i="7"/>
  <c r="D207" i="7"/>
  <c r="F207" i="5" s="1"/>
  <c r="D206" i="7"/>
  <c r="D205" i="7"/>
  <c r="D204" i="7"/>
  <c r="D203" i="7"/>
  <c r="F203" i="5" s="1"/>
  <c r="D202" i="7"/>
  <c r="F202" i="5" s="1"/>
  <c r="D201" i="7"/>
  <c r="D200" i="7"/>
  <c r="D199" i="7"/>
  <c r="F199" i="5" s="1"/>
  <c r="D198" i="7"/>
  <c r="D197" i="7"/>
  <c r="F197" i="5" s="1"/>
  <c r="D196" i="7"/>
  <c r="D195" i="7"/>
  <c r="F195" i="5" s="1"/>
  <c r="D194" i="7"/>
  <c r="F194" i="5" s="1"/>
  <c r="D193" i="7"/>
  <c r="D192" i="7"/>
  <c r="D191" i="7"/>
  <c r="F191" i="5" s="1"/>
  <c r="D190" i="7"/>
  <c r="D189" i="7"/>
  <c r="D188" i="7"/>
  <c r="D187" i="7"/>
  <c r="F187" i="5" s="1"/>
  <c r="D186" i="7"/>
  <c r="F186" i="5" s="1"/>
  <c r="D185" i="7"/>
  <c r="D184" i="7"/>
  <c r="D183" i="7"/>
  <c r="F183" i="5" s="1"/>
  <c r="D182" i="7"/>
  <c r="D181" i="7"/>
  <c r="D180" i="7"/>
  <c r="D179" i="7"/>
  <c r="F179" i="5" s="1"/>
  <c r="D178" i="7"/>
  <c r="F178" i="5" s="1"/>
  <c r="D177" i="7"/>
  <c r="D176" i="7"/>
  <c r="D175" i="7"/>
  <c r="F175" i="5" s="1"/>
  <c r="D174" i="7"/>
  <c r="D173" i="7"/>
  <c r="D172" i="7"/>
  <c r="D171" i="7"/>
  <c r="F171" i="5" s="1"/>
  <c r="D170" i="7"/>
  <c r="F170" i="5" s="1"/>
  <c r="D169" i="7"/>
  <c r="D168" i="7"/>
  <c r="D167" i="7"/>
  <c r="F167" i="5" s="1"/>
  <c r="D166" i="7"/>
  <c r="D165" i="7"/>
  <c r="F165" i="5" s="1"/>
  <c r="D164" i="7"/>
  <c r="D163" i="7"/>
  <c r="F163" i="5" s="1"/>
  <c r="D162" i="7"/>
  <c r="F162" i="5" s="1"/>
  <c r="D161" i="7"/>
  <c r="D160" i="7"/>
  <c r="D159" i="7"/>
  <c r="F159" i="5" s="1"/>
  <c r="D158" i="7"/>
  <c r="D157" i="7"/>
  <c r="D156" i="7"/>
  <c r="D155" i="7"/>
  <c r="D154" i="7"/>
  <c r="F154" i="5" s="1"/>
  <c r="D153" i="7"/>
  <c r="D152" i="7"/>
  <c r="F152" i="5" s="1"/>
  <c r="D151" i="7"/>
  <c r="D150" i="7"/>
  <c r="D149" i="7"/>
  <c r="F149" i="5" s="1"/>
  <c r="D148" i="7"/>
  <c r="D147" i="7"/>
  <c r="D146" i="7"/>
  <c r="F146" i="5" s="1"/>
  <c r="D145" i="7"/>
  <c r="D143" i="7"/>
  <c r="F143" i="5" s="1"/>
  <c r="D142" i="7"/>
  <c r="F142" i="5" s="1"/>
  <c r="D141" i="7"/>
  <c r="D140" i="7"/>
  <c r="F140" i="5" s="1"/>
  <c r="D139" i="7"/>
  <c r="D138" i="7"/>
  <c r="D137" i="7"/>
  <c r="F137" i="5" s="1"/>
  <c r="D136" i="7"/>
  <c r="D135" i="7"/>
  <c r="F135" i="5" s="1"/>
  <c r="D134" i="7"/>
  <c r="D133" i="7"/>
  <c r="D132" i="7"/>
  <c r="F132" i="5" s="1"/>
  <c r="D131" i="7"/>
  <c r="D130" i="7"/>
  <c r="D129" i="7"/>
  <c r="F129" i="5" s="1"/>
  <c r="D128" i="7"/>
  <c r="F128" i="5" s="1"/>
  <c r="D126" i="7"/>
  <c r="F126" i="5" s="1"/>
  <c r="D125" i="7"/>
  <c r="F125" i="5" s="1"/>
  <c r="D124" i="7"/>
  <c r="F124" i="5" s="1"/>
  <c r="D123" i="7"/>
  <c r="F123" i="5" s="1"/>
  <c r="D122" i="7"/>
  <c r="F122" i="5" s="1"/>
  <c r="D121" i="7"/>
  <c r="F121" i="5" s="1"/>
  <c r="D120" i="7"/>
  <c r="F120" i="5" s="1"/>
  <c r="D119" i="7"/>
  <c r="F119" i="5" s="1"/>
  <c r="D118" i="7"/>
  <c r="F118" i="5" s="1"/>
  <c r="D117" i="7"/>
  <c r="F117" i="5" s="1"/>
  <c r="D116" i="7"/>
  <c r="F116" i="5" s="1"/>
  <c r="D115" i="7"/>
  <c r="F115" i="5" s="1"/>
  <c r="D114" i="7"/>
  <c r="F114" i="5" s="1"/>
  <c r="D113" i="7"/>
  <c r="F113" i="5" s="1"/>
  <c r="D112" i="7"/>
  <c r="F112" i="5" s="1"/>
  <c r="D111" i="7"/>
  <c r="F111" i="5" s="1"/>
  <c r="D110" i="7"/>
  <c r="F110" i="5" s="1"/>
  <c r="D109" i="7"/>
  <c r="F109" i="5" s="1"/>
  <c r="D108" i="7"/>
  <c r="F108" i="5" s="1"/>
  <c r="D107" i="7"/>
  <c r="F107" i="5" s="1"/>
  <c r="D106" i="7"/>
  <c r="F106" i="5" s="1"/>
  <c r="D105" i="7"/>
  <c r="F105" i="5" s="1"/>
  <c r="D104" i="7"/>
  <c r="F104" i="5" s="1"/>
  <c r="D103" i="7"/>
  <c r="F103" i="5" s="1"/>
  <c r="D102" i="7"/>
  <c r="F102" i="5" s="1"/>
  <c r="D101" i="7"/>
  <c r="F101" i="5" s="1"/>
  <c r="D100" i="7"/>
  <c r="F100" i="5" s="1"/>
  <c r="D99" i="7"/>
  <c r="F99" i="5" s="1"/>
  <c r="D98" i="7"/>
  <c r="F98" i="5" s="1"/>
  <c r="D97" i="7"/>
  <c r="F97" i="5" s="1"/>
  <c r="D96" i="7"/>
  <c r="F96" i="5" s="1"/>
  <c r="D95" i="7"/>
  <c r="F95" i="5" s="1"/>
  <c r="D94" i="7"/>
  <c r="F94" i="5" s="1"/>
  <c r="D93" i="7"/>
  <c r="F93" i="5" s="1"/>
  <c r="D92" i="7"/>
  <c r="F92" i="5" s="1"/>
  <c r="D91" i="7"/>
  <c r="F91" i="5" s="1"/>
  <c r="D90" i="7"/>
  <c r="F90" i="5" s="1"/>
  <c r="D89" i="7"/>
  <c r="F89" i="5" s="1"/>
  <c r="D88" i="7"/>
  <c r="F88" i="5" s="1"/>
  <c r="D87" i="7"/>
  <c r="F87" i="5" s="1"/>
  <c r="D86" i="7"/>
  <c r="F86" i="5" s="1"/>
  <c r="D85" i="7"/>
  <c r="F85" i="5" s="1"/>
  <c r="D84" i="7"/>
  <c r="F84" i="5" s="1"/>
  <c r="D83" i="7"/>
  <c r="F83" i="5" s="1"/>
  <c r="D82" i="7"/>
  <c r="D81" i="7"/>
  <c r="F81" i="5" s="1"/>
  <c r="D80" i="7"/>
  <c r="F80" i="5" s="1"/>
  <c r="D79" i="7"/>
  <c r="F79" i="5" s="1"/>
  <c r="D78" i="7"/>
  <c r="D77" i="7"/>
  <c r="F77" i="5" s="1"/>
  <c r="D76" i="7"/>
  <c r="F76" i="5" s="1"/>
  <c r="D75" i="7"/>
  <c r="F75" i="5" s="1"/>
  <c r="D74" i="7"/>
  <c r="F74" i="5" s="1"/>
  <c r="D73" i="7"/>
  <c r="F73" i="5" s="1"/>
  <c r="D72" i="7"/>
  <c r="F72" i="5" s="1"/>
  <c r="D71" i="7"/>
  <c r="F71" i="5" s="1"/>
  <c r="D70" i="7"/>
  <c r="F70" i="5" s="1"/>
  <c r="D69" i="7"/>
  <c r="F69" i="5" s="1"/>
  <c r="D68" i="7"/>
  <c r="F68" i="5" s="1"/>
  <c r="D67" i="7"/>
  <c r="F67" i="5" s="1"/>
  <c r="D66" i="7"/>
  <c r="F66" i="5" s="1"/>
  <c r="D65" i="7"/>
  <c r="F65" i="5" s="1"/>
  <c r="D64" i="7"/>
  <c r="F64" i="5" s="1"/>
  <c r="D63" i="7"/>
  <c r="F63" i="5" s="1"/>
  <c r="D62" i="7"/>
  <c r="F62" i="5" s="1"/>
  <c r="D61" i="7"/>
  <c r="F61" i="5" s="1"/>
  <c r="D60" i="7"/>
  <c r="F60" i="5" s="1"/>
  <c r="D59" i="7"/>
  <c r="F59" i="5" s="1"/>
  <c r="D58" i="7"/>
  <c r="F58" i="5" s="1"/>
  <c r="D57" i="7"/>
  <c r="F57" i="5" s="1"/>
  <c r="D56" i="7"/>
  <c r="F56" i="5" s="1"/>
  <c r="D55" i="7"/>
  <c r="F55" i="5" s="1"/>
  <c r="D54" i="7"/>
  <c r="F54" i="5" s="1"/>
  <c r="D53" i="7"/>
  <c r="F53" i="5" s="1"/>
  <c r="D52" i="7"/>
  <c r="F52" i="5" s="1"/>
  <c r="D51" i="7"/>
  <c r="F51" i="5" s="1"/>
  <c r="D50" i="7"/>
  <c r="F50" i="5" s="1"/>
  <c r="D49" i="7"/>
  <c r="F49" i="5" s="1"/>
  <c r="D48" i="7"/>
  <c r="F48" i="5" s="1"/>
  <c r="D47" i="7"/>
  <c r="F47" i="5" s="1"/>
  <c r="D46" i="7"/>
  <c r="F46" i="5" s="1"/>
  <c r="D45" i="7"/>
  <c r="F45" i="5" s="1"/>
  <c r="D44" i="7"/>
  <c r="F44" i="5" s="1"/>
  <c r="D43" i="7"/>
  <c r="F43" i="5" s="1"/>
  <c r="D42" i="7"/>
  <c r="F42" i="5" s="1"/>
  <c r="D41" i="7"/>
  <c r="F41" i="5" s="1"/>
  <c r="D40" i="7"/>
  <c r="F40" i="5" s="1"/>
  <c r="D39" i="7"/>
  <c r="F39" i="5" s="1"/>
  <c r="D38" i="7"/>
  <c r="F38" i="5" s="1"/>
  <c r="D37" i="7"/>
  <c r="F37" i="5" s="1"/>
  <c r="D36" i="7"/>
  <c r="F36" i="5" s="1"/>
  <c r="D35" i="7"/>
  <c r="F35" i="5" s="1"/>
  <c r="D34" i="7"/>
  <c r="F34" i="5" s="1"/>
  <c r="D33" i="7"/>
  <c r="F33" i="5" s="1"/>
  <c r="D32" i="7"/>
  <c r="F32" i="5" s="1"/>
  <c r="D31" i="7"/>
  <c r="F31" i="5" s="1"/>
  <c r="D30" i="7"/>
  <c r="F30" i="5" s="1"/>
  <c r="D29" i="7"/>
  <c r="F29" i="5" s="1"/>
  <c r="D28" i="7"/>
  <c r="F28" i="5" s="1"/>
  <c r="D27" i="7"/>
  <c r="F27" i="5" s="1"/>
  <c r="D26" i="7"/>
  <c r="F26" i="5" s="1"/>
  <c r="D25" i="7"/>
  <c r="F25" i="5" s="1"/>
  <c r="D24" i="7"/>
  <c r="F24" i="5" s="1"/>
  <c r="D23" i="7"/>
  <c r="F23" i="5" s="1"/>
  <c r="D22" i="7"/>
  <c r="F22" i="5" s="1"/>
  <c r="D21" i="7"/>
  <c r="F21" i="5" s="1"/>
  <c r="D20" i="7"/>
  <c r="F20" i="5" s="1"/>
  <c r="D19" i="7"/>
  <c r="F19" i="5" s="1"/>
  <c r="D18" i="7"/>
  <c r="F18" i="5" s="1"/>
  <c r="D17" i="7"/>
  <c r="F17" i="5" s="1"/>
  <c r="D16" i="7"/>
  <c r="F16" i="5" s="1"/>
  <c r="M7" i="5"/>
  <c r="D10" i="5" l="1"/>
  <c r="D18" i="5"/>
  <c r="D22" i="5"/>
  <c r="D26" i="5"/>
  <c r="D30" i="5"/>
  <c r="D34" i="5"/>
  <c r="D38" i="5"/>
  <c r="D42" i="5"/>
  <c r="D46" i="5"/>
  <c r="D50" i="5"/>
  <c r="D54" i="5"/>
  <c r="D58" i="5"/>
  <c r="D62" i="5"/>
  <c r="D66" i="5"/>
  <c r="D70" i="5"/>
  <c r="D74" i="5"/>
  <c r="D86" i="5"/>
  <c r="D90" i="5"/>
  <c r="D94" i="5"/>
  <c r="D98" i="5"/>
  <c r="D102" i="5"/>
  <c r="D106" i="5"/>
  <c r="D110" i="5"/>
  <c r="D114" i="5"/>
  <c r="D118" i="5"/>
  <c r="D122" i="5"/>
  <c r="D126" i="5"/>
  <c r="D135" i="5"/>
  <c r="D143" i="5"/>
  <c r="D152" i="5"/>
  <c r="D14" i="5"/>
  <c r="D137" i="5"/>
  <c r="D146" i="5"/>
  <c r="D154" i="5"/>
  <c r="D162" i="5"/>
  <c r="D170" i="5"/>
  <c r="D178" i="5"/>
  <c r="D186" i="5"/>
  <c r="D194" i="5"/>
  <c r="D202" i="5"/>
  <c r="D16" i="5"/>
  <c r="D20" i="5"/>
  <c r="D24" i="5"/>
  <c r="D28" i="5"/>
  <c r="D32" i="5"/>
  <c r="D36" i="5"/>
  <c r="D40" i="5"/>
  <c r="D44" i="5"/>
  <c r="D48" i="5"/>
  <c r="D52" i="5"/>
  <c r="D56" i="5"/>
  <c r="D60" i="5"/>
  <c r="D64" i="5"/>
  <c r="D68" i="5"/>
  <c r="D72" i="5"/>
  <c r="D76" i="5"/>
  <c r="D80" i="5"/>
  <c r="D84" i="5"/>
  <c r="D88" i="5"/>
  <c r="D92" i="5"/>
  <c r="D96" i="5"/>
  <c r="D100" i="5"/>
  <c r="D104" i="5"/>
  <c r="D108" i="5"/>
  <c r="D112" i="5"/>
  <c r="D116" i="5"/>
  <c r="D120" i="5"/>
  <c r="D124" i="5"/>
  <c r="D129" i="5"/>
  <c r="D12" i="5"/>
  <c r="D17" i="5"/>
  <c r="D21" i="5"/>
  <c r="D25" i="5"/>
  <c r="D29" i="5"/>
  <c r="D33" i="5"/>
  <c r="D37" i="5"/>
  <c r="D41" i="5"/>
  <c r="D45" i="5"/>
  <c r="D49" i="5"/>
  <c r="D53" i="5"/>
  <c r="D57" i="5"/>
  <c r="D61" i="5"/>
  <c r="D65" i="5"/>
  <c r="D69" i="5"/>
  <c r="D73" i="5"/>
  <c r="D77" i="5"/>
  <c r="D81" i="5"/>
  <c r="D85" i="5"/>
  <c r="D89" i="5"/>
  <c r="D93" i="5"/>
  <c r="D97" i="5"/>
  <c r="D101" i="5"/>
  <c r="D105" i="5"/>
  <c r="D109" i="5"/>
  <c r="D113" i="5"/>
  <c r="D117" i="5"/>
  <c r="D121" i="5"/>
  <c r="D125" i="5"/>
  <c r="D142" i="5"/>
  <c r="D159" i="5"/>
  <c r="D163" i="5"/>
  <c r="D167" i="5"/>
  <c r="D171" i="5"/>
  <c r="D175" i="5"/>
  <c r="D179" i="5"/>
  <c r="D183" i="5"/>
  <c r="D187" i="5"/>
  <c r="D191" i="5"/>
  <c r="D195" i="5"/>
  <c r="D199" i="5"/>
  <c r="D203" i="5"/>
  <c r="D207" i="5"/>
  <c r="D15" i="5"/>
  <c r="D19" i="5"/>
  <c r="D23" i="5"/>
  <c r="D27" i="5"/>
  <c r="D31" i="5"/>
  <c r="D35" i="5"/>
  <c r="D39" i="5"/>
  <c r="D43" i="5"/>
  <c r="D47" i="5"/>
  <c r="D51" i="5"/>
  <c r="D55" i="5"/>
  <c r="D59" i="5"/>
  <c r="D63" i="5"/>
  <c r="D67" i="5"/>
  <c r="D71" i="5"/>
  <c r="D75" i="5"/>
  <c r="D79" i="5"/>
  <c r="D83" i="5"/>
  <c r="D87" i="5"/>
  <c r="D91" i="5"/>
  <c r="D95" i="5"/>
  <c r="D99" i="5"/>
  <c r="D103" i="5"/>
  <c r="D107" i="5"/>
  <c r="D111" i="5"/>
  <c r="D115" i="5"/>
  <c r="D119" i="5"/>
  <c r="D123" i="5"/>
  <c r="D128" i="5"/>
  <c r="D132" i="5"/>
  <c r="D140" i="5"/>
  <c r="D149" i="5"/>
  <c r="D165" i="5"/>
  <c r="D197" i="5"/>
  <c r="D11" i="5"/>
  <c r="D13" i="5"/>
  <c r="D9" i="5"/>
  <c r="F131" i="5"/>
  <c r="D131" i="5" s="1"/>
  <c r="F138" i="5"/>
  <c r="D138" i="5" s="1"/>
  <c r="F153" i="5"/>
  <c r="D153" i="5" s="1"/>
  <c r="F160" i="5"/>
  <c r="D160" i="5" s="1"/>
  <c r="F164" i="5"/>
  <c r="D164" i="5" s="1"/>
  <c r="F158" i="5"/>
  <c r="D158" i="5" s="1"/>
  <c r="F161" i="5"/>
  <c r="D161" i="5" s="1"/>
  <c r="F172" i="5"/>
  <c r="D172" i="5" s="1"/>
  <c r="F180" i="5"/>
  <c r="D180" i="5" s="1"/>
  <c r="F188" i="5"/>
  <c r="D188" i="5" s="1"/>
  <c r="F196" i="5"/>
  <c r="D196" i="5" s="1"/>
  <c r="F136" i="5"/>
  <c r="D136" i="5" s="1"/>
  <c r="F148" i="5"/>
  <c r="D148" i="5" s="1"/>
  <c r="F151" i="5"/>
  <c r="D151" i="5" s="1"/>
  <c r="F155" i="5"/>
  <c r="D155" i="5" s="1"/>
  <c r="F169" i="5"/>
  <c r="D169" i="5" s="1"/>
  <c r="F173" i="5"/>
  <c r="D173" i="5" s="1"/>
  <c r="F177" i="5"/>
  <c r="D177" i="5" s="1"/>
  <c r="F181" i="5"/>
  <c r="D181" i="5" s="1"/>
  <c r="F185" i="5"/>
  <c r="D185" i="5" s="1"/>
  <c r="F189" i="5"/>
  <c r="D189" i="5" s="1"/>
  <c r="F193" i="5"/>
  <c r="D193" i="5" s="1"/>
  <c r="F201" i="5"/>
  <c r="D201" i="5" s="1"/>
  <c r="F205" i="5"/>
  <c r="D205" i="5" s="1"/>
  <c r="F208" i="5"/>
  <c r="D208" i="5" s="1"/>
  <c r="F134" i="5"/>
  <c r="D134" i="5" s="1"/>
  <c r="F157" i="5"/>
  <c r="D157" i="5" s="1"/>
  <c r="F139" i="5"/>
  <c r="D139" i="5" s="1"/>
  <c r="F147" i="5"/>
  <c r="D147" i="5" s="1"/>
  <c r="F150" i="5"/>
  <c r="D150" i="5" s="1"/>
  <c r="F168" i="5"/>
  <c r="D168" i="5" s="1"/>
  <c r="F176" i="5"/>
  <c r="D176" i="5" s="1"/>
  <c r="F184" i="5"/>
  <c r="D184" i="5" s="1"/>
  <c r="F192" i="5"/>
  <c r="D192" i="5" s="1"/>
  <c r="F200" i="5"/>
  <c r="D200" i="5" s="1"/>
  <c r="F204" i="5"/>
  <c r="D204" i="5" s="1"/>
  <c r="F78" i="5"/>
  <c r="D78" i="5" s="1"/>
  <c r="F82" i="5"/>
  <c r="D82" i="5" s="1"/>
  <c r="F130" i="5"/>
  <c r="D130" i="5" s="1"/>
  <c r="F133" i="5"/>
  <c r="D133" i="5" s="1"/>
  <c r="F141" i="5"/>
  <c r="D141" i="5" s="1"/>
  <c r="F145" i="5"/>
  <c r="D145" i="5" s="1"/>
  <c r="F156" i="5"/>
  <c r="D156" i="5" s="1"/>
  <c r="F166" i="5"/>
  <c r="D166" i="5" s="1"/>
  <c r="F174" i="5"/>
  <c r="D174" i="5" s="1"/>
  <c r="F182" i="5"/>
  <c r="D182" i="5" s="1"/>
  <c r="F190" i="5"/>
  <c r="D190" i="5" s="1"/>
  <c r="F198" i="5"/>
  <c r="D198" i="5" s="1"/>
  <c r="F206" i="5"/>
  <c r="D206" i="5" s="1"/>
  <c r="F7" i="5"/>
  <c r="K8" i="5"/>
  <c r="M8" i="5"/>
  <c r="L8" i="5"/>
  <c r="O8" i="5"/>
  <c r="Q8" i="5"/>
  <c r="J8" i="5"/>
  <c r="I8" i="5"/>
  <c r="I7" i="5"/>
  <c r="H7" i="5"/>
  <c r="N7" i="5"/>
  <c r="Q7" i="5"/>
  <c r="G7" i="5"/>
  <c r="L7" i="5"/>
  <c r="P7" i="5"/>
  <c r="N8" i="5"/>
  <c r="K7" i="5"/>
  <c r="D7" i="5" l="1"/>
  <c r="D8" i="5"/>
  <c r="R158" i="5"/>
  <c r="C158" i="21" s="1"/>
  <c r="R190" i="5"/>
  <c r="C190" i="9" s="1"/>
  <c r="Q28" i="22"/>
  <c r="C28" i="5" s="1"/>
  <c r="R28" i="5" s="1"/>
  <c r="C28" i="11" s="1"/>
  <c r="Q29" i="22"/>
  <c r="C29" i="5" s="1"/>
  <c r="R29" i="5" s="1"/>
  <c r="C29" i="6" s="1"/>
  <c r="Q30" i="22"/>
  <c r="C30" i="5" s="1"/>
  <c r="R30" i="5" s="1"/>
  <c r="C30" i="12" s="1"/>
  <c r="Q31" i="22"/>
  <c r="C31" i="5" s="1"/>
  <c r="R31" i="5" s="1"/>
  <c r="C31" i="13" s="1"/>
  <c r="Q32" i="22"/>
  <c r="C32" i="5" s="1"/>
  <c r="R32" i="5" s="1"/>
  <c r="C32" i="21" s="1"/>
  <c r="Q33" i="22"/>
  <c r="C33" i="5" s="1"/>
  <c r="R33" i="5" s="1"/>
  <c r="C33" i="6" s="1"/>
  <c r="Q34" i="22"/>
  <c r="C34" i="5" s="1"/>
  <c r="R34" i="5" s="1"/>
  <c r="C34" i="8" s="1"/>
  <c r="Q35" i="22"/>
  <c r="C35" i="5" s="1"/>
  <c r="R35" i="5" s="1"/>
  <c r="C35" i="21" s="1"/>
  <c r="Q36" i="22"/>
  <c r="C36" i="5" s="1"/>
  <c r="R36" i="5" s="1"/>
  <c r="C36" i="11" s="1"/>
  <c r="Q37" i="22"/>
  <c r="C37" i="5" s="1"/>
  <c r="R37" i="5" s="1"/>
  <c r="C37" i="6" s="1"/>
  <c r="Q38" i="22"/>
  <c r="C38" i="5" s="1"/>
  <c r="R38" i="5" s="1"/>
  <c r="Q39" i="22"/>
  <c r="C39" i="5" s="1"/>
  <c r="R39" i="5" s="1"/>
  <c r="C39" i="11" s="1"/>
  <c r="Q40" i="22"/>
  <c r="C40" i="5" s="1"/>
  <c r="R40" i="5" s="1"/>
  <c r="C40" i="10" s="1"/>
  <c r="Q41" i="22"/>
  <c r="C41" i="5" s="1"/>
  <c r="R41" i="5" s="1"/>
  <c r="C41" i="6" s="1"/>
  <c r="Q42" i="22"/>
  <c r="C42" i="5" s="1"/>
  <c r="R42" i="5" s="1"/>
  <c r="C42" i="12" s="1"/>
  <c r="Q43" i="22"/>
  <c r="C43" i="5" s="1"/>
  <c r="R43" i="5" s="1"/>
  <c r="C43" i="12" s="1"/>
  <c r="Q44" i="22"/>
  <c r="C44" i="5" s="1"/>
  <c r="R44" i="5" s="1"/>
  <c r="C44" i="14" s="1"/>
  <c r="Q45" i="22"/>
  <c r="C45" i="5" s="1"/>
  <c r="R45" i="5" s="1"/>
  <c r="Q46" i="22"/>
  <c r="C46" i="5" s="1"/>
  <c r="R46" i="5" s="1"/>
  <c r="C46" i="13" s="1"/>
  <c r="Q47" i="22"/>
  <c r="C47" i="5" s="1"/>
  <c r="R47" i="5" s="1"/>
  <c r="C47" i="9" s="1"/>
  <c r="Q48" i="22"/>
  <c r="C48" i="5" s="1"/>
  <c r="R48" i="5" s="1"/>
  <c r="C48" i="12" s="1"/>
  <c r="Q49" i="22"/>
  <c r="C49" i="5" s="1"/>
  <c r="R49" i="5" s="1"/>
  <c r="C49" i="6" s="1"/>
  <c r="Q50" i="22"/>
  <c r="C50" i="5" s="1"/>
  <c r="R50" i="5" s="1"/>
  <c r="C50" i="14" s="1"/>
  <c r="Q51" i="22"/>
  <c r="C51" i="5" s="1"/>
  <c r="R51" i="5" s="1"/>
  <c r="C51" i="8" s="1"/>
  <c r="Q52" i="22"/>
  <c r="C52" i="5" s="1"/>
  <c r="R52" i="5" s="1"/>
  <c r="C52" i="21" s="1"/>
  <c r="Q53" i="22"/>
  <c r="C53" i="5" s="1"/>
  <c r="R53" i="5" s="1"/>
  <c r="C53" i="6" s="1"/>
  <c r="Q54" i="22"/>
  <c r="C54" i="5" s="1"/>
  <c r="R54" i="5" s="1"/>
  <c r="C54" i="12" s="1"/>
  <c r="Q55" i="22"/>
  <c r="C55" i="5" s="1"/>
  <c r="R55" i="5" s="1"/>
  <c r="Q56" i="22"/>
  <c r="C56" i="5" s="1"/>
  <c r="R56" i="5" s="1"/>
  <c r="C56" i="9" s="1"/>
  <c r="Q57" i="22"/>
  <c r="C57" i="5" s="1"/>
  <c r="R57" i="5" s="1"/>
  <c r="C57" i="6" s="1"/>
  <c r="Q58" i="22"/>
  <c r="C58" i="5" s="1"/>
  <c r="R58" i="5" s="1"/>
  <c r="C58" i="6" s="1"/>
  <c r="Q59" i="22"/>
  <c r="C59" i="5" s="1"/>
  <c r="R59" i="5" s="1"/>
  <c r="C59" i="13" s="1"/>
  <c r="Q60" i="22"/>
  <c r="C60" i="5" s="1"/>
  <c r="R60" i="5" s="1"/>
  <c r="C60" i="13" s="1"/>
  <c r="Q61" i="22"/>
  <c r="C61" i="5" s="1"/>
  <c r="R61" i="5" s="1"/>
  <c r="Q62" i="22"/>
  <c r="C62" i="5" s="1"/>
  <c r="R62" i="5" s="1"/>
  <c r="C62" i="12" s="1"/>
  <c r="Q63" i="22"/>
  <c r="C63" i="5" s="1"/>
  <c r="R63" i="5" s="1"/>
  <c r="C63" i="17" s="1"/>
  <c r="Q64" i="22"/>
  <c r="C64" i="5" s="1"/>
  <c r="R64" i="5" s="1"/>
  <c r="C64" i="12" s="1"/>
  <c r="Q65" i="22"/>
  <c r="C65" i="5" s="1"/>
  <c r="R65" i="5" s="1"/>
  <c r="Q66" i="22"/>
  <c r="C66" i="5" s="1"/>
  <c r="R66" i="5" s="1"/>
  <c r="C66" i="14" s="1"/>
  <c r="Q67" i="22"/>
  <c r="C67" i="5" s="1"/>
  <c r="R67" i="5" s="1"/>
  <c r="C67" i="16" s="1"/>
  <c r="Q68" i="22"/>
  <c r="C68" i="5" s="1"/>
  <c r="R68" i="5" s="1"/>
  <c r="C68" i="13" s="1"/>
  <c r="Q69" i="22"/>
  <c r="C69" i="5" s="1"/>
  <c r="R69" i="5" s="1"/>
  <c r="C69" i="6" s="1"/>
  <c r="Q70" i="22"/>
  <c r="C70" i="5" s="1"/>
  <c r="R70" i="5" s="1"/>
  <c r="C70" i="10" s="1"/>
  <c r="Q71" i="22"/>
  <c r="C71" i="5" s="1"/>
  <c r="R71" i="5" s="1"/>
  <c r="Q72" i="22"/>
  <c r="C72" i="5" s="1"/>
  <c r="R72" i="5" s="1"/>
  <c r="C72" i="14" s="1"/>
  <c r="Q73" i="22"/>
  <c r="C73" i="5" s="1"/>
  <c r="R73" i="5" s="1"/>
  <c r="C73" i="6" s="1"/>
  <c r="Q74" i="22"/>
  <c r="C74" i="5" s="1"/>
  <c r="R74" i="5" s="1"/>
  <c r="Q75" i="22"/>
  <c r="C75" i="5" s="1"/>
  <c r="R75" i="5" s="1"/>
  <c r="Q76" i="22"/>
  <c r="C76" i="5" s="1"/>
  <c r="R76" i="5" s="1"/>
  <c r="C76" i="8" s="1"/>
  <c r="Q77" i="22"/>
  <c r="C77" i="5" s="1"/>
  <c r="R77" i="5" s="1"/>
  <c r="C77" i="6" s="1"/>
  <c r="Q78" i="22"/>
  <c r="C78" i="5" s="1"/>
  <c r="R78" i="5" s="1"/>
  <c r="C78" i="13" s="1"/>
  <c r="Q79" i="22"/>
  <c r="C79" i="5" s="1"/>
  <c r="R79" i="5" s="1"/>
  <c r="C79" i="8" s="1"/>
  <c r="Q80" i="22"/>
  <c r="C80" i="5" s="1"/>
  <c r="R80" i="5" s="1"/>
  <c r="C80" i="9" s="1"/>
  <c r="Q81" i="22"/>
  <c r="C81" i="5" s="1"/>
  <c r="R81" i="5" s="1"/>
  <c r="Q82" i="22"/>
  <c r="C82" i="5" s="1"/>
  <c r="R82" i="5" s="1"/>
  <c r="Q83" i="22"/>
  <c r="C83" i="5" s="1"/>
  <c r="R83" i="5" s="1"/>
  <c r="C83" i="21" s="1"/>
  <c r="Q84" i="22"/>
  <c r="C84" i="5" s="1"/>
  <c r="R84" i="5" s="1"/>
  <c r="C84" i="21" s="1"/>
  <c r="Q85" i="22"/>
  <c r="C85" i="5" s="1"/>
  <c r="R85" i="5" s="1"/>
  <c r="C85" i="6" s="1"/>
  <c r="Q86" i="22"/>
  <c r="C86" i="5" s="1"/>
  <c r="R86" i="5" s="1"/>
  <c r="C86" i="8" s="1"/>
  <c r="Q87" i="22"/>
  <c r="C87" i="5" s="1"/>
  <c r="R87" i="5" s="1"/>
  <c r="C87" i="6" s="1"/>
  <c r="Q88" i="22"/>
  <c r="C88" i="5" s="1"/>
  <c r="R88" i="5" s="1"/>
  <c r="C88" i="11" s="1"/>
  <c r="Q89" i="22"/>
  <c r="C89" i="5" s="1"/>
  <c r="R89" i="5" s="1"/>
  <c r="C89" i="6" s="1"/>
  <c r="Q90" i="22"/>
  <c r="C90" i="5" s="1"/>
  <c r="R90" i="5" s="1"/>
  <c r="Q91" i="22"/>
  <c r="C91" i="5" s="1"/>
  <c r="R91" i="5" s="1"/>
  <c r="C91" i="12" s="1"/>
  <c r="Q92" i="22"/>
  <c r="C92" i="5" s="1"/>
  <c r="R92" i="5" s="1"/>
  <c r="C92" i="14" s="1"/>
  <c r="Q93" i="22"/>
  <c r="C93" i="5" s="1"/>
  <c r="R93" i="5" s="1"/>
  <c r="C93" i="6" s="1"/>
  <c r="Q94" i="22"/>
  <c r="C94" i="5" s="1"/>
  <c r="R94" i="5" s="1"/>
  <c r="C94" i="8" s="1"/>
  <c r="Q95" i="22"/>
  <c r="C95" i="5" s="1"/>
  <c r="R95" i="5" s="1"/>
  <c r="C95" i="12" s="1"/>
  <c r="Q96" i="22"/>
  <c r="C96" i="5" s="1"/>
  <c r="R96" i="5" s="1"/>
  <c r="C96" i="17" s="1"/>
  <c r="Q97" i="22"/>
  <c r="C97" i="5" s="1"/>
  <c r="R97" i="5" s="1"/>
  <c r="C97" i="6" s="1"/>
  <c r="Q98" i="22"/>
  <c r="C98" i="5" s="1"/>
  <c r="R98" i="5" s="1"/>
  <c r="Q99" i="22"/>
  <c r="C99" i="5" s="1"/>
  <c r="R99" i="5" s="1"/>
  <c r="C99" i="14" s="1"/>
  <c r="Q100" i="22"/>
  <c r="C100" i="5" s="1"/>
  <c r="R100" i="5" s="1"/>
  <c r="C100" i="11" s="1"/>
  <c r="Q101" i="22"/>
  <c r="C101" i="5" s="1"/>
  <c r="R101" i="5" s="1"/>
  <c r="C101" i="6" s="1"/>
  <c r="Q102" i="22"/>
  <c r="C102" i="5" s="1"/>
  <c r="R102" i="5" s="1"/>
  <c r="C102" i="9" s="1"/>
  <c r="Q103" i="22"/>
  <c r="C103" i="5" s="1"/>
  <c r="R103" i="5" s="1"/>
  <c r="C103" i="6" s="1"/>
  <c r="Q104" i="22"/>
  <c r="C104" i="5" s="1"/>
  <c r="R104" i="5" s="1"/>
  <c r="C104" i="16" s="1"/>
  <c r="Q105" i="22"/>
  <c r="C105" i="5" s="1"/>
  <c r="R105" i="5" s="1"/>
  <c r="C105" i="6" s="1"/>
  <c r="Q106" i="22"/>
  <c r="C106" i="5" s="1"/>
  <c r="R106" i="5" s="1"/>
  <c r="Q107" i="22"/>
  <c r="C107" i="5" s="1"/>
  <c r="R107" i="5" s="1"/>
  <c r="C107" i="17" s="1"/>
  <c r="Q108" i="22"/>
  <c r="C108" i="5" s="1"/>
  <c r="R108" i="5" s="1"/>
  <c r="C108" i="14" s="1"/>
  <c r="Q109" i="22"/>
  <c r="C109" i="5" s="1"/>
  <c r="R109" i="5" s="1"/>
  <c r="C109" i="6" s="1"/>
  <c r="Q110" i="22"/>
  <c r="C110" i="5" s="1"/>
  <c r="R110" i="5" s="1"/>
  <c r="C110" i="9" s="1"/>
  <c r="Q111" i="22"/>
  <c r="C111" i="5" s="1"/>
  <c r="R111" i="5" s="1"/>
  <c r="C111" i="16" s="1"/>
  <c r="Q112" i="22"/>
  <c r="C112" i="5" s="1"/>
  <c r="R112" i="5" s="1"/>
  <c r="C112" i="12" s="1"/>
  <c r="Q113" i="22"/>
  <c r="C113" i="5" s="1"/>
  <c r="R113" i="5" s="1"/>
  <c r="C113" i="6" s="1"/>
  <c r="Q114" i="22"/>
  <c r="C114" i="5" s="1"/>
  <c r="R114" i="5" s="1"/>
  <c r="Q115" i="22"/>
  <c r="C115" i="5" s="1"/>
  <c r="R115" i="5" s="1"/>
  <c r="C115" i="9" s="1"/>
  <c r="Q116" i="22"/>
  <c r="C116" i="5" s="1"/>
  <c r="R116" i="5" s="1"/>
  <c r="C116" i="21" s="1"/>
  <c r="Q117" i="22"/>
  <c r="C117" i="5" s="1"/>
  <c r="R117" i="5" s="1"/>
  <c r="C117" i="6" s="1"/>
  <c r="Q118" i="22"/>
  <c r="C118" i="5" s="1"/>
  <c r="R118" i="5" s="1"/>
  <c r="C118" i="21" s="1"/>
  <c r="Q119" i="22"/>
  <c r="C119" i="5" s="1"/>
  <c r="R119" i="5" s="1"/>
  <c r="C119" i="11" s="1"/>
  <c r="Q120" i="22"/>
  <c r="C120" i="5" s="1"/>
  <c r="R120" i="5" s="1"/>
  <c r="C120" i="13" s="1"/>
  <c r="Q121" i="22"/>
  <c r="C121" i="5" s="1"/>
  <c r="R121" i="5" s="1"/>
  <c r="C121" i="6" s="1"/>
  <c r="Q122" i="22"/>
  <c r="C122" i="5" s="1"/>
  <c r="R122" i="5" s="1"/>
  <c r="Q123" i="22"/>
  <c r="C123" i="5" s="1"/>
  <c r="R123" i="5" s="1"/>
  <c r="C123" i="12" s="1"/>
  <c r="Q124" i="22"/>
  <c r="C124" i="5" s="1"/>
  <c r="R124" i="5" s="1"/>
  <c r="Q125" i="22"/>
  <c r="C125" i="5" s="1"/>
  <c r="R125" i="5" s="1"/>
  <c r="Q126" i="22"/>
  <c r="C126" i="5" s="1"/>
  <c r="R126" i="5" s="1"/>
  <c r="C126" i="21" s="1"/>
  <c r="Q128" i="22"/>
  <c r="C128" i="5" s="1"/>
  <c r="R128" i="5" s="1"/>
  <c r="C128" i="17" s="1"/>
  <c r="Q129" i="22"/>
  <c r="C129" i="5" s="1"/>
  <c r="R129" i="5" s="1"/>
  <c r="C129" i="13" s="1"/>
  <c r="Q130" i="22"/>
  <c r="C130" i="5" s="1"/>
  <c r="R130" i="5" s="1"/>
  <c r="Q131" i="22"/>
  <c r="C131" i="5" s="1"/>
  <c r="R131" i="5" s="1"/>
  <c r="C131" i="16" s="1"/>
  <c r="Q132" i="22"/>
  <c r="C132" i="5" s="1"/>
  <c r="R132" i="5" s="1"/>
  <c r="C132" i="14" s="1"/>
  <c r="Q133" i="22"/>
  <c r="C133" i="5" s="1"/>
  <c r="R133" i="5" s="1"/>
  <c r="C133" i="13" s="1"/>
  <c r="Q134" i="22"/>
  <c r="C134" i="5" s="1"/>
  <c r="R134" i="5" s="1"/>
  <c r="C134" i="6" s="1"/>
  <c r="Q135" i="22"/>
  <c r="C135" i="5" s="1"/>
  <c r="R135" i="5" s="1"/>
  <c r="Q136" i="22"/>
  <c r="C136" i="5" s="1"/>
  <c r="R136" i="5" s="1"/>
  <c r="C136" i="7" s="1"/>
  <c r="Q137" i="22"/>
  <c r="C137" i="5" s="1"/>
  <c r="R137" i="5" s="1"/>
  <c r="C137" i="13" s="1"/>
  <c r="Q138" i="22"/>
  <c r="C138" i="5" s="1"/>
  <c r="R138" i="5" s="1"/>
  <c r="C138" i="13" s="1"/>
  <c r="Q139" i="22"/>
  <c r="C139" i="5" s="1"/>
  <c r="R139" i="5" s="1"/>
  <c r="Q140" i="22"/>
  <c r="C140" i="5" s="1"/>
  <c r="R140" i="5" s="1"/>
  <c r="C140" i="10" s="1"/>
  <c r="Q141" i="22"/>
  <c r="C141" i="5" s="1"/>
  <c r="R141" i="5" s="1"/>
  <c r="C141" i="13" s="1"/>
  <c r="Q142" i="22"/>
  <c r="C142" i="5" s="1"/>
  <c r="R142" i="5" s="1"/>
  <c r="C142" i="9" s="1"/>
  <c r="Q143" i="22"/>
  <c r="C143" i="5" s="1"/>
  <c r="R143" i="5" s="1"/>
  <c r="Q145" i="22"/>
  <c r="C145" i="5" s="1"/>
  <c r="R145" i="5" s="1"/>
  <c r="C145" i="16" s="1"/>
  <c r="Q146" i="22"/>
  <c r="C146" i="5" s="1"/>
  <c r="R146" i="5" s="1"/>
  <c r="C146" i="6" s="1"/>
  <c r="Q147" i="22"/>
  <c r="C147" i="5" s="1"/>
  <c r="R147" i="5" s="1"/>
  <c r="C147" i="14" s="1"/>
  <c r="Q148" i="22"/>
  <c r="C148" i="5" s="1"/>
  <c r="R148" i="5" s="1"/>
  <c r="Q149" i="22"/>
  <c r="C149" i="5" s="1"/>
  <c r="R149" i="5" s="1"/>
  <c r="C149" i="15" s="1"/>
  <c r="Q150" i="22"/>
  <c r="C150" i="5" s="1"/>
  <c r="R150" i="5" s="1"/>
  <c r="C150" i="11" s="1"/>
  <c r="Q151" i="22"/>
  <c r="C151" i="5" s="1"/>
  <c r="R151" i="5" s="1"/>
  <c r="C151" i="21" s="1"/>
  <c r="Q152" i="22"/>
  <c r="C152" i="5" s="1"/>
  <c r="R152" i="5" s="1"/>
  <c r="Q153" i="22"/>
  <c r="C153" i="5" s="1"/>
  <c r="R153" i="5" s="1"/>
  <c r="C153" i="7" s="1"/>
  <c r="Q154" i="22"/>
  <c r="C154" i="5" s="1"/>
  <c r="R154" i="5" s="1"/>
  <c r="C154" i="9" s="1"/>
  <c r="Q155" i="22"/>
  <c r="C155" i="5" s="1"/>
  <c r="R155" i="5" s="1"/>
  <c r="C155" i="14" s="1"/>
  <c r="Q156" i="22"/>
  <c r="C156" i="5" s="1"/>
  <c r="R156" i="5" s="1"/>
  <c r="Q157" i="22"/>
  <c r="C157" i="5" s="1"/>
  <c r="R157" i="5" s="1"/>
  <c r="C157" i="14" s="1"/>
  <c r="Q158" i="22"/>
  <c r="C158" i="5" s="1"/>
  <c r="Q159" i="22"/>
  <c r="C159" i="5" s="1"/>
  <c r="R159" i="5" s="1"/>
  <c r="C159" i="14" s="1"/>
  <c r="Q160" i="22"/>
  <c r="C160" i="5" s="1"/>
  <c r="R160" i="5" s="1"/>
  <c r="Q161" i="22"/>
  <c r="C161" i="5" s="1"/>
  <c r="R161" i="5" s="1"/>
  <c r="C161" i="15" s="1"/>
  <c r="Q162" i="22"/>
  <c r="C162" i="5" s="1"/>
  <c r="R162" i="5" s="1"/>
  <c r="C162" i="14" s="1"/>
  <c r="Q163" i="22"/>
  <c r="C163" i="5" s="1"/>
  <c r="R163" i="5" s="1"/>
  <c r="C163" i="14" s="1"/>
  <c r="Q164" i="22"/>
  <c r="C164" i="5" s="1"/>
  <c r="R164" i="5" s="1"/>
  <c r="C164" i="21" s="1"/>
  <c r="Q165" i="22"/>
  <c r="C165" i="5" s="1"/>
  <c r="R165" i="5" s="1"/>
  <c r="Q166" i="22"/>
  <c r="C166" i="5" s="1"/>
  <c r="R166" i="5" s="1"/>
  <c r="C166" i="21" s="1"/>
  <c r="Q167" i="22"/>
  <c r="C167" i="5" s="1"/>
  <c r="R167" i="5" s="1"/>
  <c r="C167" i="6" s="1"/>
  <c r="Q168" i="22"/>
  <c r="C168" i="5" s="1"/>
  <c r="R168" i="5" s="1"/>
  <c r="Q169" i="22"/>
  <c r="C169" i="5" s="1"/>
  <c r="R169" i="5" s="1"/>
  <c r="C169" i="15" s="1"/>
  <c r="Q170" i="22"/>
  <c r="C170" i="5" s="1"/>
  <c r="R170" i="5" s="1"/>
  <c r="C170" i="14" s="1"/>
  <c r="Q171" i="22"/>
  <c r="C171" i="5" s="1"/>
  <c r="R171" i="5" s="1"/>
  <c r="C171" i="13" s="1"/>
  <c r="Q172" i="22"/>
  <c r="C172" i="5" s="1"/>
  <c r="R172" i="5" s="1"/>
  <c r="C172" i="6" s="1"/>
  <c r="Q173" i="22"/>
  <c r="C173" i="5" s="1"/>
  <c r="R173" i="5" s="1"/>
  <c r="C173" i="12" s="1"/>
  <c r="Q174" i="22"/>
  <c r="C174" i="5" s="1"/>
  <c r="R174" i="5" s="1"/>
  <c r="C174" i="10" s="1"/>
  <c r="Q175" i="22"/>
  <c r="C175" i="5" s="1"/>
  <c r="R175" i="5" s="1"/>
  <c r="C175" i="14" s="1"/>
  <c r="Q176" i="22"/>
  <c r="C176" i="5" s="1"/>
  <c r="R176" i="5" s="1"/>
  <c r="C176" i="8" s="1"/>
  <c r="Q177" i="22"/>
  <c r="C177" i="5" s="1"/>
  <c r="R177" i="5" s="1"/>
  <c r="Q178" i="22"/>
  <c r="C178" i="5" s="1"/>
  <c r="R178" i="5" s="1"/>
  <c r="C178" i="21" s="1"/>
  <c r="Q179" i="22"/>
  <c r="C179" i="5" s="1"/>
  <c r="R179" i="5" s="1"/>
  <c r="C179" i="10" s="1"/>
  <c r="Q180" i="22"/>
  <c r="C180" i="5" s="1"/>
  <c r="R180" i="5" s="1"/>
  <c r="Q181" i="22"/>
  <c r="C181" i="5" s="1"/>
  <c r="R181" i="5" s="1"/>
  <c r="C181" i="7" s="1"/>
  <c r="Q182" i="22"/>
  <c r="C182" i="5" s="1"/>
  <c r="R182" i="5" s="1"/>
  <c r="C182" i="6" s="1"/>
  <c r="Q183" i="22"/>
  <c r="C183" i="5" s="1"/>
  <c r="R183" i="5" s="1"/>
  <c r="C183" i="6" s="1"/>
  <c r="Q184" i="22"/>
  <c r="C184" i="5" s="1"/>
  <c r="R184" i="5" s="1"/>
  <c r="C184" i="21" s="1"/>
  <c r="Q185" i="22"/>
  <c r="C185" i="5" s="1"/>
  <c r="R185" i="5" s="1"/>
  <c r="C185" i="15" s="1"/>
  <c r="Q186" i="22"/>
  <c r="C186" i="5" s="1"/>
  <c r="R186" i="5" s="1"/>
  <c r="C186" i="13" s="1"/>
  <c r="Q187" i="22"/>
  <c r="C187" i="5" s="1"/>
  <c r="R187" i="5" s="1"/>
  <c r="C187" i="14" s="1"/>
  <c r="Q188" i="22"/>
  <c r="C188" i="5" s="1"/>
  <c r="R188" i="5" s="1"/>
  <c r="C188" i="15" s="1"/>
  <c r="Q189" i="22"/>
  <c r="C189" i="5" s="1"/>
  <c r="R189" i="5" s="1"/>
  <c r="Q190" i="22"/>
  <c r="C190" i="5" s="1"/>
  <c r="Q191" i="22"/>
  <c r="C191" i="5" s="1"/>
  <c r="R191" i="5" s="1"/>
  <c r="C191" i="14" s="1"/>
  <c r="Q192" i="22"/>
  <c r="C192" i="5" s="1"/>
  <c r="R192" i="5" s="1"/>
  <c r="Q193" i="22"/>
  <c r="C193" i="5" s="1"/>
  <c r="R193" i="5" s="1"/>
  <c r="C193" i="7" s="1"/>
  <c r="Q194" i="22"/>
  <c r="C194" i="5" s="1"/>
  <c r="R194" i="5" s="1"/>
  <c r="C194" i="6" s="1"/>
  <c r="Q195" i="22"/>
  <c r="C195" i="5" s="1"/>
  <c r="R195" i="5" s="1"/>
  <c r="C195" i="14" s="1"/>
  <c r="Q196" i="22"/>
  <c r="C196" i="5" s="1"/>
  <c r="R196" i="5" s="1"/>
  <c r="Q197" i="22"/>
  <c r="C197" i="5" s="1"/>
  <c r="R197" i="5" s="1"/>
  <c r="Q198" i="22"/>
  <c r="C198" i="5" s="1"/>
  <c r="R198" i="5" s="1"/>
  <c r="C198" i="14" s="1"/>
  <c r="Q199" i="22"/>
  <c r="C199" i="5" s="1"/>
  <c r="R199" i="5" s="1"/>
  <c r="C199" i="10" s="1"/>
  <c r="Q200" i="22"/>
  <c r="C200" i="5" s="1"/>
  <c r="R200" i="5" s="1"/>
  <c r="Q201" i="22"/>
  <c r="C201" i="5" s="1"/>
  <c r="R201" i="5" s="1"/>
  <c r="Q202" i="22"/>
  <c r="C202" i="5" s="1"/>
  <c r="R202" i="5" s="1"/>
  <c r="C202" i="8" s="1"/>
  <c r="Q203" i="22"/>
  <c r="C203" i="5" s="1"/>
  <c r="R203" i="5" s="1"/>
  <c r="C203" i="14" s="1"/>
  <c r="Q204" i="22"/>
  <c r="C204" i="5" s="1"/>
  <c r="R204" i="5" s="1"/>
  <c r="C204" i="21" s="1"/>
  <c r="Q205" i="22"/>
  <c r="C205" i="5" s="1"/>
  <c r="R205" i="5" s="1"/>
  <c r="C205" i="14" s="1"/>
  <c r="Q206" i="22"/>
  <c r="C206" i="5" s="1"/>
  <c r="R206" i="5" s="1"/>
  <c r="C206" i="10" s="1"/>
  <c r="Q207" i="22"/>
  <c r="C207" i="5" s="1"/>
  <c r="R207" i="5" s="1"/>
  <c r="Q208" i="22"/>
  <c r="C208" i="5" s="1"/>
  <c r="R208" i="5" s="1"/>
  <c r="C124" i="15" l="1"/>
  <c r="C124" i="13"/>
  <c r="C31" i="12"/>
  <c r="C43" i="9"/>
  <c r="C132" i="15"/>
  <c r="C115" i="14"/>
  <c r="C115" i="13"/>
  <c r="C99" i="11"/>
  <c r="C47" i="8"/>
  <c r="C95" i="21"/>
  <c r="C31" i="14"/>
  <c r="C31" i="11"/>
  <c r="C67" i="17"/>
  <c r="C79" i="6"/>
  <c r="C79" i="12"/>
  <c r="C31" i="10"/>
  <c r="C63" i="16"/>
  <c r="C197" i="7"/>
  <c r="C197" i="14"/>
  <c r="C165" i="15"/>
  <c r="C165" i="14"/>
  <c r="C180" i="15"/>
  <c r="C180" i="11"/>
  <c r="C177" i="15"/>
  <c r="C177" i="12"/>
  <c r="C136" i="8"/>
  <c r="C136" i="21"/>
  <c r="C91" i="9"/>
  <c r="C91" i="16"/>
  <c r="C83" i="11"/>
  <c r="C83" i="8"/>
  <c r="C75" i="21"/>
  <c r="C75" i="14"/>
  <c r="C71" i="14"/>
  <c r="C71" i="10"/>
  <c r="C55" i="21"/>
  <c r="C55" i="6"/>
  <c r="C128" i="6"/>
  <c r="C35" i="13"/>
  <c r="C107" i="11"/>
  <c r="C83" i="9"/>
  <c r="C31" i="17"/>
  <c r="C190" i="21"/>
  <c r="C112" i="21"/>
  <c r="C96" i="14"/>
  <c r="C56" i="14"/>
  <c r="C120" i="10"/>
  <c r="C111" i="21"/>
  <c r="C51" i="21"/>
  <c r="C186" i="14"/>
  <c r="C145" i="14"/>
  <c r="C95" i="14"/>
  <c r="C51" i="14"/>
  <c r="C123" i="6"/>
  <c r="C51" i="6"/>
  <c r="C84" i="13"/>
  <c r="C140" i="12"/>
  <c r="C55" i="12"/>
  <c r="C154" i="11"/>
  <c r="C79" i="11"/>
  <c r="C111" i="10"/>
  <c r="C140" i="9"/>
  <c r="C132" i="8"/>
  <c r="C31" i="8"/>
  <c r="C40" i="16"/>
  <c r="C140" i="21"/>
  <c r="C102" i="21"/>
  <c r="C43" i="21"/>
  <c r="C185" i="14"/>
  <c r="C140" i="14"/>
  <c r="C83" i="14"/>
  <c r="C35" i="14"/>
  <c r="C91" i="6"/>
  <c r="C202" i="13"/>
  <c r="C79" i="13"/>
  <c r="C136" i="12"/>
  <c r="C47" i="12"/>
  <c r="C136" i="11"/>
  <c r="C71" i="11"/>
  <c r="C75" i="10"/>
  <c r="C103" i="9"/>
  <c r="C95" i="8"/>
  <c r="C83" i="17"/>
  <c r="C35" i="16"/>
  <c r="C194" i="11"/>
  <c r="C60" i="15"/>
  <c r="C150" i="21"/>
  <c r="C119" i="21"/>
  <c r="C103" i="21"/>
  <c r="C88" i="21"/>
  <c r="C206" i="14"/>
  <c r="C193" i="14"/>
  <c r="C166" i="14"/>
  <c r="C150" i="14"/>
  <c r="C128" i="14"/>
  <c r="C103" i="14"/>
  <c r="C88" i="14"/>
  <c r="C59" i="14"/>
  <c r="C39" i="14"/>
  <c r="C136" i="6"/>
  <c r="C99" i="6"/>
  <c r="C67" i="6"/>
  <c r="C31" i="6"/>
  <c r="C128" i="13"/>
  <c r="C91" i="13"/>
  <c r="C56" i="13"/>
  <c r="C161" i="12"/>
  <c r="C107" i="12"/>
  <c r="C60" i="12"/>
  <c r="C35" i="12"/>
  <c r="C111" i="11"/>
  <c r="C51" i="11"/>
  <c r="C123" i="10"/>
  <c r="C95" i="10"/>
  <c r="C47" i="10"/>
  <c r="C107" i="9"/>
  <c r="C63" i="9"/>
  <c r="C103" i="8"/>
  <c r="C59" i="8"/>
  <c r="C91" i="17"/>
  <c r="C47" i="17"/>
  <c r="C107" i="16"/>
  <c r="C43" i="16"/>
  <c r="C72" i="21"/>
  <c r="C112" i="14"/>
  <c r="C170" i="13"/>
  <c r="C186" i="10"/>
  <c r="C112" i="7"/>
  <c r="C162" i="21"/>
  <c r="C128" i="21"/>
  <c r="C107" i="21"/>
  <c r="C91" i="21"/>
  <c r="C67" i="21"/>
  <c r="C194" i="14"/>
  <c r="C173" i="14"/>
  <c r="C153" i="14"/>
  <c r="C136" i="14"/>
  <c r="C111" i="14"/>
  <c r="C91" i="14"/>
  <c r="C40" i="14"/>
  <c r="C198" i="6"/>
  <c r="C75" i="6"/>
  <c r="C43" i="6"/>
  <c r="C166" i="13"/>
  <c r="C107" i="13"/>
  <c r="C115" i="12"/>
  <c r="C75" i="12"/>
  <c r="C36" i="12"/>
  <c r="C186" i="11"/>
  <c r="C123" i="11"/>
  <c r="C95" i="11"/>
  <c r="C52" i="11"/>
  <c r="C128" i="10"/>
  <c r="C99" i="10"/>
  <c r="C51" i="10"/>
  <c r="C136" i="9"/>
  <c r="C67" i="9"/>
  <c r="C120" i="8"/>
  <c r="C63" i="8"/>
  <c r="C123" i="17"/>
  <c r="C51" i="17"/>
  <c r="C47" i="16"/>
  <c r="C126" i="14"/>
  <c r="C30" i="13"/>
  <c r="C42" i="21"/>
  <c r="C62" i="14"/>
  <c r="C146" i="21"/>
  <c r="C120" i="21"/>
  <c r="C100" i="21"/>
  <c r="C56" i="21"/>
  <c r="C178" i="14"/>
  <c r="C158" i="14"/>
  <c r="C80" i="14"/>
  <c r="C178" i="6"/>
  <c r="C198" i="13"/>
  <c r="C154" i="13"/>
  <c r="C108" i="13"/>
  <c r="C44" i="13"/>
  <c r="C124" i="12"/>
  <c r="C104" i="11"/>
  <c r="C150" i="10"/>
  <c r="C72" i="10"/>
  <c r="C112" i="9"/>
  <c r="C154" i="8"/>
  <c r="C56" i="8"/>
  <c r="C120" i="17"/>
  <c r="C60" i="17"/>
  <c r="C68" i="7"/>
  <c r="C174" i="21"/>
  <c r="C198" i="21"/>
  <c r="C104" i="21"/>
  <c r="C80" i="21"/>
  <c r="C36" i="21"/>
  <c r="C202" i="14"/>
  <c r="C120" i="14"/>
  <c r="C104" i="14"/>
  <c r="C76" i="14"/>
  <c r="C48" i="14"/>
  <c r="C32" i="14"/>
  <c r="C162" i="6"/>
  <c r="C72" i="13"/>
  <c r="C116" i="12"/>
  <c r="C52" i="12"/>
  <c r="C162" i="11"/>
  <c r="C116" i="11"/>
  <c r="C76" i="11"/>
  <c r="C40" i="11"/>
  <c r="C170" i="9"/>
  <c r="C32" i="16"/>
  <c r="C72" i="15"/>
  <c r="C208" i="10"/>
  <c r="C208" i="6"/>
  <c r="C208" i="21"/>
  <c r="C204" i="6"/>
  <c r="C204" i="13"/>
  <c r="C200" i="16"/>
  <c r="C200" i="17"/>
  <c r="C196" i="8"/>
  <c r="C196" i="11"/>
  <c r="C192" i="21"/>
  <c r="C192" i="10"/>
  <c r="C192" i="13"/>
  <c r="C184" i="6"/>
  <c r="C184" i="13"/>
  <c r="C176" i="7"/>
  <c r="C176" i="6"/>
  <c r="C168" i="16"/>
  <c r="C168" i="9"/>
  <c r="C164" i="16"/>
  <c r="C164" i="8"/>
  <c r="C164" i="13"/>
  <c r="C164" i="9"/>
  <c r="C164" i="12"/>
  <c r="C160" i="10"/>
  <c r="C160" i="13"/>
  <c r="C156" i="6"/>
  <c r="C156" i="21"/>
  <c r="C152" i="8"/>
  <c r="C152" i="6"/>
  <c r="C148" i="21"/>
  <c r="C148" i="11"/>
  <c r="C143" i="6"/>
  <c r="C143" i="13"/>
  <c r="C139" i="17"/>
  <c r="C139" i="9"/>
  <c r="C139" i="21"/>
  <c r="C139" i="10"/>
  <c r="C135" i="14"/>
  <c r="C135" i="11"/>
  <c r="C122" i="6"/>
  <c r="C122" i="12"/>
  <c r="C114" i="11"/>
  <c r="C114" i="14"/>
  <c r="C114" i="21"/>
  <c r="C106" i="11"/>
  <c r="C106" i="6"/>
  <c r="C106" i="21"/>
  <c r="C106" i="10"/>
  <c r="C98" i="10"/>
  <c r="C98" i="12"/>
  <c r="C98" i="13"/>
  <c r="C98" i="6"/>
  <c r="C90" i="6"/>
  <c r="C90" i="12"/>
  <c r="C82" i="11"/>
  <c r="C82" i="6"/>
  <c r="C74" i="11"/>
  <c r="C74" i="14"/>
  <c r="C74" i="10"/>
  <c r="C74" i="6"/>
  <c r="C50" i="12"/>
  <c r="C50" i="21"/>
  <c r="C50" i="6"/>
  <c r="C38" i="13"/>
  <c r="C38" i="14"/>
  <c r="C200" i="21"/>
  <c r="C176" i="21"/>
  <c r="C78" i="21"/>
  <c r="C66" i="21"/>
  <c r="C38" i="21"/>
  <c r="C102" i="14"/>
  <c r="C196" i="6"/>
  <c r="C114" i="6"/>
  <c r="C172" i="13"/>
  <c r="C152" i="13"/>
  <c r="C106" i="13"/>
  <c r="C196" i="12"/>
  <c r="C119" i="9"/>
  <c r="C119" i="8"/>
  <c r="C156" i="17"/>
  <c r="C111" i="17"/>
  <c r="C128" i="16"/>
  <c r="C83" i="16"/>
  <c r="C193" i="15"/>
  <c r="C177" i="7"/>
  <c r="C132" i="7"/>
  <c r="C132" i="21"/>
  <c r="C115" i="21"/>
  <c r="C99" i="21"/>
  <c r="C87" i="21"/>
  <c r="C63" i="21"/>
  <c r="C47" i="21"/>
  <c r="C177" i="14"/>
  <c r="C161" i="14"/>
  <c r="C119" i="14"/>
  <c r="C107" i="14"/>
  <c r="C78" i="14"/>
  <c r="C67" i="14"/>
  <c r="C43" i="14"/>
  <c r="C135" i="6"/>
  <c r="C111" i="6"/>
  <c r="C66" i="6"/>
  <c r="C42" i="6"/>
  <c r="C135" i="13"/>
  <c r="C114" i="13"/>
  <c r="C95" i="13"/>
  <c r="C193" i="12"/>
  <c r="C156" i="12"/>
  <c r="C67" i="11"/>
  <c r="C115" i="10"/>
  <c r="C79" i="10"/>
  <c r="C67" i="10"/>
  <c r="C118" i="8"/>
  <c r="C148" i="15"/>
  <c r="C200" i="7"/>
  <c r="C161" i="7"/>
  <c r="C131" i="9"/>
  <c r="C131" i="12"/>
  <c r="C131" i="6"/>
  <c r="C168" i="21"/>
  <c r="C86" i="14"/>
  <c r="C164" i="6"/>
  <c r="C34" i="6"/>
  <c r="C196" i="13"/>
  <c r="C143" i="11"/>
  <c r="C205" i="15"/>
  <c r="C205" i="7"/>
  <c r="C205" i="12"/>
  <c r="C201" i="7"/>
  <c r="C201" i="12"/>
  <c r="C201" i="14"/>
  <c r="C201" i="15"/>
  <c r="C197" i="12"/>
  <c r="C197" i="15"/>
  <c r="C189" i="7"/>
  <c r="C189" i="15"/>
  <c r="C189" i="14"/>
  <c r="C189" i="12"/>
  <c r="C185" i="12"/>
  <c r="C185" i="7"/>
  <c r="C181" i="12"/>
  <c r="C181" i="14"/>
  <c r="C181" i="15"/>
  <c r="C173" i="7"/>
  <c r="C173" i="15"/>
  <c r="C169" i="12"/>
  <c r="C169" i="14"/>
  <c r="C169" i="7"/>
  <c r="C165" i="7"/>
  <c r="C165" i="12"/>
  <c r="C157" i="7"/>
  <c r="C157" i="15"/>
  <c r="C157" i="12"/>
  <c r="C153" i="15"/>
  <c r="C153" i="8"/>
  <c r="C153" i="12"/>
  <c r="C149" i="12"/>
  <c r="C149" i="14"/>
  <c r="C149" i="7"/>
  <c r="C145" i="15"/>
  <c r="C145" i="12"/>
  <c r="C145" i="7"/>
  <c r="C140" i="7"/>
  <c r="C140" i="8"/>
  <c r="C140" i="11"/>
  <c r="C140" i="6"/>
  <c r="C140" i="15"/>
  <c r="C140" i="16"/>
  <c r="C140" i="17"/>
  <c r="C140" i="13"/>
  <c r="C136" i="10"/>
  <c r="C136" i="15"/>
  <c r="C136" i="16"/>
  <c r="C136" i="17"/>
  <c r="C136" i="13"/>
  <c r="C132" i="16"/>
  <c r="C132" i="17"/>
  <c r="C132" i="13"/>
  <c r="C132" i="10"/>
  <c r="C132" i="11"/>
  <c r="C132" i="9"/>
  <c r="C132" i="12"/>
  <c r="C132" i="6"/>
  <c r="C128" i="15"/>
  <c r="C128" i="11"/>
  <c r="C128" i="9"/>
  <c r="C128" i="12"/>
  <c r="C128" i="7"/>
  <c r="C128" i="8"/>
  <c r="C123" i="8"/>
  <c r="C123" i="9"/>
  <c r="C123" i="13"/>
  <c r="C123" i="14"/>
  <c r="C123" i="21"/>
  <c r="C123" i="16"/>
  <c r="C119" i="16"/>
  <c r="C119" i="17"/>
  <c r="C119" i="13"/>
  <c r="C119" i="10"/>
  <c r="C119" i="12"/>
  <c r="C119" i="6"/>
  <c r="C115" i="8"/>
  <c r="C115" i="11"/>
  <c r="C115" i="16"/>
  <c r="C115" i="17"/>
  <c r="C115" i="6"/>
  <c r="C111" i="9"/>
  <c r="C111" i="12"/>
  <c r="C111" i="8"/>
  <c r="C111" i="13"/>
  <c r="C107" i="10"/>
  <c r="C107" i="8"/>
  <c r="C107" i="6"/>
  <c r="C103" i="16"/>
  <c r="C103" i="17"/>
  <c r="C103" i="10"/>
  <c r="C103" i="11"/>
  <c r="C103" i="12"/>
  <c r="C103" i="13"/>
  <c r="C99" i="8"/>
  <c r="C99" i="13"/>
  <c r="C99" i="12"/>
  <c r="C99" i="16"/>
  <c r="C99" i="17"/>
  <c r="C99" i="9"/>
  <c r="C95" i="16"/>
  <c r="C95" i="17"/>
  <c r="C95" i="9"/>
  <c r="C95" i="6"/>
  <c r="C91" i="11"/>
  <c r="C91" i="8"/>
  <c r="C91" i="10"/>
  <c r="C87" i="16"/>
  <c r="C87" i="17"/>
  <c r="C87" i="8"/>
  <c r="C87" i="9"/>
  <c r="C87" i="12"/>
  <c r="C87" i="13"/>
  <c r="C87" i="10"/>
  <c r="C87" i="11"/>
  <c r="C87" i="14"/>
  <c r="C83" i="10"/>
  <c r="C83" i="12"/>
  <c r="C83" i="13"/>
  <c r="C83" i="6"/>
  <c r="C79" i="14"/>
  <c r="C79" i="21"/>
  <c r="C79" i="16"/>
  <c r="C79" i="17"/>
  <c r="C79" i="9"/>
  <c r="C75" i="13"/>
  <c r="C75" i="16"/>
  <c r="C75" i="17"/>
  <c r="C75" i="9"/>
  <c r="C75" i="11"/>
  <c r="C75" i="8"/>
  <c r="C71" i="16"/>
  <c r="C71" i="17"/>
  <c r="C71" i="8"/>
  <c r="C71" i="9"/>
  <c r="C71" i="12"/>
  <c r="C71" i="6"/>
  <c r="C71" i="21"/>
  <c r="C71" i="13"/>
  <c r="C67" i="8"/>
  <c r="C67" i="13"/>
  <c r="C67" i="12"/>
  <c r="C63" i="13"/>
  <c r="C63" i="12"/>
  <c r="C63" i="14"/>
  <c r="C63" i="10"/>
  <c r="C63" i="11"/>
  <c r="C63" i="6"/>
  <c r="C59" i="17"/>
  <c r="C59" i="10"/>
  <c r="C59" i="11"/>
  <c r="C59" i="12"/>
  <c r="C59" i="6"/>
  <c r="C59" i="21"/>
  <c r="C59" i="16"/>
  <c r="C59" i="9"/>
  <c r="C55" i="16"/>
  <c r="C55" i="9"/>
  <c r="C55" i="17"/>
  <c r="C55" i="8"/>
  <c r="C55" i="10"/>
  <c r="C55" i="11"/>
  <c r="C55" i="14"/>
  <c r="C55" i="13"/>
  <c r="C51" i="13"/>
  <c r="C51" i="16"/>
  <c r="C51" i="9"/>
  <c r="C51" i="12"/>
  <c r="C47" i="11"/>
  <c r="C47" i="13"/>
  <c r="C47" i="6"/>
  <c r="C47" i="14"/>
  <c r="C43" i="17"/>
  <c r="C43" i="8"/>
  <c r="C43" i="10"/>
  <c r="C43" i="13"/>
  <c r="C43" i="11"/>
  <c r="C39" i="9"/>
  <c r="C39" i="12"/>
  <c r="C39" i="16"/>
  <c r="C39" i="21"/>
  <c r="C39" i="17"/>
  <c r="C39" i="8"/>
  <c r="C39" i="10"/>
  <c r="C39" i="13"/>
  <c r="C39" i="6"/>
  <c r="C35" i="11"/>
  <c r="C35" i="17"/>
  <c r="C35" i="8"/>
  <c r="C35" i="10"/>
  <c r="C35" i="6"/>
  <c r="C35" i="9"/>
  <c r="C31" i="21"/>
  <c r="C31" i="9"/>
  <c r="C171" i="14"/>
  <c r="C206" i="21"/>
  <c r="C194" i="21"/>
  <c r="C182" i="21"/>
  <c r="C96" i="21"/>
  <c r="C64" i="21"/>
  <c r="C48" i="21"/>
  <c r="C40" i="21"/>
  <c r="C190" i="14"/>
  <c r="C60" i="14"/>
  <c r="C28" i="14"/>
  <c r="C166" i="6"/>
  <c r="C150" i="6"/>
  <c r="C182" i="13"/>
  <c r="C150" i="13"/>
  <c r="C100" i="12"/>
  <c r="C182" i="11"/>
  <c r="C92" i="11"/>
  <c r="C178" i="10"/>
  <c r="C52" i="10"/>
  <c r="C206" i="9"/>
  <c r="C96" i="16"/>
  <c r="C156" i="15"/>
  <c r="C208" i="7"/>
  <c r="C48" i="7"/>
  <c r="C68" i="21"/>
  <c r="C182" i="14"/>
  <c r="C174" i="14"/>
  <c r="C154" i="14"/>
  <c r="C146" i="14"/>
  <c r="C124" i="14"/>
  <c r="C64" i="14"/>
  <c r="C76" i="12"/>
  <c r="C207" i="9"/>
  <c r="C207" i="11"/>
  <c r="C155" i="13"/>
  <c r="C155" i="21"/>
  <c r="C207" i="14"/>
  <c r="C142" i="14"/>
  <c r="C155" i="11"/>
  <c r="C180" i="9"/>
  <c r="C122" i="8"/>
  <c r="C188" i="17"/>
  <c r="C196" i="16"/>
  <c r="C168" i="7"/>
  <c r="C183" i="21"/>
  <c r="C90" i="21"/>
  <c r="C62" i="21"/>
  <c r="C54" i="21"/>
  <c r="C179" i="14"/>
  <c r="C90" i="14"/>
  <c r="C70" i="13"/>
  <c r="C188" i="12"/>
  <c r="C176" i="10"/>
  <c r="C168" i="17"/>
  <c r="C134" i="21"/>
  <c r="C199" i="14"/>
  <c r="C183" i="14"/>
  <c r="C167" i="14"/>
  <c r="C151" i="14"/>
  <c r="C208" i="17"/>
  <c r="C208" i="9"/>
  <c r="C208" i="15"/>
  <c r="C208" i="16"/>
  <c r="C208" i="12"/>
  <c r="C208" i="13"/>
  <c r="C208" i="14"/>
  <c r="C208" i="8"/>
  <c r="C208" i="11"/>
  <c r="C204" i="7"/>
  <c r="C204" i="16"/>
  <c r="C204" i="11"/>
  <c r="C204" i="10"/>
  <c r="C204" i="15"/>
  <c r="C204" i="17"/>
  <c r="C204" i="8"/>
  <c r="C204" i="14"/>
  <c r="C204" i="9"/>
  <c r="C204" i="12"/>
  <c r="C200" i="8"/>
  <c r="C200" i="10"/>
  <c r="C200" i="15"/>
  <c r="C200" i="9"/>
  <c r="C200" i="12"/>
  <c r="C200" i="11"/>
  <c r="C200" i="14"/>
  <c r="C200" i="13"/>
  <c r="C200" i="6"/>
  <c r="C196" i="7"/>
  <c r="C196" i="9"/>
  <c r="C196" i="17"/>
  <c r="C196" i="10"/>
  <c r="C196" i="14"/>
  <c r="C196" i="15"/>
  <c r="C196" i="21"/>
  <c r="C192" i="17"/>
  <c r="C192" i="11"/>
  <c r="C192" i="15"/>
  <c r="C192" i="16"/>
  <c r="C192" i="12"/>
  <c r="C192" i="7"/>
  <c r="C192" i="9"/>
  <c r="C192" i="14"/>
  <c r="C192" i="8"/>
  <c r="C192" i="6"/>
  <c r="C188" i="7"/>
  <c r="C188" i="16"/>
  <c r="C188" i="8"/>
  <c r="C188" i="9"/>
  <c r="C188" i="10"/>
  <c r="C188" i="6"/>
  <c r="C188" i="14"/>
  <c r="C188" i="11"/>
  <c r="C188" i="13"/>
  <c r="C188" i="21"/>
  <c r="C184" i="8"/>
  <c r="C184" i="9"/>
  <c r="C184" i="15"/>
  <c r="C184" i="11"/>
  <c r="C184" i="12"/>
  <c r="C184" i="14"/>
  <c r="C184" i="7"/>
  <c r="C184" i="16"/>
  <c r="C184" i="17"/>
  <c r="C184" i="10"/>
  <c r="C180" i="7"/>
  <c r="C180" i="17"/>
  <c r="C180" i="16"/>
  <c r="C180" i="8"/>
  <c r="C180" i="10"/>
  <c r="C180" i="12"/>
  <c r="C180" i="14"/>
  <c r="C180" i="13"/>
  <c r="C180" i="6"/>
  <c r="C180" i="21"/>
  <c r="C176" i="17"/>
  <c r="C176" i="15"/>
  <c r="C176" i="16"/>
  <c r="C176" i="12"/>
  <c r="C176" i="13"/>
  <c r="C176" i="14"/>
  <c r="C176" i="9"/>
  <c r="C176" i="11"/>
  <c r="C172" i="7"/>
  <c r="C172" i="16"/>
  <c r="C172" i="8"/>
  <c r="C172" i="9"/>
  <c r="C172" i="10"/>
  <c r="C172" i="11"/>
  <c r="C172" i="15"/>
  <c r="C172" i="17"/>
  <c r="C172" i="14"/>
  <c r="C172" i="12"/>
  <c r="C172" i="21"/>
  <c r="C168" i="8"/>
  <c r="C168" i="10"/>
  <c r="C168" i="11"/>
  <c r="C168" i="15"/>
  <c r="C168" i="12"/>
  <c r="C168" i="14"/>
  <c r="C168" i="13"/>
  <c r="C168" i="6"/>
  <c r="C164" i="7"/>
  <c r="C164" i="17"/>
  <c r="C164" i="10"/>
  <c r="C164" i="11"/>
  <c r="C164" i="14"/>
  <c r="C164" i="15"/>
  <c r="C160" i="17"/>
  <c r="C160" i="15"/>
  <c r="C160" i="16"/>
  <c r="C160" i="9"/>
  <c r="C160" i="11"/>
  <c r="C160" i="12"/>
  <c r="C160" i="7"/>
  <c r="C160" i="6"/>
  <c r="C160" i="14"/>
  <c r="C160" i="21"/>
  <c r="C160" i="8"/>
  <c r="C156" i="7"/>
  <c r="C156" i="16"/>
  <c r="C156" i="9"/>
  <c r="C156" i="11"/>
  <c r="C156" i="8"/>
  <c r="C156" i="10"/>
  <c r="C156" i="14"/>
  <c r="C156" i="13"/>
  <c r="C152" i="10"/>
  <c r="C152" i="15"/>
  <c r="C152" i="11"/>
  <c r="C152" i="12"/>
  <c r="C152" i="9"/>
  <c r="C152" i="14"/>
  <c r="C152" i="21"/>
  <c r="C152" i="7"/>
  <c r="C152" i="16"/>
  <c r="C152" i="17"/>
  <c r="C148" i="7"/>
  <c r="C148" i="17"/>
  <c r="C148" i="8"/>
  <c r="C148" i="9"/>
  <c r="C148" i="16"/>
  <c r="C148" i="12"/>
  <c r="C148" i="13"/>
  <c r="C148" i="6"/>
  <c r="C148" i="14"/>
  <c r="C148" i="10"/>
  <c r="C143" i="16"/>
  <c r="C143" i="17"/>
  <c r="C143" i="8"/>
  <c r="C143" i="9"/>
  <c r="C143" i="10"/>
  <c r="C143" i="12"/>
  <c r="C143" i="14"/>
  <c r="C143" i="21"/>
  <c r="C139" i="11"/>
  <c r="C139" i="8"/>
  <c r="C139" i="6"/>
  <c r="C139" i="16"/>
  <c r="C139" i="12"/>
  <c r="C139" i="13"/>
  <c r="C139" i="14"/>
  <c r="C135" i="16"/>
  <c r="C135" i="17"/>
  <c r="C135" i="8"/>
  <c r="C135" i="9"/>
  <c r="C135" i="10"/>
  <c r="C135" i="12"/>
  <c r="C135" i="21"/>
  <c r="C131" i="11"/>
  <c r="C131" i="13"/>
  <c r="C131" i="17"/>
  <c r="C131" i="10"/>
  <c r="C131" i="8"/>
  <c r="C131" i="14"/>
  <c r="C131" i="21"/>
  <c r="C126" i="8"/>
  <c r="C126" i="9"/>
  <c r="C126" i="10"/>
  <c r="C126" i="12"/>
  <c r="C126" i="11"/>
  <c r="C126" i="13"/>
  <c r="C126" i="6"/>
  <c r="C122" i="11"/>
  <c r="C122" i="13"/>
  <c r="C122" i="9"/>
  <c r="C122" i="14"/>
  <c r="C122" i="10"/>
  <c r="C122" i="21"/>
  <c r="C118" i="9"/>
  <c r="C118" i="10"/>
  <c r="C118" i="12"/>
  <c r="C118" i="13"/>
  <c r="C118" i="11"/>
  <c r="C118" i="6"/>
  <c r="C118" i="14"/>
  <c r="C114" i="8"/>
  <c r="C114" i="12"/>
  <c r="C114" i="9"/>
  <c r="C114" i="10"/>
  <c r="C110" i="10"/>
  <c r="C110" i="11"/>
  <c r="C110" i="13"/>
  <c r="C110" i="8"/>
  <c r="C110" i="12"/>
  <c r="C110" i="14"/>
  <c r="C110" i="21"/>
  <c r="C110" i="6"/>
  <c r="C106" i="12"/>
  <c r="C106" i="8"/>
  <c r="C106" i="9"/>
  <c r="C106" i="14"/>
  <c r="C102" i="10"/>
  <c r="C102" i="11"/>
  <c r="C102" i="13"/>
  <c r="C102" i="8"/>
  <c r="C102" i="12"/>
  <c r="C102" i="6"/>
  <c r="C98" i="8"/>
  <c r="C98" i="9"/>
  <c r="C98" i="11"/>
  <c r="C98" i="14"/>
  <c r="C98" i="21"/>
  <c r="C94" i="10"/>
  <c r="C94" i="13"/>
  <c r="C94" i="12"/>
  <c r="C94" i="9"/>
  <c r="C94" i="11"/>
  <c r="C94" i="6"/>
  <c r="C94" i="14"/>
  <c r="C94" i="21"/>
  <c r="C90" i="11"/>
  <c r="C90" i="8"/>
  <c r="C90" i="9"/>
  <c r="C90" i="10"/>
  <c r="C90" i="13"/>
  <c r="C86" i="10"/>
  <c r="C86" i="13"/>
  <c r="C86" i="11"/>
  <c r="C86" i="12"/>
  <c r="C86" i="21"/>
  <c r="C86" i="6"/>
  <c r="C82" i="8"/>
  <c r="C82" i="13"/>
  <c r="C82" i="12"/>
  <c r="C82" i="10"/>
  <c r="C82" i="14"/>
  <c r="C82" i="21"/>
  <c r="C78" i="10"/>
  <c r="C78" i="11"/>
  <c r="C78" i="12"/>
  <c r="C78" i="8"/>
  <c r="C78" i="6"/>
  <c r="C74" i="8"/>
  <c r="C74" i="13"/>
  <c r="C74" i="12"/>
  <c r="C74" i="21"/>
  <c r="C70" i="11"/>
  <c r="C70" i="12"/>
  <c r="C70" i="8"/>
  <c r="C70" i="14"/>
  <c r="C70" i="6"/>
  <c r="C70" i="21"/>
  <c r="C66" i="8"/>
  <c r="C66" i="10"/>
  <c r="C66" i="11"/>
  <c r="C66" i="13"/>
  <c r="C66" i="12"/>
  <c r="C62" i="11"/>
  <c r="C62" i="13"/>
  <c r="C62" i="10"/>
  <c r="C62" i="8"/>
  <c r="C62" i="6"/>
  <c r="C58" i="8"/>
  <c r="C58" i="12"/>
  <c r="C58" i="10"/>
  <c r="C58" i="13"/>
  <c r="C58" i="14"/>
  <c r="C58" i="11"/>
  <c r="C58" i="21"/>
  <c r="C54" i="11"/>
  <c r="C54" i="8"/>
  <c r="C54" i="10"/>
  <c r="C54" i="13"/>
  <c r="C54" i="6"/>
  <c r="C54" i="14"/>
  <c r="C50" i="10"/>
  <c r="C50" i="11"/>
  <c r="C50" i="13"/>
  <c r="C50" i="8"/>
  <c r="C46" i="12"/>
  <c r="C46" i="8"/>
  <c r="C46" i="11"/>
  <c r="C46" i="14"/>
  <c r="C46" i="21"/>
  <c r="C46" i="10"/>
  <c r="C46" i="6"/>
  <c r="C42" i="10"/>
  <c r="C42" i="13"/>
  <c r="C42" i="11"/>
  <c r="C42" i="8"/>
  <c r="C42" i="14"/>
  <c r="C38" i="12"/>
  <c r="C38" i="8"/>
  <c r="C38" i="10"/>
  <c r="C38" i="11"/>
  <c r="C38" i="6"/>
  <c r="C34" i="13"/>
  <c r="C34" i="12"/>
  <c r="C34" i="10"/>
  <c r="C34" i="14"/>
  <c r="C34" i="21"/>
  <c r="C34" i="11"/>
  <c r="C30" i="8"/>
  <c r="C30" i="10"/>
  <c r="C30" i="11"/>
  <c r="C30" i="6"/>
  <c r="C30" i="14"/>
  <c r="C30" i="21"/>
  <c r="C203" i="9"/>
  <c r="C203" i="7"/>
  <c r="C203" i="8"/>
  <c r="C203" i="15"/>
  <c r="C203" i="10"/>
  <c r="C203" i="11"/>
  <c r="C203" i="12"/>
  <c r="C195" i="7"/>
  <c r="C195" i="15"/>
  <c r="C195" i="9"/>
  <c r="C195" i="11"/>
  <c r="C195" i="6"/>
  <c r="C195" i="21"/>
  <c r="C195" i="10"/>
  <c r="C195" i="13"/>
  <c r="C195" i="12"/>
  <c r="C187" i="9"/>
  <c r="C187" i="7"/>
  <c r="C187" i="15"/>
  <c r="C187" i="10"/>
  <c r="C187" i="12"/>
  <c r="C175" i="7"/>
  <c r="C175" i="15"/>
  <c r="C175" i="10"/>
  <c r="C175" i="9"/>
  <c r="C175" i="6"/>
  <c r="C175" i="21"/>
  <c r="C175" i="12"/>
  <c r="C175" i="13"/>
  <c r="C167" i="7"/>
  <c r="C167" i="9"/>
  <c r="C167" i="15"/>
  <c r="C167" i="13"/>
  <c r="C167" i="11"/>
  <c r="C167" i="12"/>
  <c r="C159" i="7"/>
  <c r="C159" i="15"/>
  <c r="C159" i="10"/>
  <c r="C159" i="11"/>
  <c r="C159" i="6"/>
  <c r="C159" i="21"/>
  <c r="C159" i="9"/>
  <c r="C159" i="12"/>
  <c r="C159" i="13"/>
  <c r="C147" i="10"/>
  <c r="C147" i="7"/>
  <c r="C147" i="15"/>
  <c r="C147" i="9"/>
  <c r="C147" i="11"/>
  <c r="C147" i="6"/>
  <c r="C147" i="21"/>
  <c r="C147" i="13"/>
  <c r="C147" i="12"/>
  <c r="C138" i="9"/>
  <c r="C138" i="12"/>
  <c r="C138" i="10"/>
  <c r="C138" i="11"/>
  <c r="C138" i="14"/>
  <c r="C138" i="6"/>
  <c r="C130" i="10"/>
  <c r="C130" i="15"/>
  <c r="C130" i="11"/>
  <c r="C130" i="7"/>
  <c r="C130" i="9"/>
  <c r="C130" i="6"/>
  <c r="C130" i="21"/>
  <c r="C130" i="13"/>
  <c r="C130" i="12"/>
  <c r="C81" i="9"/>
  <c r="C81" i="6"/>
  <c r="C65" i="17"/>
  <c r="C65" i="6"/>
  <c r="C61" i="17"/>
  <c r="C61" i="6"/>
  <c r="C45" i="9"/>
  <c r="C45" i="6"/>
  <c r="C167" i="21"/>
  <c r="C138" i="21"/>
  <c r="C199" i="6"/>
  <c r="C175" i="11"/>
  <c r="C187" i="21"/>
  <c r="C187" i="13"/>
  <c r="C142" i="11"/>
  <c r="C167" i="10"/>
  <c r="C207" i="7"/>
  <c r="C207" i="15"/>
  <c r="C207" i="10"/>
  <c r="C207" i="8"/>
  <c r="C207" i="6"/>
  <c r="C207" i="21"/>
  <c r="C207" i="12"/>
  <c r="C207" i="13"/>
  <c r="C199" i="7"/>
  <c r="C199" i="9"/>
  <c r="C199" i="15"/>
  <c r="C199" i="13"/>
  <c r="C199" i="11"/>
  <c r="C199" i="12"/>
  <c r="C191" i="7"/>
  <c r="C191" i="15"/>
  <c r="C191" i="9"/>
  <c r="C191" i="13"/>
  <c r="C191" i="11"/>
  <c r="C191" i="6"/>
  <c r="C191" i="21"/>
  <c r="C191" i="10"/>
  <c r="C191" i="12"/>
  <c r="C183" i="7"/>
  <c r="C183" i="9"/>
  <c r="C183" i="15"/>
  <c r="C183" i="11"/>
  <c r="C183" i="13"/>
  <c r="C183" i="10"/>
  <c r="C183" i="12"/>
  <c r="C179" i="7"/>
  <c r="C179" i="15"/>
  <c r="C179" i="9"/>
  <c r="C179" i="11"/>
  <c r="C179" i="6"/>
  <c r="C179" i="21"/>
  <c r="C179" i="13"/>
  <c r="C179" i="12"/>
  <c r="C171" i="9"/>
  <c r="C171" i="7"/>
  <c r="C171" i="15"/>
  <c r="C171" i="10"/>
  <c r="C171" i="11"/>
  <c r="C171" i="12"/>
  <c r="C171" i="6"/>
  <c r="C163" i="10"/>
  <c r="C163" i="7"/>
  <c r="C163" i="15"/>
  <c r="C163" i="9"/>
  <c r="C163" i="11"/>
  <c r="C163" i="6"/>
  <c r="C163" i="21"/>
  <c r="C163" i="13"/>
  <c r="C163" i="12"/>
  <c r="C155" i="9"/>
  <c r="C155" i="7"/>
  <c r="C155" i="15"/>
  <c r="C155" i="6"/>
  <c r="C155" i="10"/>
  <c r="C155" i="12"/>
  <c r="C151" i="7"/>
  <c r="C151" i="9"/>
  <c r="C151" i="15"/>
  <c r="C151" i="11"/>
  <c r="C151" i="13"/>
  <c r="C151" i="12"/>
  <c r="C142" i="6"/>
  <c r="C142" i="21"/>
  <c r="C142" i="12"/>
  <c r="C142" i="13"/>
  <c r="C134" i="9"/>
  <c r="C134" i="10"/>
  <c r="C134" i="13"/>
  <c r="C134" i="11"/>
  <c r="C134" i="12"/>
  <c r="C134" i="14"/>
  <c r="C125" i="17"/>
  <c r="C125" i="6"/>
  <c r="C203" i="21"/>
  <c r="C199" i="21"/>
  <c r="C171" i="21"/>
  <c r="C130" i="14"/>
  <c r="C203" i="6"/>
  <c r="C187" i="6"/>
  <c r="C151" i="6"/>
  <c r="C203" i="13"/>
  <c r="C187" i="11"/>
  <c r="C151" i="10"/>
  <c r="C142" i="10"/>
  <c r="C206" i="7"/>
  <c r="C206" i="8"/>
  <c r="C206" i="15"/>
  <c r="C206" i="11"/>
  <c r="C202" i="7"/>
  <c r="C202" i="15"/>
  <c r="C198" i="8"/>
  <c r="C198" i="7"/>
  <c r="C198" i="9"/>
  <c r="C198" i="15"/>
  <c r="C198" i="10"/>
  <c r="C194" i="8"/>
  <c r="C194" i="7"/>
  <c r="C194" i="9"/>
  <c r="C194" i="15"/>
  <c r="C190" i="8"/>
  <c r="C190" i="7"/>
  <c r="C190" i="15"/>
  <c r="C190" i="11"/>
  <c r="C186" i="7"/>
  <c r="C186" i="8"/>
  <c r="C186" i="15"/>
  <c r="C182" i="8"/>
  <c r="C182" i="7"/>
  <c r="C182" i="9"/>
  <c r="C182" i="15"/>
  <c r="C182" i="10"/>
  <c r="C178" i="8"/>
  <c r="C178" i="7"/>
  <c r="C178" i="9"/>
  <c r="C178" i="15"/>
  <c r="C174" i="8"/>
  <c r="C174" i="7"/>
  <c r="C174" i="15"/>
  <c r="C174" i="11"/>
  <c r="C170" i="7"/>
  <c r="C170" i="8"/>
  <c r="C170" i="15"/>
  <c r="C166" i="8"/>
  <c r="C166" i="7"/>
  <c r="C166" i="9"/>
  <c r="C166" i="15"/>
  <c r="C166" i="10"/>
  <c r="C162" i="8"/>
  <c r="C162" i="7"/>
  <c r="C162" i="9"/>
  <c r="C162" i="15"/>
  <c r="C158" i="8"/>
  <c r="C158" i="7"/>
  <c r="C158" i="10"/>
  <c r="C158" i="15"/>
  <c r="C158" i="11"/>
  <c r="C154" i="7"/>
  <c r="C154" i="15"/>
  <c r="C150" i="8"/>
  <c r="C150" i="7"/>
  <c r="C150" i="9"/>
  <c r="C150" i="15"/>
  <c r="C146" i="8"/>
  <c r="C146" i="7"/>
  <c r="C146" i="9"/>
  <c r="C146" i="15"/>
  <c r="C146" i="10"/>
  <c r="C124" i="16"/>
  <c r="C124" i="17"/>
  <c r="C124" i="7"/>
  <c r="C124" i="10"/>
  <c r="C124" i="8"/>
  <c r="C124" i="9"/>
  <c r="C120" i="7"/>
  <c r="C120" i="9"/>
  <c r="C120" i="16"/>
  <c r="C120" i="15"/>
  <c r="C120" i="12"/>
  <c r="C116" i="16"/>
  <c r="C116" i="17"/>
  <c r="C116" i="8"/>
  <c r="C116" i="15"/>
  <c r="C116" i="9"/>
  <c r="C116" i="7"/>
  <c r="C112" i="15"/>
  <c r="C112" i="10"/>
  <c r="C112" i="8"/>
  <c r="C112" i="17"/>
  <c r="C112" i="16"/>
  <c r="C112" i="11"/>
  <c r="C112" i="13"/>
  <c r="C108" i="16"/>
  <c r="C108" i="17"/>
  <c r="C108" i="7"/>
  <c r="C108" i="10"/>
  <c r="C108" i="15"/>
  <c r="C104" i="7"/>
  <c r="C104" i="9"/>
  <c r="C104" i="8"/>
  <c r="C104" i="17"/>
  <c r="C104" i="12"/>
  <c r="C100" i="16"/>
  <c r="C100" i="17"/>
  <c r="C100" i="8"/>
  <c r="C100" i="15"/>
  <c r="C100" i="9"/>
  <c r="C100" i="10"/>
  <c r="C96" i="15"/>
  <c r="C96" i="10"/>
  <c r="C96" i="8"/>
  <c r="C96" i="7"/>
  <c r="C96" i="11"/>
  <c r="C96" i="13"/>
  <c r="C92" i="16"/>
  <c r="C92" i="17"/>
  <c r="C92" i="7"/>
  <c r="C92" i="10"/>
  <c r="C92" i="8"/>
  <c r="C92" i="9"/>
  <c r="C88" i="7"/>
  <c r="C88" i="9"/>
  <c r="C88" i="16"/>
  <c r="C88" i="15"/>
  <c r="C88" i="12"/>
  <c r="C84" i="16"/>
  <c r="C84" i="17"/>
  <c r="C84" i="8"/>
  <c r="C84" i="15"/>
  <c r="C84" i="7"/>
  <c r="C84" i="9"/>
  <c r="C80" i="15"/>
  <c r="C80" i="10"/>
  <c r="C80" i="8"/>
  <c r="C80" i="17"/>
  <c r="C80" i="16"/>
  <c r="C80" i="11"/>
  <c r="C80" i="13"/>
  <c r="C76" i="16"/>
  <c r="C76" i="17"/>
  <c r="C76" i="7"/>
  <c r="C76" i="9"/>
  <c r="C76" i="10"/>
  <c r="C76" i="15"/>
  <c r="C72" i="7"/>
  <c r="C72" i="8"/>
  <c r="C72" i="9"/>
  <c r="C72" i="17"/>
  <c r="C72" i="12"/>
  <c r="C68" i="16"/>
  <c r="C68" i="17"/>
  <c r="C68" i="8"/>
  <c r="C68" i="15"/>
  <c r="C68" i="9"/>
  <c r="C68" i="10"/>
  <c r="C64" i="15"/>
  <c r="C64" i="10"/>
  <c r="C64" i="17"/>
  <c r="C64" i="8"/>
  <c r="C64" i="7"/>
  <c r="C64" i="9"/>
  <c r="C64" i="11"/>
  <c r="C64" i="13"/>
  <c r="C60" i="16"/>
  <c r="C60" i="7"/>
  <c r="C60" i="9"/>
  <c r="C60" i="10"/>
  <c r="C60" i="8"/>
  <c r="C56" i="7"/>
  <c r="C56" i="17"/>
  <c r="C56" i="16"/>
  <c r="C56" i="15"/>
  <c r="C56" i="12"/>
  <c r="C52" i="16"/>
  <c r="C52" i="8"/>
  <c r="C52" i="15"/>
  <c r="C52" i="9"/>
  <c r="C52" i="7"/>
  <c r="C52" i="17"/>
  <c r="C48" i="15"/>
  <c r="C48" i="17"/>
  <c r="C48" i="10"/>
  <c r="C48" i="8"/>
  <c r="C48" i="16"/>
  <c r="C48" i="11"/>
  <c r="C48" i="13"/>
  <c r="C44" i="16"/>
  <c r="C44" i="9"/>
  <c r="C44" i="7"/>
  <c r="C44" i="10"/>
  <c r="C44" i="15"/>
  <c r="C44" i="17"/>
  <c r="C40" i="7"/>
  <c r="C40" i="17"/>
  <c r="C40" i="8"/>
  <c r="C40" i="9"/>
  <c r="C40" i="12"/>
  <c r="C36" i="16"/>
  <c r="C36" i="8"/>
  <c r="C36" i="9"/>
  <c r="C36" i="15"/>
  <c r="C36" i="10"/>
  <c r="C32" i="15"/>
  <c r="C32" i="17"/>
  <c r="C32" i="10"/>
  <c r="C32" i="8"/>
  <c r="C32" i="7"/>
  <c r="C32" i="9"/>
  <c r="C32" i="11"/>
  <c r="C32" i="13"/>
  <c r="C28" i="9"/>
  <c r="C28" i="7"/>
  <c r="C28" i="16"/>
  <c r="C28" i="10"/>
  <c r="C28" i="8"/>
  <c r="C202" i="21"/>
  <c r="C186" i="21"/>
  <c r="C170" i="21"/>
  <c r="C154" i="21"/>
  <c r="C124" i="21"/>
  <c r="C108" i="21"/>
  <c r="C92" i="21"/>
  <c r="C76" i="21"/>
  <c r="C60" i="21"/>
  <c r="C44" i="21"/>
  <c r="C28" i="21"/>
  <c r="C116" i="14"/>
  <c r="C100" i="14"/>
  <c r="C84" i="14"/>
  <c r="C68" i="14"/>
  <c r="C52" i="14"/>
  <c r="C36" i="14"/>
  <c r="C202" i="6"/>
  <c r="C186" i="6"/>
  <c r="C170" i="6"/>
  <c r="C154" i="6"/>
  <c r="C206" i="13"/>
  <c r="C190" i="13"/>
  <c r="C174" i="13"/>
  <c r="C158" i="13"/>
  <c r="C100" i="13"/>
  <c r="C88" i="13"/>
  <c r="C76" i="13"/>
  <c r="C36" i="13"/>
  <c r="C206" i="12"/>
  <c r="C202" i="12"/>
  <c r="C198" i="12"/>
  <c r="C194" i="12"/>
  <c r="C190" i="12"/>
  <c r="C186" i="12"/>
  <c r="C182" i="12"/>
  <c r="C178" i="12"/>
  <c r="C174" i="12"/>
  <c r="C170" i="12"/>
  <c r="C166" i="12"/>
  <c r="C162" i="12"/>
  <c r="C158" i="12"/>
  <c r="C154" i="12"/>
  <c r="C150" i="12"/>
  <c r="C146" i="12"/>
  <c r="C92" i="12"/>
  <c r="C80" i="12"/>
  <c r="C68" i="12"/>
  <c r="C28" i="12"/>
  <c r="C198" i="11"/>
  <c r="C178" i="11"/>
  <c r="C166" i="11"/>
  <c r="C146" i="11"/>
  <c r="C120" i="11"/>
  <c r="C108" i="11"/>
  <c r="C68" i="11"/>
  <c r="C56" i="11"/>
  <c r="C44" i="11"/>
  <c r="C202" i="10"/>
  <c r="C190" i="10"/>
  <c r="C170" i="10"/>
  <c r="C162" i="10"/>
  <c r="C154" i="10"/>
  <c r="C104" i="10"/>
  <c r="C84" i="10"/>
  <c r="C56" i="10"/>
  <c r="C186" i="9"/>
  <c r="C158" i="9"/>
  <c r="C96" i="9"/>
  <c r="C88" i="8"/>
  <c r="C28" i="17"/>
  <c r="C64" i="16"/>
  <c r="C104" i="15"/>
  <c r="C40" i="15"/>
  <c r="C100" i="7"/>
  <c r="C36" i="7"/>
  <c r="C206" i="6"/>
  <c r="C190" i="6"/>
  <c r="C174" i="6"/>
  <c r="C158" i="6"/>
  <c r="C124" i="6"/>
  <c r="C120" i="6"/>
  <c r="C116" i="6"/>
  <c r="C112" i="6"/>
  <c r="C108" i="6"/>
  <c r="C104" i="6"/>
  <c r="C100" i="6"/>
  <c r="C96" i="6"/>
  <c r="C92" i="6"/>
  <c r="C88" i="6"/>
  <c r="C84" i="6"/>
  <c r="C80" i="6"/>
  <c r="C76" i="6"/>
  <c r="C72" i="6"/>
  <c r="C68" i="6"/>
  <c r="C64" i="6"/>
  <c r="C60" i="6"/>
  <c r="C56" i="6"/>
  <c r="C52" i="6"/>
  <c r="C48" i="6"/>
  <c r="C44" i="6"/>
  <c r="C40" i="6"/>
  <c r="C36" i="6"/>
  <c r="C32" i="6"/>
  <c r="C28" i="6"/>
  <c r="C194" i="13"/>
  <c r="C178" i="13"/>
  <c r="C162" i="13"/>
  <c r="C146" i="13"/>
  <c r="C116" i="13"/>
  <c r="C104" i="13"/>
  <c r="C92" i="13"/>
  <c r="C52" i="13"/>
  <c r="C40" i="13"/>
  <c r="C28" i="13"/>
  <c r="C108" i="12"/>
  <c r="C96" i="12"/>
  <c r="C84" i="12"/>
  <c r="C44" i="12"/>
  <c r="C32" i="12"/>
  <c r="C202" i="11"/>
  <c r="C170" i="11"/>
  <c r="C124" i="11"/>
  <c r="C84" i="11"/>
  <c r="C72" i="11"/>
  <c r="C60" i="11"/>
  <c r="C194" i="10"/>
  <c r="C116" i="10"/>
  <c r="C88" i="10"/>
  <c r="C202" i="9"/>
  <c r="C174" i="9"/>
  <c r="C108" i="9"/>
  <c r="C48" i="9"/>
  <c r="C108" i="8"/>
  <c r="C44" i="8"/>
  <c r="C88" i="17"/>
  <c r="C36" i="17"/>
  <c r="C72" i="16"/>
  <c r="C92" i="15"/>
  <c r="C28" i="15"/>
  <c r="C80" i="7"/>
  <c r="C205" i="16"/>
  <c r="C205" i="17"/>
  <c r="C205" i="10"/>
  <c r="C205" i="9"/>
  <c r="C205" i="13"/>
  <c r="C205" i="8"/>
  <c r="C205" i="11"/>
  <c r="C201" i="17"/>
  <c r="C201" i="10"/>
  <c r="C201" i="9"/>
  <c r="C201" i="13"/>
  <c r="C201" i="8"/>
  <c r="C201" i="11"/>
  <c r="C197" i="16"/>
  <c r="C197" i="8"/>
  <c r="C197" i="10"/>
  <c r="C197" i="17"/>
  <c r="C197" i="9"/>
  <c r="C197" i="13"/>
  <c r="C197" i="11"/>
  <c r="C193" i="8"/>
  <c r="C193" i="17"/>
  <c r="C193" i="9"/>
  <c r="C193" i="16"/>
  <c r="C193" i="10"/>
  <c r="C193" i="13"/>
  <c r="C193" i="11"/>
  <c r="C189" i="16"/>
  <c r="C189" i="8"/>
  <c r="C189" i="9"/>
  <c r="C189" i="10"/>
  <c r="C189" i="13"/>
  <c r="C189" i="11"/>
  <c r="C185" i="17"/>
  <c r="C185" i="9"/>
  <c r="C185" i="10"/>
  <c r="C185" i="16"/>
  <c r="C185" i="13"/>
  <c r="C185" i="11"/>
  <c r="C181" i="16"/>
  <c r="C181" i="9"/>
  <c r="C181" i="8"/>
  <c r="C181" i="10"/>
  <c r="C181" i="13"/>
  <c r="C181" i="11"/>
  <c r="C177" i="8"/>
  <c r="C177" i="17"/>
  <c r="C177" i="9"/>
  <c r="C177" i="10"/>
  <c r="C177" i="13"/>
  <c r="C177" i="16"/>
  <c r="C177" i="11"/>
  <c r="C173" i="16"/>
  <c r="C173" i="8"/>
  <c r="C173" i="9"/>
  <c r="C173" i="17"/>
  <c r="C173" i="10"/>
  <c r="C173" i="13"/>
  <c r="C173" i="11"/>
  <c r="C169" i="17"/>
  <c r="C169" i="9"/>
  <c r="C169" i="10"/>
  <c r="C169" i="13"/>
  <c r="C169" i="8"/>
  <c r="C169" i="11"/>
  <c r="C169" i="16"/>
  <c r="C165" i="16"/>
  <c r="C165" i="9"/>
  <c r="C165" i="8"/>
  <c r="C165" i="10"/>
  <c r="C165" i="17"/>
  <c r="C165" i="13"/>
  <c r="C165" i="11"/>
  <c r="C161" i="8"/>
  <c r="C161" i="17"/>
  <c r="C161" i="9"/>
  <c r="C161" i="16"/>
  <c r="C161" i="10"/>
  <c r="C161" i="13"/>
  <c r="C161" i="11"/>
  <c r="C157" i="16"/>
  <c r="C157" i="8"/>
  <c r="C157" i="9"/>
  <c r="C157" i="10"/>
  <c r="C157" i="13"/>
  <c r="C157" i="17"/>
  <c r="C157" i="11"/>
  <c r="C153" i="17"/>
  <c r="C153" i="9"/>
  <c r="C153" i="10"/>
  <c r="C153" i="16"/>
  <c r="C153" i="13"/>
  <c r="C153" i="11"/>
  <c r="C149" i="16"/>
  <c r="C149" i="9"/>
  <c r="C149" i="8"/>
  <c r="C149" i="10"/>
  <c r="C149" i="13"/>
  <c r="C149" i="11"/>
  <c r="C149" i="17"/>
  <c r="C145" i="8"/>
  <c r="C145" i="17"/>
  <c r="C145" i="9"/>
  <c r="C145" i="10"/>
  <c r="C145" i="13"/>
  <c r="C145" i="11"/>
  <c r="C141" i="16"/>
  <c r="C141" i="7"/>
  <c r="C141" i="15"/>
  <c r="C141" i="17"/>
  <c r="C141" i="11"/>
  <c r="C141" i="8"/>
  <c r="C141" i="10"/>
  <c r="C141" i="6"/>
  <c r="C141" i="9"/>
  <c r="C141" i="12"/>
  <c r="C141" i="14"/>
  <c r="C137" i="17"/>
  <c r="C137" i="16"/>
  <c r="C137" i="11"/>
  <c r="C137" i="7"/>
  <c r="C137" i="15"/>
  <c r="C137" i="10"/>
  <c r="C137" i="6"/>
  <c r="C137" i="8"/>
  <c r="C137" i="9"/>
  <c r="C137" i="12"/>
  <c r="C137" i="14"/>
  <c r="C133" i="7"/>
  <c r="C133" i="15"/>
  <c r="C133" i="8"/>
  <c r="C133" i="17"/>
  <c r="C133" i="16"/>
  <c r="C133" i="11"/>
  <c r="C133" i="10"/>
  <c r="C133" i="6"/>
  <c r="C133" i="9"/>
  <c r="C133" i="12"/>
  <c r="C133" i="14"/>
  <c r="C129" i="7"/>
  <c r="C129" i="15"/>
  <c r="C129" i="8"/>
  <c r="C129" i="11"/>
  <c r="C129" i="16"/>
  <c r="C129" i="17"/>
  <c r="C129" i="10"/>
  <c r="C129" i="6"/>
  <c r="C129" i="9"/>
  <c r="C129" i="12"/>
  <c r="C129" i="14"/>
  <c r="C125" i="16"/>
  <c r="C125" i="7"/>
  <c r="C125" i="15"/>
  <c r="C125" i="9"/>
  <c r="C125" i="11"/>
  <c r="C125" i="10"/>
  <c r="C125" i="13"/>
  <c r="C125" i="21"/>
  <c r="C125" i="8"/>
  <c r="C121" i="16"/>
  <c r="C121" i="7"/>
  <c r="C121" i="15"/>
  <c r="C121" i="17"/>
  <c r="C121" i="9"/>
  <c r="C121" i="11"/>
  <c r="C121" i="10"/>
  <c r="C121" i="13"/>
  <c r="C121" i="21"/>
  <c r="C121" i="8"/>
  <c r="C117" i="16"/>
  <c r="C117" i="9"/>
  <c r="C117" i="7"/>
  <c r="C117" i="15"/>
  <c r="C117" i="17"/>
  <c r="C117" i="11"/>
  <c r="C117" i="10"/>
  <c r="C117" i="13"/>
  <c r="C117" i="21"/>
  <c r="C117" i="8"/>
  <c r="C113" i="16"/>
  <c r="C113" i="7"/>
  <c r="C113" i="15"/>
  <c r="C113" i="9"/>
  <c r="C113" i="11"/>
  <c r="C113" i="17"/>
  <c r="C113" i="10"/>
  <c r="C113" i="13"/>
  <c r="C113" i="21"/>
  <c r="C113" i="8"/>
  <c r="C109" i="16"/>
  <c r="C109" i="9"/>
  <c r="C109" i="11"/>
  <c r="C109" i="7"/>
  <c r="C109" i="15"/>
  <c r="C109" i="10"/>
  <c r="C109" i="13"/>
  <c r="C109" i="21"/>
  <c r="C109" i="17"/>
  <c r="C109" i="8"/>
  <c r="C105" i="16"/>
  <c r="C105" i="7"/>
  <c r="C105" i="15"/>
  <c r="C105" i="17"/>
  <c r="C105" i="9"/>
  <c r="C105" i="11"/>
  <c r="C105" i="10"/>
  <c r="C105" i="13"/>
  <c r="C105" i="21"/>
  <c r="C105" i="8"/>
  <c r="C101" i="16"/>
  <c r="C101" i="9"/>
  <c r="C101" i="17"/>
  <c r="C101" i="11"/>
  <c r="C101" i="10"/>
  <c r="C101" i="13"/>
  <c r="C101" i="21"/>
  <c r="C101" i="7"/>
  <c r="C101" i="15"/>
  <c r="C101" i="8"/>
  <c r="C97" i="16"/>
  <c r="C97" i="7"/>
  <c r="C97" i="15"/>
  <c r="C97" i="9"/>
  <c r="C97" i="11"/>
  <c r="C97" i="10"/>
  <c r="C97" i="13"/>
  <c r="C97" i="21"/>
  <c r="C97" i="8"/>
  <c r="C93" i="16"/>
  <c r="C93" i="7"/>
  <c r="C93" i="15"/>
  <c r="C93" i="9"/>
  <c r="C93" i="11"/>
  <c r="C93" i="10"/>
  <c r="C93" i="13"/>
  <c r="C93" i="21"/>
  <c r="C93" i="8"/>
  <c r="C89" i="16"/>
  <c r="C89" i="7"/>
  <c r="C89" i="15"/>
  <c r="C89" i="17"/>
  <c r="C89" i="9"/>
  <c r="C89" i="11"/>
  <c r="C89" i="10"/>
  <c r="C89" i="13"/>
  <c r="C89" i="21"/>
  <c r="C89" i="8"/>
  <c r="C89" i="12"/>
  <c r="C85" i="16"/>
  <c r="C85" i="7"/>
  <c r="C85" i="15"/>
  <c r="C85" i="17"/>
  <c r="C85" i="9"/>
  <c r="C85" i="11"/>
  <c r="C85" i="10"/>
  <c r="C85" i="13"/>
  <c r="C85" i="21"/>
  <c r="C85" i="8"/>
  <c r="C85" i="12"/>
  <c r="C81" i="16"/>
  <c r="C81" i="7"/>
  <c r="C81" i="15"/>
  <c r="C81" i="11"/>
  <c r="C81" i="17"/>
  <c r="C81" i="10"/>
  <c r="C81" i="13"/>
  <c r="C81" i="21"/>
  <c r="C81" i="8"/>
  <c r="C81" i="12"/>
  <c r="C77" i="16"/>
  <c r="C77" i="11"/>
  <c r="C77" i="10"/>
  <c r="C77" i="13"/>
  <c r="C77" i="21"/>
  <c r="C77" i="17"/>
  <c r="C77" i="8"/>
  <c r="C77" i="12"/>
  <c r="C73" i="16"/>
  <c r="C73" i="7"/>
  <c r="C73" i="15"/>
  <c r="C73" i="17"/>
  <c r="C73" i="9"/>
  <c r="C73" i="11"/>
  <c r="C73" i="10"/>
  <c r="C73" i="13"/>
  <c r="C73" i="21"/>
  <c r="C73" i="8"/>
  <c r="C73" i="12"/>
  <c r="C69" i="16"/>
  <c r="C69" i="17"/>
  <c r="C69" i="9"/>
  <c r="C69" i="11"/>
  <c r="C69" i="10"/>
  <c r="C69" i="13"/>
  <c r="C69" i="21"/>
  <c r="C69" i="8"/>
  <c r="C69" i="12"/>
  <c r="C65" i="16"/>
  <c r="C65" i="7"/>
  <c r="C65" i="15"/>
  <c r="C65" i="11"/>
  <c r="C65" i="9"/>
  <c r="C65" i="10"/>
  <c r="C65" i="13"/>
  <c r="C65" i="21"/>
  <c r="C65" i="8"/>
  <c r="C65" i="12"/>
  <c r="C61" i="16"/>
  <c r="C61" i="7"/>
  <c r="C61" i="15"/>
  <c r="C61" i="11"/>
  <c r="C61" i="10"/>
  <c r="C61" i="13"/>
  <c r="C61" i="21"/>
  <c r="C61" i="8"/>
  <c r="C61" i="9"/>
  <c r="C61" i="12"/>
  <c r="C57" i="16"/>
  <c r="C57" i="7"/>
  <c r="C57" i="15"/>
  <c r="C57" i="17"/>
  <c r="C57" i="9"/>
  <c r="C57" i="11"/>
  <c r="C57" i="10"/>
  <c r="C57" i="13"/>
  <c r="C57" i="21"/>
  <c r="C57" i="8"/>
  <c r="C57" i="12"/>
  <c r="C53" i="16"/>
  <c r="C53" i="7"/>
  <c r="C53" i="15"/>
  <c r="C53" i="17"/>
  <c r="C53" i="9"/>
  <c r="C53" i="11"/>
  <c r="C53" i="10"/>
  <c r="C53" i="13"/>
  <c r="C53" i="21"/>
  <c r="C53" i="8"/>
  <c r="C53" i="12"/>
  <c r="C49" i="16"/>
  <c r="C49" i="7"/>
  <c r="C49" i="15"/>
  <c r="C49" i="11"/>
  <c r="C49" i="17"/>
  <c r="C49" i="10"/>
  <c r="C49" i="13"/>
  <c r="C49" i="21"/>
  <c r="C49" i="8"/>
  <c r="C49" i="12"/>
  <c r="C45" i="16"/>
  <c r="C45" i="11"/>
  <c r="C45" i="14"/>
  <c r="C45" i="7"/>
  <c r="C45" i="15"/>
  <c r="C45" i="10"/>
  <c r="C45" i="13"/>
  <c r="C45" i="21"/>
  <c r="C45" i="17"/>
  <c r="C45" i="8"/>
  <c r="C45" i="12"/>
  <c r="C41" i="16"/>
  <c r="C41" i="7"/>
  <c r="C41" i="15"/>
  <c r="C41" i="17"/>
  <c r="C41" i="9"/>
  <c r="C41" i="11"/>
  <c r="C41" i="14"/>
  <c r="C41" i="10"/>
  <c r="C41" i="13"/>
  <c r="C41" i="21"/>
  <c r="C41" i="8"/>
  <c r="C41" i="12"/>
  <c r="C37" i="16"/>
  <c r="C37" i="17"/>
  <c r="C37" i="9"/>
  <c r="C37" i="11"/>
  <c r="C37" i="14"/>
  <c r="C37" i="10"/>
  <c r="C37" i="13"/>
  <c r="C37" i="21"/>
  <c r="C37" i="7"/>
  <c r="C37" i="15"/>
  <c r="C37" i="8"/>
  <c r="C37" i="12"/>
  <c r="C33" i="7"/>
  <c r="C33" i="15"/>
  <c r="C33" i="16"/>
  <c r="C33" i="11"/>
  <c r="C33" i="14"/>
  <c r="C33" i="9"/>
  <c r="C33" i="10"/>
  <c r="C33" i="13"/>
  <c r="C33" i="21"/>
  <c r="C33" i="8"/>
  <c r="C33" i="12"/>
  <c r="C29" i="7"/>
  <c r="C29" i="15"/>
  <c r="C29" i="16"/>
  <c r="C29" i="11"/>
  <c r="C29" i="14"/>
  <c r="C29" i="10"/>
  <c r="C29" i="13"/>
  <c r="C29" i="21"/>
  <c r="C29" i="8"/>
  <c r="C29" i="9"/>
  <c r="C29" i="12"/>
  <c r="C141" i="21"/>
  <c r="C137" i="21"/>
  <c r="C133" i="21"/>
  <c r="C129" i="21"/>
  <c r="C125" i="12"/>
  <c r="C121" i="12"/>
  <c r="C117" i="12"/>
  <c r="C113" i="12"/>
  <c r="C109" i="12"/>
  <c r="C105" i="12"/>
  <c r="C101" i="12"/>
  <c r="C97" i="12"/>
  <c r="C93" i="12"/>
  <c r="C49" i="9"/>
  <c r="C185" i="8"/>
  <c r="C181" i="17"/>
  <c r="C93" i="17"/>
  <c r="C29" i="17"/>
  <c r="C201" i="16"/>
  <c r="C69" i="15"/>
  <c r="C69" i="7"/>
  <c r="C205" i="21"/>
  <c r="C201" i="21"/>
  <c r="C197" i="21"/>
  <c r="C193" i="21"/>
  <c r="C189" i="21"/>
  <c r="C185" i="21"/>
  <c r="C181" i="21"/>
  <c r="C177" i="21"/>
  <c r="C173" i="21"/>
  <c r="C169" i="21"/>
  <c r="C165" i="21"/>
  <c r="C161" i="21"/>
  <c r="C157" i="21"/>
  <c r="C153" i="21"/>
  <c r="C149" i="21"/>
  <c r="C145" i="21"/>
  <c r="C125" i="14"/>
  <c r="C121" i="14"/>
  <c r="C117" i="14"/>
  <c r="C113" i="14"/>
  <c r="C109" i="14"/>
  <c r="C105" i="14"/>
  <c r="C101" i="14"/>
  <c r="C97" i="14"/>
  <c r="C93" i="14"/>
  <c r="C89" i="14"/>
  <c r="C85" i="14"/>
  <c r="C81" i="14"/>
  <c r="C77" i="14"/>
  <c r="C73" i="14"/>
  <c r="C69" i="14"/>
  <c r="C65" i="14"/>
  <c r="C61" i="14"/>
  <c r="C57" i="14"/>
  <c r="C53" i="14"/>
  <c r="C49" i="14"/>
  <c r="C205" i="6"/>
  <c r="C201" i="6"/>
  <c r="C197" i="6"/>
  <c r="C193" i="6"/>
  <c r="C189" i="6"/>
  <c r="C185" i="6"/>
  <c r="C181" i="6"/>
  <c r="C177" i="6"/>
  <c r="C173" i="6"/>
  <c r="C169" i="6"/>
  <c r="C165" i="6"/>
  <c r="C161" i="6"/>
  <c r="C157" i="6"/>
  <c r="C153" i="6"/>
  <c r="C149" i="6"/>
  <c r="C145" i="6"/>
  <c r="C77" i="9"/>
  <c r="C189" i="17"/>
  <c r="C97" i="17"/>
  <c r="C33" i="17"/>
  <c r="C77" i="15"/>
  <c r="C77" i="7"/>
  <c r="C134" i="7"/>
  <c r="C134" i="15"/>
  <c r="C126" i="17"/>
  <c r="C126" i="16"/>
  <c r="C122" i="17"/>
  <c r="C122" i="16"/>
  <c r="C118" i="17"/>
  <c r="C118" i="16"/>
  <c r="C114" i="17"/>
  <c r="C114" i="16"/>
  <c r="C110" i="17"/>
  <c r="C110" i="16"/>
  <c r="C106" i="17"/>
  <c r="C106" i="16"/>
  <c r="C102" i="17"/>
  <c r="C102" i="16"/>
  <c r="C98" i="17"/>
  <c r="C98" i="16"/>
  <c r="C94" i="17"/>
  <c r="C94" i="16"/>
  <c r="C90" i="17"/>
  <c r="C90" i="16"/>
  <c r="C86" i="17"/>
  <c r="C86" i="9"/>
  <c r="C86" i="16"/>
  <c r="C82" i="17"/>
  <c r="C82" i="9"/>
  <c r="C82" i="16"/>
  <c r="C78" i="17"/>
  <c r="C78" i="9"/>
  <c r="C78" i="16"/>
  <c r="C74" i="17"/>
  <c r="C74" i="9"/>
  <c r="C74" i="16"/>
  <c r="C70" i="17"/>
  <c r="C70" i="9"/>
  <c r="C70" i="16"/>
  <c r="C66" i="17"/>
  <c r="C66" i="9"/>
  <c r="C66" i="16"/>
  <c r="C62" i="17"/>
  <c r="C62" i="9"/>
  <c r="C62" i="16"/>
  <c r="C58" i="17"/>
  <c r="C58" i="9"/>
  <c r="C58" i="16"/>
  <c r="C54" i="17"/>
  <c r="C54" i="9"/>
  <c r="C54" i="16"/>
  <c r="C50" i="17"/>
  <c r="C50" i="9"/>
  <c r="C50" i="16"/>
  <c r="C46" i="17"/>
  <c r="C46" i="9"/>
  <c r="C46" i="16"/>
  <c r="C42" i="17"/>
  <c r="C42" i="9"/>
  <c r="C42" i="16"/>
  <c r="C38" i="17"/>
  <c r="C38" i="9"/>
  <c r="C38" i="16"/>
  <c r="C34" i="17"/>
  <c r="C34" i="9"/>
  <c r="C30" i="17"/>
  <c r="C30" i="9"/>
  <c r="C207" i="16"/>
  <c r="C207" i="17"/>
  <c r="C203" i="16"/>
  <c r="C203" i="17"/>
  <c r="C199" i="16"/>
  <c r="C199" i="17"/>
  <c r="C199" i="8"/>
  <c r="C195" i="16"/>
  <c r="C195" i="17"/>
  <c r="C195" i="8"/>
  <c r="C191" i="16"/>
  <c r="C191" i="17"/>
  <c r="C191" i="8"/>
  <c r="C187" i="16"/>
  <c r="C187" i="17"/>
  <c r="C187" i="8"/>
  <c r="C183" i="16"/>
  <c r="C183" i="17"/>
  <c r="C183" i="8"/>
  <c r="C179" i="16"/>
  <c r="C179" i="17"/>
  <c r="C179" i="8"/>
  <c r="C175" i="16"/>
  <c r="C175" i="17"/>
  <c r="C175" i="8"/>
  <c r="C171" i="16"/>
  <c r="C171" i="17"/>
  <c r="C171" i="8"/>
  <c r="C167" i="16"/>
  <c r="C167" i="17"/>
  <c r="C167" i="8"/>
  <c r="C163" i="16"/>
  <c r="C163" i="17"/>
  <c r="C163" i="8"/>
  <c r="C159" i="16"/>
  <c r="C159" i="17"/>
  <c r="C159" i="8"/>
  <c r="C155" i="16"/>
  <c r="C155" i="17"/>
  <c r="C155" i="8"/>
  <c r="C151" i="16"/>
  <c r="C151" i="17"/>
  <c r="C151" i="8"/>
  <c r="C147" i="16"/>
  <c r="C147" i="17"/>
  <c r="C147" i="8"/>
  <c r="C143" i="7"/>
  <c r="C143" i="15"/>
  <c r="C139" i="7"/>
  <c r="C139" i="15"/>
  <c r="C135" i="7"/>
  <c r="C135" i="15"/>
  <c r="C131" i="7"/>
  <c r="C131" i="15"/>
  <c r="C123" i="7"/>
  <c r="C123" i="15"/>
  <c r="C119" i="7"/>
  <c r="C119" i="15"/>
  <c r="C115" i="7"/>
  <c r="C115" i="15"/>
  <c r="C111" i="7"/>
  <c r="C111" i="15"/>
  <c r="C107" i="7"/>
  <c r="C107" i="15"/>
  <c r="C103" i="7"/>
  <c r="C103" i="15"/>
  <c r="C99" i="7"/>
  <c r="C99" i="15"/>
  <c r="C95" i="7"/>
  <c r="C95" i="15"/>
  <c r="C91" i="7"/>
  <c r="C91" i="15"/>
  <c r="C87" i="7"/>
  <c r="C87" i="15"/>
  <c r="C83" i="7"/>
  <c r="C83" i="15"/>
  <c r="C79" i="7"/>
  <c r="C79" i="15"/>
  <c r="C75" i="7"/>
  <c r="C75" i="15"/>
  <c r="C71" i="7"/>
  <c r="C71" i="15"/>
  <c r="C67" i="7"/>
  <c r="C67" i="15"/>
  <c r="C63" i="7"/>
  <c r="C63" i="15"/>
  <c r="C59" i="7"/>
  <c r="C59" i="15"/>
  <c r="C55" i="7"/>
  <c r="C55" i="15"/>
  <c r="C51" i="7"/>
  <c r="C51" i="15"/>
  <c r="C47" i="7"/>
  <c r="C47" i="15"/>
  <c r="C43" i="7"/>
  <c r="C43" i="15"/>
  <c r="C39" i="7"/>
  <c r="C39" i="15"/>
  <c r="C35" i="7"/>
  <c r="C35" i="15"/>
  <c r="C31" i="7"/>
  <c r="C31" i="15"/>
  <c r="C31" i="16"/>
  <c r="C206" i="16"/>
  <c r="C206" i="17"/>
  <c r="C202" i="16"/>
  <c r="C202" i="17"/>
  <c r="C198" i="16"/>
  <c r="C198" i="17"/>
  <c r="C194" i="16"/>
  <c r="C194" i="17"/>
  <c r="C190" i="16"/>
  <c r="C190" i="17"/>
  <c r="C186" i="16"/>
  <c r="C186" i="17"/>
  <c r="C182" i="16"/>
  <c r="C182" i="17"/>
  <c r="C178" i="16"/>
  <c r="C178" i="17"/>
  <c r="C174" i="16"/>
  <c r="C174" i="17"/>
  <c r="C170" i="16"/>
  <c r="C170" i="17"/>
  <c r="C166" i="16"/>
  <c r="C166" i="17"/>
  <c r="C162" i="16"/>
  <c r="C162" i="17"/>
  <c r="C158" i="16"/>
  <c r="C158" i="17"/>
  <c r="C154" i="16"/>
  <c r="C154" i="17"/>
  <c r="C150" i="16"/>
  <c r="C150" i="17"/>
  <c r="C146" i="16"/>
  <c r="C146" i="17"/>
  <c r="C142" i="7"/>
  <c r="C142" i="15"/>
  <c r="C142" i="16"/>
  <c r="C142" i="17"/>
  <c r="C142" i="8"/>
  <c r="C138" i="7"/>
  <c r="C138" i="15"/>
  <c r="C138" i="16"/>
  <c r="C138" i="17"/>
  <c r="C138" i="8"/>
  <c r="C134" i="16"/>
  <c r="C134" i="17"/>
  <c r="C134" i="8"/>
  <c r="C130" i="16"/>
  <c r="C130" i="17"/>
  <c r="C130" i="8"/>
  <c r="C126" i="7"/>
  <c r="C126" i="15"/>
  <c r="C122" i="7"/>
  <c r="C122" i="15"/>
  <c r="C118" i="7"/>
  <c r="C118" i="15"/>
  <c r="C114" i="7"/>
  <c r="C114" i="15"/>
  <c r="C110" i="7"/>
  <c r="C110" i="15"/>
  <c r="C106" i="7"/>
  <c r="C106" i="15"/>
  <c r="C102" i="7"/>
  <c r="C102" i="15"/>
  <c r="C98" i="7"/>
  <c r="C98" i="15"/>
  <c r="C94" i="7"/>
  <c r="C94" i="15"/>
  <c r="C90" i="7"/>
  <c r="C90" i="15"/>
  <c r="C86" i="7"/>
  <c r="C86" i="15"/>
  <c r="C82" i="7"/>
  <c r="C82" i="15"/>
  <c r="C78" i="7"/>
  <c r="C78" i="15"/>
  <c r="C74" i="7"/>
  <c r="C74" i="15"/>
  <c r="C70" i="7"/>
  <c r="C70" i="15"/>
  <c r="C66" i="7"/>
  <c r="C66" i="15"/>
  <c r="C62" i="7"/>
  <c r="C62" i="15"/>
  <c r="C58" i="7"/>
  <c r="C58" i="15"/>
  <c r="C54" i="7"/>
  <c r="C54" i="15"/>
  <c r="C50" i="7"/>
  <c r="C50" i="15"/>
  <c r="C46" i="7"/>
  <c r="C46" i="15"/>
  <c r="C42" i="7"/>
  <c r="C42" i="15"/>
  <c r="C38" i="7"/>
  <c r="C38" i="15"/>
  <c r="C34" i="7"/>
  <c r="C34" i="15"/>
  <c r="C34" i="16"/>
  <c r="C30" i="7"/>
  <c r="C30" i="15"/>
  <c r="C30" i="16"/>
  <c r="Q8" i="22"/>
  <c r="C8" i="5" s="1"/>
  <c r="R8" i="5" s="1"/>
  <c r="C8" i="15" s="1"/>
  <c r="Q9" i="22"/>
  <c r="C9" i="5" s="1"/>
  <c r="R9" i="5" s="1"/>
  <c r="C9" i="9" s="1"/>
  <c r="Q10" i="22"/>
  <c r="C10" i="5" s="1"/>
  <c r="R10" i="5" s="1"/>
  <c r="C10" i="15" s="1"/>
  <c r="Q12" i="22"/>
  <c r="C12" i="5" s="1"/>
  <c r="R12" i="5" s="1"/>
  <c r="C12" i="9" s="1"/>
  <c r="Q13" i="22"/>
  <c r="C13" i="5" s="1"/>
  <c r="R13" i="5" s="1"/>
  <c r="C13" i="8" s="1"/>
  <c r="Q14" i="22"/>
  <c r="C14" i="5" s="1"/>
  <c r="R14" i="5" s="1"/>
  <c r="C14" i="15" s="1"/>
  <c r="Q16" i="22"/>
  <c r="C16" i="5" s="1"/>
  <c r="R16" i="5" s="1"/>
  <c r="C16" i="15" s="1"/>
  <c r="Q17" i="22"/>
  <c r="C17" i="5" s="1"/>
  <c r="R17" i="5" s="1"/>
  <c r="C17" i="7" s="1"/>
  <c r="Q18" i="22"/>
  <c r="C18" i="5" s="1"/>
  <c r="R18" i="5" s="1"/>
  <c r="C18" i="15" s="1"/>
  <c r="Q20" i="22"/>
  <c r="C20" i="5" s="1"/>
  <c r="R20" i="5" s="1"/>
  <c r="C20" i="12" s="1"/>
  <c r="Q21" i="22"/>
  <c r="C21" i="5" s="1"/>
  <c r="R21" i="5" s="1"/>
  <c r="C21" i="10" s="1"/>
  <c r="Q22" i="22"/>
  <c r="C22" i="5" s="1"/>
  <c r="R22" i="5" s="1"/>
  <c r="C22" i="15" s="1"/>
  <c r="Q24" i="22"/>
  <c r="C24" i="5" s="1"/>
  <c r="R24" i="5" s="1"/>
  <c r="C24" i="16" s="1"/>
  <c r="Q25" i="22"/>
  <c r="C25" i="5" s="1"/>
  <c r="R25" i="5" s="1"/>
  <c r="C25" i="9" s="1"/>
  <c r="Q26" i="22"/>
  <c r="C26" i="5" s="1"/>
  <c r="R26" i="5" s="1"/>
  <c r="C26" i="15" s="1"/>
  <c r="C8" i="7" l="1"/>
  <c r="C9" i="7"/>
  <c r="C21" i="6"/>
  <c r="C24" i="8"/>
  <c r="C21" i="15"/>
  <c r="C16" i="12"/>
  <c r="C12" i="17"/>
  <c r="C8" i="21"/>
  <c r="C20" i="10"/>
  <c r="C21" i="14"/>
  <c r="C13" i="12"/>
  <c r="C17" i="8"/>
  <c r="C13" i="15"/>
  <c r="C20" i="21"/>
  <c r="C16" i="14"/>
  <c r="C17" i="13"/>
  <c r="C24" i="11"/>
  <c r="C9" i="10"/>
  <c r="C12" i="8"/>
  <c r="C20" i="16"/>
  <c r="C21" i="7"/>
  <c r="C25" i="21"/>
  <c r="C25" i="13"/>
  <c r="C25" i="16"/>
  <c r="C9" i="21"/>
  <c r="C13" i="14"/>
  <c r="C16" i="13"/>
  <c r="C16" i="11"/>
  <c r="C24" i="9"/>
  <c r="C20" i="17"/>
  <c r="C24" i="15"/>
  <c r="C20" i="7"/>
  <c r="C16" i="21"/>
  <c r="C24" i="13"/>
  <c r="C16" i="10"/>
  <c r="C20" i="8"/>
  <c r="C16" i="16"/>
  <c r="C12" i="15"/>
  <c r="C16" i="7"/>
  <c r="C12" i="14"/>
  <c r="C24" i="12"/>
  <c r="C12" i="11"/>
  <c r="C12" i="7"/>
  <c r="C24" i="14"/>
  <c r="C20" i="6"/>
  <c r="C12" i="13"/>
  <c r="C20" i="9"/>
  <c r="C8" i="17"/>
  <c r="C12" i="21"/>
  <c r="C16" i="6"/>
  <c r="C20" i="13"/>
  <c r="C12" i="12"/>
  <c r="C20" i="11"/>
  <c r="C12" i="10"/>
  <c r="C16" i="9"/>
  <c r="C24" i="17"/>
  <c r="C16" i="17"/>
  <c r="C12" i="16"/>
  <c r="C20" i="15"/>
  <c r="C24" i="7"/>
  <c r="C24" i="21"/>
  <c r="C20" i="14"/>
  <c r="C24" i="6"/>
  <c r="C12" i="6"/>
  <c r="C24" i="10"/>
  <c r="C16" i="8"/>
  <c r="C8" i="16"/>
  <c r="C13" i="21"/>
  <c r="C25" i="14"/>
  <c r="C17" i="14"/>
  <c r="C9" i="14"/>
  <c r="C18" i="12"/>
  <c r="C17" i="10"/>
  <c r="C13" i="9"/>
  <c r="C21" i="8"/>
  <c r="C9" i="16"/>
  <c r="C26" i="7"/>
  <c r="C14" i="21"/>
  <c r="C22" i="8"/>
  <c r="C13" i="6"/>
  <c r="C9" i="13"/>
  <c r="C17" i="12"/>
  <c r="C25" i="10"/>
  <c r="C21" i="9"/>
  <c r="C17" i="16"/>
  <c r="C25" i="7"/>
  <c r="C8" i="6"/>
  <c r="C8" i="13"/>
  <c r="C8" i="12"/>
  <c r="C8" i="11"/>
  <c r="C8" i="10"/>
  <c r="C8" i="14"/>
  <c r="C8" i="9"/>
  <c r="C8" i="8"/>
  <c r="C10" i="7"/>
  <c r="C18" i="21"/>
  <c r="C26" i="8"/>
  <c r="C26" i="17"/>
  <c r="C18" i="17"/>
  <c r="C10" i="17"/>
  <c r="C14" i="7"/>
  <c r="C22" i="21"/>
  <c r="C17" i="21"/>
  <c r="C25" i="6"/>
  <c r="C17" i="6"/>
  <c r="C9" i="6"/>
  <c r="C21" i="13"/>
  <c r="C13" i="13"/>
  <c r="C26" i="12"/>
  <c r="C21" i="12"/>
  <c r="C10" i="12"/>
  <c r="C26" i="11"/>
  <c r="C22" i="11"/>
  <c r="C18" i="11"/>
  <c r="C14" i="11"/>
  <c r="C10" i="11"/>
  <c r="C25" i="8"/>
  <c r="C14" i="8"/>
  <c r="C9" i="8"/>
  <c r="C25" i="17"/>
  <c r="C21" i="17"/>
  <c r="C17" i="17"/>
  <c r="C13" i="17"/>
  <c r="C9" i="17"/>
  <c r="C21" i="16"/>
  <c r="C13" i="16"/>
  <c r="C25" i="15"/>
  <c r="C17" i="15"/>
  <c r="C9" i="15"/>
  <c r="C18" i="7"/>
  <c r="C13" i="7"/>
  <c r="C22" i="12"/>
  <c r="C10" i="8"/>
  <c r="C22" i="17"/>
  <c r="C14" i="17"/>
  <c r="C26" i="21"/>
  <c r="C21" i="21"/>
  <c r="C10" i="21"/>
  <c r="C26" i="14"/>
  <c r="C22" i="14"/>
  <c r="C18" i="14"/>
  <c r="C14" i="14"/>
  <c r="C10" i="14"/>
  <c r="C25" i="12"/>
  <c r="C14" i="12"/>
  <c r="C9" i="12"/>
  <c r="C25" i="11"/>
  <c r="C21" i="11"/>
  <c r="C17" i="11"/>
  <c r="C13" i="11"/>
  <c r="C9" i="11"/>
  <c r="C13" i="10"/>
  <c r="C17" i="9"/>
  <c r="C18" i="8"/>
  <c r="C22" i="7"/>
  <c r="Q27" i="22"/>
  <c r="C27" i="5" s="1"/>
  <c r="R27" i="5" s="1"/>
  <c r="C27" i="7" s="1"/>
  <c r="Q23" i="22"/>
  <c r="C23" i="5" s="1"/>
  <c r="R23" i="5" s="1"/>
  <c r="C23" i="7" s="1"/>
  <c r="Q19" i="22"/>
  <c r="C19" i="5" s="1"/>
  <c r="R19" i="5" s="1"/>
  <c r="C19" i="7" s="1"/>
  <c r="Q15" i="22"/>
  <c r="C15" i="5" s="1"/>
  <c r="R15" i="5" s="1"/>
  <c r="C15" i="7" s="1"/>
  <c r="Q11" i="22"/>
  <c r="C11" i="5" s="1"/>
  <c r="R11" i="5" s="1"/>
  <c r="C11" i="7" s="1"/>
  <c r="C26" i="6"/>
  <c r="C22" i="6"/>
  <c r="C18" i="6"/>
  <c r="C14" i="6"/>
  <c r="C10" i="6"/>
  <c r="C26" i="10"/>
  <c r="C22" i="10"/>
  <c r="C18" i="10"/>
  <c r="C14" i="10"/>
  <c r="C10" i="10"/>
  <c r="C26" i="16"/>
  <c r="C22" i="16"/>
  <c r="C18" i="16"/>
  <c r="C14" i="16"/>
  <c r="C10" i="16"/>
  <c r="C19" i="16"/>
  <c r="C26" i="13"/>
  <c r="C22" i="13"/>
  <c r="C18" i="13"/>
  <c r="C14" i="13"/>
  <c r="C10" i="13"/>
  <c r="C15" i="12"/>
  <c r="C11" i="12"/>
  <c r="C26" i="9"/>
  <c r="C22" i="9"/>
  <c r="C18" i="9"/>
  <c r="C14" i="9"/>
  <c r="C10" i="9"/>
  <c r="Q7" i="22"/>
  <c r="R7" i="5" s="1"/>
  <c r="C7" i="16" s="1"/>
  <c r="C15" i="8" l="1"/>
  <c r="C23" i="12"/>
  <c r="C23" i="10"/>
  <c r="C15" i="9"/>
  <c r="C27" i="12"/>
  <c r="C15" i="15"/>
  <c r="C19" i="9"/>
  <c r="C19" i="8"/>
  <c r="C19" i="12"/>
  <c r="C11" i="16"/>
  <c r="C19" i="15"/>
  <c r="C23" i="9"/>
  <c r="C19" i="14"/>
  <c r="C19" i="11"/>
  <c r="C15" i="13"/>
  <c r="C11" i="10"/>
  <c r="C27" i="17"/>
  <c r="C15" i="21"/>
  <c r="C19" i="13"/>
  <c r="C19" i="10"/>
  <c r="C19" i="21"/>
  <c r="C15" i="6"/>
  <c r="C11" i="9"/>
  <c r="C27" i="9"/>
  <c r="C19" i="6"/>
  <c r="C19" i="17"/>
  <c r="C23" i="6"/>
  <c r="C23" i="14"/>
  <c r="C11" i="11"/>
  <c r="C23" i="11"/>
  <c r="C23" i="8"/>
  <c r="C23" i="21"/>
  <c r="C27" i="16"/>
  <c r="C27" i="6"/>
  <c r="C23" i="15"/>
  <c r="C23" i="13"/>
  <c r="C15" i="16"/>
  <c r="C27" i="10"/>
  <c r="C11" i="14"/>
  <c r="C27" i="14"/>
  <c r="C15" i="17"/>
  <c r="C11" i="8"/>
  <c r="C27" i="8"/>
  <c r="C11" i="21"/>
  <c r="C27" i="21"/>
  <c r="C15" i="10"/>
  <c r="C11" i="15"/>
  <c r="C27" i="15"/>
  <c r="C11" i="13"/>
  <c r="C27" i="13"/>
  <c r="C23" i="16"/>
  <c r="C11" i="6"/>
  <c r="C15" i="14"/>
  <c r="C11" i="17"/>
  <c r="C23" i="17"/>
  <c r="C27" i="11"/>
  <c r="C15" i="11"/>
  <c r="C7" i="14"/>
  <c r="C7" i="13"/>
  <c r="C7" i="15"/>
  <c r="C7" i="21"/>
  <c r="C7" i="9"/>
  <c r="C7" i="8"/>
  <c r="C7" i="11"/>
  <c r="C7" i="7"/>
  <c r="C7" i="12"/>
  <c r="C7" i="17"/>
  <c r="C7" i="6"/>
  <c r="C7" i="10"/>
</calcChain>
</file>

<file path=xl/comments1.xml><?xml version="1.0" encoding="utf-8"?>
<comments xmlns="http://schemas.openxmlformats.org/spreadsheetml/2006/main">
  <authors>
    <author>الكاتب</author>
  </authors>
  <commentList>
    <comment ref="Q4" authorId="0">
      <text>
        <r>
          <rPr>
            <b/>
            <sz val="14"/>
            <color indexed="81"/>
            <rFont val="Times New Roman"/>
            <family val="1"/>
            <scheme val="major"/>
          </rPr>
          <t>مجموع الرصيد السابق وما يتم اضافته لاحقا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>
      <text>
        <r>
          <rPr>
            <b/>
            <sz val="14"/>
            <color indexed="81"/>
            <rFont val="Times New Roman"/>
            <family val="1"/>
            <scheme val="major"/>
          </rPr>
          <t>هنا تضع الرصيد الحالي الموجود في المستودع بعد الجرد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" authorId="0">
      <text>
        <r>
          <rPr>
            <b/>
            <sz val="14"/>
            <color indexed="81"/>
            <rFont val="Times New Roman"/>
            <family val="1"/>
            <scheme val="major"/>
          </rPr>
          <t>هنا يتم احتساب مجموع ما تم استلامه من مواد خلال العام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E7" authorId="0">
      <text>
        <r>
          <rPr>
            <b/>
            <sz val="16"/>
            <color indexed="81"/>
            <rFont val="Times New Roman"/>
            <family val="1"/>
            <scheme val="major"/>
          </rPr>
          <t>اكتب التاريخ بنفس الشكل الظاهر امامك</t>
        </r>
      </text>
    </comment>
    <comment ref="H7" authorId="0">
      <text>
        <r>
          <rPr>
            <b/>
            <sz val="16"/>
            <color indexed="81"/>
            <rFont val="Times New Roman"/>
            <family val="1"/>
            <scheme val="major"/>
          </rPr>
          <t>اكتب التاريخ بنفس الشكل الظاهر امامك</t>
        </r>
      </text>
    </comment>
  </commentList>
</comments>
</file>

<file path=xl/sharedStrings.xml><?xml version="1.0" encoding="utf-8"?>
<sst xmlns="http://schemas.openxmlformats.org/spreadsheetml/2006/main" count="2998" uniqueCount="221">
  <si>
    <t>رصيد المستودع</t>
  </si>
  <si>
    <t>ملاحظات</t>
  </si>
  <si>
    <t>اخراج</t>
  </si>
  <si>
    <t>كانون كاني</t>
  </si>
  <si>
    <t>شباط</t>
  </si>
  <si>
    <t>اذار</t>
  </si>
  <si>
    <t>نيسان</t>
  </si>
  <si>
    <t>ايار</t>
  </si>
  <si>
    <t>حزيران</t>
  </si>
  <si>
    <t>تموز</t>
  </si>
  <si>
    <t>اب</t>
  </si>
  <si>
    <t>تشرين اول</t>
  </si>
  <si>
    <t>تشرين ثاني</t>
  </si>
  <si>
    <t>كانون اول</t>
  </si>
  <si>
    <t xml:space="preserve">استلام جهات اخرى </t>
  </si>
  <si>
    <t>مواد مستهلكة</t>
  </si>
  <si>
    <t>عدد</t>
  </si>
  <si>
    <t>غير مدرجة بالقائمة / تبرعات</t>
  </si>
  <si>
    <t>KIDNEY  RECIEVER  DISPOSABLE</t>
  </si>
  <si>
    <t>URINE  BOTTLE</t>
  </si>
  <si>
    <t>CERVICAL COLLAR SMALL</t>
  </si>
  <si>
    <t>CERVICAL COLLAR LARGE</t>
  </si>
  <si>
    <t>مقص</t>
  </si>
  <si>
    <t>اسطوانة اوكسجين 5 لتر</t>
  </si>
  <si>
    <t>USED OXYGEN TANK 22 LITRE</t>
  </si>
  <si>
    <t>VAGUM SPLINT KIT</t>
  </si>
  <si>
    <t>NORMA CONNECTOR TUBE</t>
  </si>
  <si>
    <t>PIN INDEX ENDED CONNECTOR TUBE</t>
  </si>
  <si>
    <t>quick belt 439</t>
  </si>
  <si>
    <t>GLUCOSTRIP</t>
  </si>
  <si>
    <t>GLUCOMETER</t>
  </si>
  <si>
    <t>SPO2 FINGER CLIP SENSOR</t>
  </si>
  <si>
    <t>OXYGEN TANK 5 LIT</t>
  </si>
  <si>
    <t>OXYGEN TANK 20 LIT</t>
  </si>
  <si>
    <t>NEBULIZER</t>
  </si>
  <si>
    <t>YHGEL 500 ML</t>
  </si>
  <si>
    <t>ECG GEL</t>
  </si>
  <si>
    <t>OXYGEN CONCENTRATOR</t>
  </si>
  <si>
    <t>MASK OXYGEN ADULT</t>
  </si>
  <si>
    <t>MASK OXYGEN PEDIATRIC</t>
  </si>
  <si>
    <t>TONGUE DEPRESSOR WOODEN</t>
  </si>
  <si>
    <t>ECG ROLL 50*30</t>
  </si>
  <si>
    <t>RESPIRATOR WITH MASK</t>
  </si>
  <si>
    <t>FILTER  FOR MASK</t>
  </si>
  <si>
    <t>POCKET MASK  DISPOSABLE</t>
  </si>
  <si>
    <t>ELBOW SUPPORT</t>
  </si>
  <si>
    <t>SUPPORT BACK BELT</t>
  </si>
  <si>
    <t>FACEMASK WITH RESERVER ADULT</t>
  </si>
  <si>
    <t>FACEMASK WITH RESERVER CHILD</t>
  </si>
  <si>
    <t>DELIVARY KIT</t>
  </si>
  <si>
    <t>POCKET MASK NONDISPOSABLE</t>
  </si>
  <si>
    <t>CREPE BANDAGE 6 CM</t>
  </si>
  <si>
    <t>CREPE BANDAGE 8 CM</t>
  </si>
  <si>
    <t>CREPE BANDAGE 10 CM</t>
  </si>
  <si>
    <t>CREPE BANDAGE 15CM</t>
  </si>
  <si>
    <t>GAUZE BANDAGE 8 CM</t>
  </si>
  <si>
    <t>GAUZE BANDAGE 12 CM</t>
  </si>
  <si>
    <t>GAUZE ROLL 5 CM</t>
  </si>
  <si>
    <t>COMPRESS GAUZE NON STERILE 10X10 CM</t>
  </si>
  <si>
    <t>COMPRESS GAUZE NON STERILE 7.5X7.5 CM</t>
  </si>
  <si>
    <t>COTTON PACKET 0.5 KG</t>
  </si>
  <si>
    <t>COTTON POCKET 100 G</t>
  </si>
  <si>
    <t>TRIANGULAR BANDAGE 136X96X96 cm</t>
  </si>
  <si>
    <t>COMPRESS PARAFFIN 10X10 CM</t>
  </si>
  <si>
    <t>COMPRESS PARAFFIN 15X20 CM</t>
  </si>
  <si>
    <t>MICROPORE 2.5 CM</t>
  </si>
  <si>
    <t>MICROPORE 5 CM</t>
  </si>
  <si>
    <t>LEUCOPLAST 5 CM</t>
  </si>
  <si>
    <t>PLASTER OF  PARIS  10 CM</t>
  </si>
  <si>
    <t>BAND AID PLASTER</t>
  </si>
  <si>
    <t>ALCOHOL SWAB</t>
  </si>
  <si>
    <t>FIELD BANDAGE</t>
  </si>
  <si>
    <t>COMPRESS GAUZE STERILLE 7.5*7.5</t>
  </si>
  <si>
    <t>GAUZE ROLL  36 CM*5 M</t>
  </si>
  <si>
    <t>BED SHEET DISPOSABLE</t>
  </si>
  <si>
    <t>GAUZE BANDAGE 5*5 NONSTERILLE</t>
  </si>
  <si>
    <t>INFUSION SET 150cm</t>
  </si>
  <si>
    <t>CANNULA I.V G 16</t>
  </si>
  <si>
    <t>CANNULA I.V G 22</t>
  </si>
  <si>
    <t>CANNULA I.V G 24</t>
  </si>
  <si>
    <t>NEEDLE HYPODERMIC G 21</t>
  </si>
  <si>
    <t>NEEDLE HYPODERMIC G 22</t>
  </si>
  <si>
    <t>NEEDLE HYPODERMIC G 23</t>
  </si>
  <si>
    <t>NEEDLE HYPODERMIC G 25</t>
  </si>
  <si>
    <t>SCALP VEIN G 23</t>
  </si>
  <si>
    <t>SYRINGE 1 ML</t>
  </si>
  <si>
    <t>SYRINGE 2 ML</t>
  </si>
  <si>
    <t>SYRINGE 5 ML</t>
  </si>
  <si>
    <t>SYRINGE 10 ML</t>
  </si>
  <si>
    <t>SYRINGE 20 ML</t>
  </si>
  <si>
    <t>SUTURES SILK 1/0</t>
  </si>
  <si>
    <t>SUTURES SILK 2/0</t>
  </si>
  <si>
    <t>SUTURES SILK 3/0</t>
  </si>
  <si>
    <t>SUTURES SILK 4/0</t>
  </si>
  <si>
    <t>SUTURES SILK 5/0</t>
  </si>
  <si>
    <t>SUTURES SILK 0/0</t>
  </si>
  <si>
    <t>CATHETER URINARY F0LEY CH 12</t>
  </si>
  <si>
    <t>CATHETER URINARY F0LEY CH 14</t>
  </si>
  <si>
    <t>CATHETER URINARY F0LEY CH 16</t>
  </si>
  <si>
    <t>CATHETER URINARY F0LEY CH 18</t>
  </si>
  <si>
    <t>AIRWAY SIZE 1  GUEDEL</t>
  </si>
  <si>
    <t>AIRWAY SIZE 2  GUEDEL</t>
  </si>
  <si>
    <t>AIRWAY SIZE 3  GUEDEL</t>
  </si>
  <si>
    <t>AIRWAY SIZE 4  GUEDEL</t>
  </si>
  <si>
    <t xml:space="preserve">  SUCTI0N TUBE CH 14</t>
  </si>
  <si>
    <t xml:space="preserve">  SUCTI0N TUBE CH 16</t>
  </si>
  <si>
    <t xml:space="preserve">  SUCTI0N TUBE CH 18</t>
  </si>
  <si>
    <t>NASAL TUBE</t>
  </si>
  <si>
    <t>CERVICAL COLLAR MEDIAM</t>
  </si>
  <si>
    <t>Pin index 23006</t>
  </si>
  <si>
    <t>O2 CYLINDER ALUMINUM + REGULATOR-M SIZE</t>
  </si>
  <si>
    <t>O2 CYLINDER + FILLING+REGULATOR</t>
  </si>
  <si>
    <t>GLOVES NON STERILE LARGE (8-9)</t>
  </si>
  <si>
    <t>GLOVES NON STERILE MIDIUM (7-8)</t>
  </si>
  <si>
    <t>GLOVES STERILE LARGE (8-9)</t>
  </si>
  <si>
    <t>GLOVES STERILE MIDIUM (7-8)</t>
  </si>
  <si>
    <t>CORD CLAMP</t>
  </si>
  <si>
    <t>LEUCOPLAST 2.5 CM</t>
  </si>
  <si>
    <t>QUICK  COLD  15*20</t>
  </si>
  <si>
    <t>CANNULA I.V G 18</t>
  </si>
  <si>
    <t>CANNULA I.V G 20</t>
  </si>
  <si>
    <t xml:space="preserve">  END0TRACHEAL TUBE SIZE 6</t>
  </si>
  <si>
    <t xml:space="preserve">  END0TRACHEAL TUBE SIZE 6.5</t>
  </si>
  <si>
    <t xml:space="preserve">  END0TRACHEAL TUBE SIZE 7</t>
  </si>
  <si>
    <t xml:space="preserve">  END0TRACHEAL TUBE SIZE 7.5</t>
  </si>
  <si>
    <t xml:space="preserve">  SUCTI0N TUBE CH 10</t>
  </si>
  <si>
    <t xml:space="preserve"> SUCTI0N TUBE CH 12</t>
  </si>
  <si>
    <t>OXYGEN TUBE {CONNECTION}</t>
  </si>
  <si>
    <t>الادوية</t>
  </si>
  <si>
    <t xml:space="preserve">Normal Saline 0,9% </t>
  </si>
  <si>
    <t>Dextrose 5% in Water</t>
  </si>
  <si>
    <t>Ringer Lactate</t>
  </si>
  <si>
    <t>Atropine</t>
  </si>
  <si>
    <t>Dexamethasone</t>
  </si>
  <si>
    <t>Diclofenac sodum</t>
  </si>
  <si>
    <t>Adrenaline</t>
  </si>
  <si>
    <t>Furosemide</t>
  </si>
  <si>
    <t>Ratadine</t>
  </si>
  <si>
    <t>Histamine</t>
  </si>
  <si>
    <t>Emestop</t>
  </si>
  <si>
    <t>الاجهزة الطبية</t>
  </si>
  <si>
    <t>DEFIBRILATER</t>
  </si>
  <si>
    <t>STETOSCOPE</t>
  </si>
  <si>
    <t>TOURCH LIGHT</t>
  </si>
  <si>
    <t>FINGER PULS OXIMETER</t>
  </si>
  <si>
    <t>جهاز ضغط مع سماعة</t>
  </si>
  <si>
    <t>جهاز ضغط زئبقي</t>
  </si>
  <si>
    <t>حمالة (لوح خشب طويل)</t>
  </si>
  <si>
    <t>حمالة</t>
  </si>
  <si>
    <t>Laryngoscope With BLADS</t>
  </si>
  <si>
    <t>CPR MANIKIN FULL BODY ADULT</t>
  </si>
  <si>
    <t>CPR MANIKIN CHILD</t>
  </si>
  <si>
    <t>JUMB KIT HARD</t>
  </si>
  <si>
    <t>SCOOP STRETCHER</t>
  </si>
  <si>
    <t>WHEEL CHAIR AMBULANCE FERNO 107</t>
  </si>
  <si>
    <t>SHORT SPINAL BOARD FERNO</t>
  </si>
  <si>
    <t>RESUSCITION KIT HARD</t>
  </si>
  <si>
    <t>ELECTRIC MICRO DROPER</t>
  </si>
  <si>
    <t>JUMB KIT I C U</t>
  </si>
  <si>
    <t>شنطة ضابط اسعاف</t>
  </si>
  <si>
    <t>PULSE OXIMETER</t>
  </si>
  <si>
    <t>MEGACODE KID WITH MULTI SOUNDS</t>
  </si>
  <si>
    <t>HEAD-IMMOBILISER</t>
  </si>
  <si>
    <t>STRETCHER COT MODEL</t>
  </si>
  <si>
    <t>RESTRAINTS TOWUNITS</t>
  </si>
  <si>
    <t>ELECTRONIC BLOOD PRESSURE</t>
  </si>
  <si>
    <t>ELECTRIC  SUCTION</t>
  </si>
  <si>
    <t>Kendrick traction Device</t>
  </si>
  <si>
    <t>LIFE BASE MINE RESPIIRATOR</t>
  </si>
  <si>
    <t>Respirator( mediteh)</t>
  </si>
  <si>
    <t>Stair wheel chair 142</t>
  </si>
  <si>
    <t>BLUE BATOR INCUBATOR</t>
  </si>
  <si>
    <t>MANUAL HAND / FOOT SUCTION</t>
  </si>
  <si>
    <t>EXTRICATION KIT</t>
  </si>
  <si>
    <t>EMPTY BAG</t>
  </si>
  <si>
    <t>ALUMINUM BACK BOARD</t>
  </si>
  <si>
    <t>LONG SPINAL BOARD PLASTIC</t>
  </si>
  <si>
    <t>MEDICAL THERMOMETER ELECTRONIC</t>
  </si>
  <si>
    <t>AMBUBAG ADULT</t>
  </si>
  <si>
    <t>AMBUBAG CHILD</t>
  </si>
  <si>
    <t>AMBUBAG INFANT</t>
  </si>
  <si>
    <t>THERMOMETER MEDICAL</t>
  </si>
  <si>
    <t>BLOOD PRESSOR CUFF</t>
  </si>
  <si>
    <t>PENLHGUT</t>
  </si>
  <si>
    <t>Tension simulator</t>
  </si>
  <si>
    <t>manual sction</t>
  </si>
  <si>
    <t>Ambo bag adult+child</t>
  </si>
  <si>
    <t>ECG</t>
  </si>
  <si>
    <t>RESPIRATOR   MCROVENT</t>
  </si>
  <si>
    <t>جهاز فحص سكر</t>
  </si>
  <si>
    <t>IME - DC TEST STRIP 50 TEST</t>
  </si>
  <si>
    <t>RECHARGABLE SPOT LIGHT</t>
  </si>
  <si>
    <t>شهر 1</t>
  </si>
  <si>
    <t>اتلاف</t>
  </si>
  <si>
    <t>رصيد حالي</t>
  </si>
  <si>
    <t>رصيد سابق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</si>
  <si>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</si>
  <si>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</si>
  <si>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</si>
  <si>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</si>
  <si>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</si>
  <si>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</si>
  <si>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</si>
  <si>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</si>
  <si>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</si>
  <si>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</si>
  <si>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</si>
  <si>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اسم الصنف</t>
  </si>
  <si>
    <t>الرصيد السنوي للمستودع</t>
  </si>
  <si>
    <t>قائمة اتلاف مواد</t>
  </si>
  <si>
    <t>ايلول</t>
  </si>
  <si>
    <t>رصيد اضافي</t>
  </si>
  <si>
    <t>قائمة ادخال مواد</t>
  </si>
  <si>
    <t>الرصيد السابق</t>
  </si>
  <si>
    <t>تاريخ اليوم</t>
  </si>
  <si>
    <t>تاريخ انتهاء صلاحية المواد</t>
  </si>
  <si>
    <t>باقي على انتهاء مدة</t>
  </si>
  <si>
    <t>الصلاحية بالايام</t>
  </si>
  <si>
    <t>الرصيد الاضافي</t>
  </si>
  <si>
    <t>تاريخ انتهاء الصلاحية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</si>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</sst>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d/m/yyyy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20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4"/>
      <color indexed="12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4"/>
      <color rgb="FFC00000"/>
      <name val="Times New Roman"/>
      <family val="1"/>
      <scheme val="major"/>
    </font>
    <font>
      <b/>
      <sz val="14"/>
      <color theme="3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color rgb="FFC00000"/>
      <name val="Times New Roman"/>
      <family val="1"/>
      <scheme val="major"/>
    </font>
    <font>
      <sz val="11"/>
      <color rgb="FF0070C0"/>
      <name val="Times New Roman"/>
      <family val="1"/>
      <scheme val="major"/>
    </font>
    <font>
      <b/>
      <sz val="14"/>
      <color rgb="FF0070C0"/>
      <name val="Times New Roman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8"/>
      <name val="Times New Roman"/>
      <family val="1"/>
      <scheme val="major"/>
    </font>
    <font>
      <sz val="11"/>
      <color theme="3" tint="-0.249977111117893"/>
      <name val="Times New Roman"/>
      <family val="1"/>
      <scheme val="major"/>
    </font>
    <font>
      <b/>
      <sz val="16"/>
      <color indexed="81"/>
      <name val="Times New Roman"/>
      <family val="1"/>
      <scheme val="major"/>
    </font>
    <font>
      <sz val="14"/>
      <color rgb="FF0070C0"/>
      <name val="Times New Roman"/>
      <family val="1"/>
      <scheme val="major"/>
    </font>
  </fonts>
  <fills count="2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2CBFD"/>
        <bgColor indexed="64"/>
      </patternFill>
    </fill>
    <fill>
      <patternFill patternType="solid">
        <fgColor rgb="FFC0FA86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F62A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0000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4" fillId="10" borderId="8" xfId="0" applyFont="1" applyFill="1" applyBorder="1" applyAlignment="1" applyProtection="1">
      <alignment horizontal="left" vertical="center"/>
    </xf>
    <xf numFmtId="0" fontId="4" fillId="10" borderId="9" xfId="0" applyFont="1" applyFill="1" applyBorder="1" applyAlignment="1" applyProtection="1">
      <alignment horizontal="left" vertical="center"/>
    </xf>
    <xf numFmtId="0" fontId="4" fillId="10" borderId="10" xfId="0" applyFont="1" applyFill="1" applyBorder="1" applyAlignment="1" applyProtection="1">
      <alignment horizontal="left" vertical="center"/>
    </xf>
    <xf numFmtId="0" fontId="4" fillId="10" borderId="11" xfId="0" applyFont="1" applyFill="1" applyBorder="1" applyAlignment="1" applyProtection="1">
      <alignment horizontal="left" vertical="center"/>
    </xf>
    <xf numFmtId="0" fontId="4" fillId="10" borderId="12" xfId="0" applyFont="1" applyFill="1" applyBorder="1" applyAlignment="1" applyProtection="1">
      <alignment horizontal="left" vertical="center"/>
    </xf>
    <xf numFmtId="0" fontId="1" fillId="3" borderId="0" xfId="0" applyFont="1" applyFill="1" applyProtection="1"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5" fillId="9" borderId="13" xfId="0" applyFont="1" applyFill="1" applyBorder="1" applyAlignment="1" applyProtection="1">
      <alignment vertical="center"/>
      <protection locked="0"/>
    </xf>
    <xf numFmtId="0" fontId="5" fillId="8" borderId="13" xfId="0" applyFont="1" applyFill="1" applyBorder="1" applyAlignment="1" applyProtection="1">
      <alignment vertical="center" shrinkToFit="1"/>
      <protection locked="0"/>
    </xf>
    <xf numFmtId="0" fontId="5" fillId="9" borderId="8" xfId="0" applyFont="1" applyFill="1" applyBorder="1" applyAlignment="1" applyProtection="1">
      <alignment horizontal="center"/>
    </xf>
    <xf numFmtId="0" fontId="5" fillId="9" borderId="9" xfId="0" applyFont="1" applyFill="1" applyBorder="1" applyAlignment="1" applyProtection="1">
      <alignment horizontal="center"/>
    </xf>
    <xf numFmtId="0" fontId="5" fillId="9" borderId="10" xfId="0" applyFont="1" applyFill="1" applyBorder="1" applyAlignment="1" applyProtection="1">
      <alignment horizontal="center"/>
    </xf>
    <xf numFmtId="0" fontId="5" fillId="9" borderId="11" xfId="0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5" fillId="9" borderId="8" xfId="0" applyFont="1" applyFill="1" applyBorder="1" applyAlignment="1" applyProtection="1">
      <alignment horizontal="center"/>
      <protection hidden="1"/>
    </xf>
    <xf numFmtId="0" fontId="4" fillId="10" borderId="8" xfId="0" applyFont="1" applyFill="1" applyBorder="1" applyAlignment="1" applyProtection="1">
      <alignment horizontal="left" vertical="center"/>
      <protection hidden="1"/>
    </xf>
    <xf numFmtId="0" fontId="5" fillId="9" borderId="9" xfId="0" applyFont="1" applyFill="1" applyBorder="1" applyAlignment="1" applyProtection="1">
      <alignment horizontal="center"/>
      <protection hidden="1"/>
    </xf>
    <xf numFmtId="0" fontId="4" fillId="10" borderId="9" xfId="0" applyFont="1" applyFill="1" applyBorder="1" applyAlignment="1" applyProtection="1">
      <alignment horizontal="left" vertical="center"/>
      <protection hidden="1"/>
    </xf>
    <xf numFmtId="0" fontId="5" fillId="9" borderId="10" xfId="0" applyFont="1" applyFill="1" applyBorder="1" applyAlignment="1" applyProtection="1">
      <alignment horizontal="center"/>
      <protection hidden="1"/>
    </xf>
    <xf numFmtId="0" fontId="4" fillId="10" borderId="10" xfId="0" applyFont="1" applyFill="1" applyBorder="1" applyAlignment="1" applyProtection="1">
      <alignment horizontal="left" vertical="center"/>
      <protection hidden="1"/>
    </xf>
    <xf numFmtId="0" fontId="5" fillId="9" borderId="11" xfId="0" applyFont="1" applyFill="1" applyBorder="1" applyAlignment="1" applyProtection="1">
      <alignment horizontal="center"/>
      <protection hidden="1"/>
    </xf>
    <xf numFmtId="0" fontId="4" fillId="10" borderId="11" xfId="0" applyFont="1" applyFill="1" applyBorder="1" applyAlignment="1" applyProtection="1">
      <alignment horizontal="left" vertical="center"/>
      <protection hidden="1"/>
    </xf>
    <xf numFmtId="0" fontId="4" fillId="10" borderId="12" xfId="0" applyFont="1" applyFill="1" applyBorder="1" applyAlignment="1" applyProtection="1">
      <alignment horizontal="left" vertical="center"/>
      <protection hidden="1"/>
    </xf>
    <xf numFmtId="0" fontId="1" fillId="3" borderId="0" xfId="0" applyFont="1" applyFill="1" applyProtection="1">
      <protection hidden="1"/>
    </xf>
    <xf numFmtId="0" fontId="4" fillId="14" borderId="5" xfId="0" applyFont="1" applyFill="1" applyBorder="1" applyAlignment="1" applyProtection="1">
      <alignment horizontal="center" vertical="center"/>
      <protection hidden="1"/>
    </xf>
    <xf numFmtId="0" fontId="4" fillId="6" borderId="4" xfId="0" applyFont="1" applyFill="1" applyBorder="1" applyAlignment="1" applyProtection="1">
      <alignment horizontal="center" vertical="center"/>
      <protection hidden="1"/>
    </xf>
    <xf numFmtId="0" fontId="4" fillId="11" borderId="4" xfId="0" applyFont="1" applyFill="1" applyBorder="1" applyAlignment="1" applyProtection="1">
      <alignment horizontal="center" vertical="center"/>
      <protection hidden="1"/>
    </xf>
    <xf numFmtId="0" fontId="4" fillId="14" borderId="4" xfId="0" applyFont="1" applyFill="1" applyBorder="1" applyAlignment="1" applyProtection="1">
      <alignment horizontal="center" vertical="center"/>
      <protection hidden="1"/>
    </xf>
    <xf numFmtId="0" fontId="7" fillId="8" borderId="5" xfId="0" applyFont="1" applyFill="1" applyBorder="1" applyAlignment="1" applyProtection="1">
      <alignment horizontal="center" shrinkToFit="1"/>
      <protection hidden="1"/>
    </xf>
    <xf numFmtId="0" fontId="4" fillId="6" borderId="5" xfId="0" applyFont="1" applyFill="1" applyBorder="1" applyAlignment="1" applyProtection="1">
      <alignment horizontal="center" vertical="center"/>
      <protection hidden="1"/>
    </xf>
    <xf numFmtId="0" fontId="4" fillId="11" borderId="5" xfId="0" applyFont="1" applyFill="1" applyBorder="1" applyAlignment="1" applyProtection="1">
      <alignment horizontal="center" vertical="center"/>
      <protection hidden="1"/>
    </xf>
    <xf numFmtId="0" fontId="4" fillId="14" borderId="7" xfId="0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/>
      <protection hidden="1"/>
    </xf>
    <xf numFmtId="0" fontId="8" fillId="11" borderId="4" xfId="0" applyFont="1" applyFill="1" applyBorder="1" applyAlignment="1" applyProtection="1">
      <alignment horizontal="center"/>
      <protection hidden="1"/>
    </xf>
    <xf numFmtId="0" fontId="8" fillId="2" borderId="9" xfId="0" applyFont="1" applyFill="1" applyBorder="1" applyAlignment="1" applyProtection="1">
      <alignment horizontal="center"/>
      <protection hidden="1"/>
    </xf>
    <xf numFmtId="0" fontId="8" fillId="11" borderId="9" xfId="0" applyFont="1" applyFill="1" applyBorder="1" applyAlignment="1" applyProtection="1">
      <alignment horizontal="center"/>
      <protection hidden="1"/>
    </xf>
    <xf numFmtId="0" fontId="8" fillId="9" borderId="13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horizontal="center"/>
      <protection hidden="1"/>
    </xf>
    <xf numFmtId="0" fontId="8" fillId="6" borderId="9" xfId="0" applyFont="1" applyFill="1" applyBorder="1" applyAlignment="1" applyProtection="1">
      <alignment horizontal="center"/>
      <protection hidden="1"/>
    </xf>
    <xf numFmtId="0" fontId="8" fillId="6" borderId="12" xfId="0" applyFont="1" applyFill="1" applyBorder="1" applyAlignment="1" applyProtection="1">
      <alignment horizontal="center"/>
      <protection hidden="1"/>
    </xf>
    <xf numFmtId="0" fontId="8" fillId="11" borderId="12" xfId="0" applyFont="1" applyFill="1" applyBorder="1" applyAlignment="1" applyProtection="1">
      <alignment horizontal="center"/>
      <protection hidden="1"/>
    </xf>
    <xf numFmtId="0" fontId="9" fillId="9" borderId="13" xfId="0" applyFont="1" applyFill="1" applyBorder="1" applyAlignment="1" applyProtection="1">
      <alignment vertical="center"/>
      <protection locked="0"/>
    </xf>
    <xf numFmtId="0" fontId="8" fillId="11" borderId="8" xfId="0" applyFont="1" applyFill="1" applyBorder="1" applyAlignment="1" applyProtection="1">
      <alignment horizontal="center"/>
      <protection hidden="1"/>
    </xf>
    <xf numFmtId="0" fontId="8" fillId="6" borderId="8" xfId="0" applyFont="1" applyFill="1" applyBorder="1" applyAlignment="1" applyProtection="1">
      <alignment horizontal="center"/>
      <protection hidden="1"/>
    </xf>
    <xf numFmtId="0" fontId="8" fillId="4" borderId="4" xfId="0" applyFont="1" applyFill="1" applyBorder="1" applyAlignment="1" applyProtection="1">
      <alignment horizontal="center"/>
      <protection hidden="1"/>
    </xf>
    <xf numFmtId="0" fontId="8" fillId="4" borderId="9" xfId="0" applyFont="1" applyFill="1" applyBorder="1" applyAlignment="1" applyProtection="1">
      <alignment horizontal="center"/>
      <protection hidden="1"/>
    </xf>
    <xf numFmtId="0" fontId="8" fillId="4" borderId="12" xfId="0" applyFont="1" applyFill="1" applyBorder="1" applyAlignment="1" applyProtection="1">
      <alignment horizontal="center"/>
      <protection hidden="1"/>
    </xf>
    <xf numFmtId="0" fontId="9" fillId="9" borderId="13" xfId="0" applyFont="1" applyFill="1" applyBorder="1" applyAlignment="1" applyProtection="1">
      <alignment vertical="center"/>
      <protection hidden="1"/>
    </xf>
    <xf numFmtId="0" fontId="8" fillId="15" borderId="4" xfId="0" applyFont="1" applyFill="1" applyBorder="1" applyAlignment="1" applyProtection="1">
      <alignment horizontal="center"/>
      <protection hidden="1"/>
    </xf>
    <xf numFmtId="0" fontId="8" fillId="15" borderId="9" xfId="0" applyFont="1" applyFill="1" applyBorder="1" applyAlignment="1" applyProtection="1">
      <alignment horizontal="center"/>
      <protection hidden="1"/>
    </xf>
    <xf numFmtId="0" fontId="8" fillId="15" borderId="12" xfId="0" applyFont="1" applyFill="1" applyBorder="1" applyAlignment="1" applyProtection="1">
      <alignment horizontal="center"/>
      <protection hidden="1"/>
    </xf>
    <xf numFmtId="0" fontId="8" fillId="6" borderId="11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4" fillId="5" borderId="5" xfId="0" applyFont="1" applyFill="1" applyBorder="1" applyAlignment="1" applyProtection="1">
      <alignment horizontal="center" vertical="center"/>
      <protection hidden="1"/>
    </xf>
    <xf numFmtId="0" fontId="12" fillId="3" borderId="0" xfId="0" applyFont="1" applyFill="1" applyProtection="1">
      <protection locked="0"/>
    </xf>
    <xf numFmtId="0" fontId="13" fillId="6" borderId="8" xfId="0" applyFont="1" applyFill="1" applyBorder="1" applyAlignment="1" applyProtection="1">
      <alignment horizontal="center"/>
      <protection locked="0"/>
    </xf>
    <xf numFmtId="0" fontId="13" fillId="6" borderId="9" xfId="0" applyFont="1" applyFill="1" applyBorder="1" applyAlignment="1" applyProtection="1">
      <alignment horizontal="center"/>
      <protection locked="0"/>
    </xf>
    <xf numFmtId="0" fontId="13" fillId="6" borderId="12" xfId="0" applyFont="1" applyFill="1" applyBorder="1" applyAlignment="1" applyProtection="1">
      <alignment horizontal="center"/>
      <protection locked="0"/>
    </xf>
    <xf numFmtId="0" fontId="4" fillId="7" borderId="5" xfId="0" applyFont="1" applyFill="1" applyBorder="1" applyAlignment="1" applyProtection="1">
      <alignment horizontal="center" vertical="center"/>
      <protection hidden="1"/>
    </xf>
    <xf numFmtId="0" fontId="5" fillId="8" borderId="5" xfId="0" applyFont="1" applyFill="1" applyBorder="1" applyAlignment="1" applyProtection="1">
      <alignment horizontal="center" shrinkToFit="1"/>
      <protection hidden="1"/>
    </xf>
    <xf numFmtId="0" fontId="10" fillId="5" borderId="5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center"/>
      <protection hidden="1"/>
    </xf>
    <xf numFmtId="0" fontId="0" fillId="16" borderId="0" xfId="0" applyFill="1" applyAlignment="1" applyProtection="1">
      <protection hidden="1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9" xfId="0" applyFont="1" applyFill="1" applyBorder="1" applyAlignment="1" applyProtection="1">
      <alignment horizontal="center"/>
      <protection locked="0"/>
    </xf>
    <xf numFmtId="0" fontId="13" fillId="9" borderId="13" xfId="0" applyFont="1" applyFill="1" applyBorder="1" applyAlignment="1" applyProtection="1">
      <alignment vertical="center"/>
      <protection locked="0"/>
    </xf>
    <xf numFmtId="0" fontId="13" fillId="2" borderId="12" xfId="0" applyFont="1" applyFill="1" applyBorder="1" applyAlignment="1" applyProtection="1">
      <alignment horizontal="center"/>
      <protection locked="0"/>
    </xf>
    <xf numFmtId="0" fontId="13" fillId="9" borderId="13" xfId="0" applyFont="1" applyFill="1" applyBorder="1" applyAlignment="1" applyProtection="1">
      <alignment vertical="center"/>
      <protection hidden="1"/>
    </xf>
    <xf numFmtId="0" fontId="17" fillId="12" borderId="8" xfId="0" applyFont="1" applyFill="1" applyBorder="1" applyAlignment="1" applyProtection="1">
      <alignment horizontal="center"/>
      <protection locked="0"/>
    </xf>
    <xf numFmtId="0" fontId="17" fillId="12" borderId="9" xfId="0" applyFont="1" applyFill="1" applyBorder="1" applyAlignment="1" applyProtection="1">
      <alignment horizontal="center"/>
      <protection locked="0"/>
    </xf>
    <xf numFmtId="0" fontId="17" fillId="12" borderId="10" xfId="0" applyFont="1" applyFill="1" applyBorder="1" applyAlignment="1" applyProtection="1">
      <alignment horizontal="center"/>
      <protection locked="0"/>
    </xf>
    <xf numFmtId="0" fontId="17" fillId="12" borderId="11" xfId="0" applyFont="1" applyFill="1" applyBorder="1" applyAlignment="1" applyProtection="1">
      <alignment horizontal="center"/>
      <protection locked="0"/>
    </xf>
    <xf numFmtId="0" fontId="17" fillId="9" borderId="2" xfId="0" applyFont="1" applyFill="1" applyBorder="1" applyAlignment="1" applyProtection="1">
      <alignment vertical="center"/>
      <protection locked="0"/>
    </xf>
    <xf numFmtId="0" fontId="17" fillId="8" borderId="2" xfId="0" applyFont="1" applyFill="1" applyBorder="1" applyAlignment="1" applyProtection="1">
      <alignment vertical="center" shrinkToFit="1"/>
      <protection locked="0"/>
    </xf>
    <xf numFmtId="0" fontId="17" fillId="12" borderId="6" xfId="0" applyFont="1" applyFill="1" applyBorder="1" applyAlignment="1" applyProtection="1">
      <alignment horizontal="center"/>
      <protection locked="0"/>
    </xf>
    <xf numFmtId="0" fontId="17" fillId="12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Protection="1">
      <protection locked="0"/>
    </xf>
    <xf numFmtId="0" fontId="17" fillId="9" borderId="2" xfId="0" applyFont="1" applyFill="1" applyBorder="1" applyAlignment="1" applyProtection="1">
      <alignment vertical="center"/>
      <protection hidden="1"/>
    </xf>
    <xf numFmtId="0" fontId="17" fillId="9" borderId="13" xfId="0" applyFont="1" applyFill="1" applyBorder="1" applyAlignment="1" applyProtection="1">
      <alignment vertical="center"/>
      <protection locked="0"/>
    </xf>
    <xf numFmtId="0" fontId="10" fillId="17" borderId="1" xfId="0" applyFont="1" applyFill="1" applyBorder="1" applyAlignment="1" applyProtection="1">
      <alignment horizontal="center" vertical="center"/>
      <protection hidden="1"/>
    </xf>
    <xf numFmtId="0" fontId="8" fillId="18" borderId="8" xfId="0" applyFont="1" applyFill="1" applyBorder="1" applyAlignment="1" applyProtection="1">
      <alignment horizontal="center"/>
      <protection hidden="1"/>
    </xf>
    <xf numFmtId="0" fontId="8" fillId="18" borderId="9" xfId="0" applyFont="1" applyFill="1" applyBorder="1" applyAlignment="1" applyProtection="1">
      <alignment horizontal="center"/>
      <protection hidden="1"/>
    </xf>
    <xf numFmtId="0" fontId="8" fillId="18" borderId="12" xfId="0" applyFont="1" applyFill="1" applyBorder="1" applyAlignment="1" applyProtection="1">
      <alignment horizontal="center"/>
      <protection hidden="1"/>
    </xf>
    <xf numFmtId="164" fontId="8" fillId="2" borderId="16" xfId="0" applyNumberFormat="1" applyFont="1" applyFill="1" applyBorder="1" applyAlignment="1" applyProtection="1">
      <alignment horizontal="center"/>
      <protection hidden="1"/>
    </xf>
    <xf numFmtId="164" fontId="8" fillId="2" borderId="17" xfId="0" applyNumberFormat="1" applyFont="1" applyFill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Alignment="1" applyProtection="1">
      <alignment horizontal="center"/>
      <protection hidden="1"/>
    </xf>
    <xf numFmtId="0" fontId="13" fillId="19" borderId="16" xfId="0" applyNumberFormat="1" applyFont="1" applyFill="1" applyBorder="1" applyAlignment="1" applyProtection="1">
      <alignment horizontal="center"/>
      <protection locked="0"/>
    </xf>
    <xf numFmtId="0" fontId="13" fillId="19" borderId="19" xfId="0" applyNumberFormat="1" applyFont="1" applyFill="1" applyBorder="1" applyAlignment="1" applyProtection="1">
      <alignment horizontal="center"/>
      <protection locked="0"/>
    </xf>
    <xf numFmtId="0" fontId="13" fillId="19" borderId="12" xfId="0" applyNumberFormat="1" applyFont="1" applyFill="1" applyBorder="1" applyAlignment="1" applyProtection="1">
      <alignment horizontal="center"/>
      <protection locked="0"/>
    </xf>
    <xf numFmtId="0" fontId="13" fillId="19" borderId="16" xfId="0" applyFont="1" applyFill="1" applyBorder="1" applyAlignment="1" applyProtection="1">
      <alignment horizontal="center"/>
      <protection locked="0"/>
    </xf>
    <xf numFmtId="0" fontId="13" fillId="19" borderId="17" xfId="0" applyFont="1" applyFill="1" applyBorder="1" applyAlignment="1" applyProtection="1">
      <alignment horizontal="center"/>
      <protection locked="0"/>
    </xf>
    <xf numFmtId="0" fontId="13" fillId="19" borderId="18" xfId="0" applyFont="1" applyFill="1" applyBorder="1" applyAlignment="1" applyProtection="1">
      <alignment horizontal="center"/>
      <protection locked="0"/>
    </xf>
    <xf numFmtId="0" fontId="5" fillId="19" borderId="5" xfId="0" applyNumberFormat="1" applyFont="1" applyFill="1" applyBorder="1" applyAlignment="1" applyProtection="1">
      <alignment horizontal="center" vertical="center"/>
      <protection hidden="1"/>
    </xf>
    <xf numFmtId="164" fontId="13" fillId="2" borderId="8" xfId="0" applyNumberFormat="1" applyFont="1" applyFill="1" applyBorder="1" applyAlignment="1" applyProtection="1">
      <alignment horizontal="center"/>
      <protection locked="0"/>
    </xf>
    <xf numFmtId="164" fontId="13" fillId="2" borderId="9" xfId="0" applyNumberFormat="1" applyFont="1" applyFill="1" applyBorder="1" applyAlignment="1" applyProtection="1">
      <alignment horizontal="center"/>
      <protection locked="0"/>
    </xf>
    <xf numFmtId="164" fontId="13" fillId="2" borderId="12" xfId="0" applyNumberFormat="1" applyFont="1" applyFill="1" applyBorder="1" applyAlignment="1" applyProtection="1">
      <alignment horizontal="center"/>
      <protection locked="0"/>
    </xf>
    <xf numFmtId="0" fontId="0" fillId="20" borderId="0" xfId="0" applyFill="1" applyAlignment="1" applyProtection="1">
      <protection hidden="1"/>
    </xf>
    <xf numFmtId="165" fontId="13" fillId="2" borderId="9" xfId="0" applyNumberFormat="1" applyFont="1" applyFill="1" applyBorder="1" applyAlignment="1" applyProtection="1">
      <alignment horizontal="center" vertical="center"/>
      <protection locked="0"/>
    </xf>
    <xf numFmtId="165" fontId="13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0" borderId="0" xfId="0" applyFont="1" applyFill="1" applyProtection="1">
      <protection locked="0"/>
    </xf>
    <xf numFmtId="0" fontId="1" fillId="20" borderId="0" xfId="0" applyFont="1" applyFill="1" applyProtection="1">
      <protection locked="0"/>
    </xf>
    <xf numFmtId="0" fontId="17" fillId="20" borderId="0" xfId="0" applyFont="1" applyFill="1" applyProtection="1">
      <protection locked="0"/>
    </xf>
    <xf numFmtId="0" fontId="1" fillId="20" borderId="0" xfId="0" applyFont="1" applyFill="1" applyProtection="1">
      <protection hidden="1"/>
    </xf>
    <xf numFmtId="0" fontId="11" fillId="20" borderId="0" xfId="0" applyFont="1" applyFill="1" applyProtection="1">
      <protection hidden="1"/>
    </xf>
    <xf numFmtId="0" fontId="17" fillId="20" borderId="0" xfId="0" applyFont="1" applyFill="1" applyProtection="1">
      <protection hidden="1"/>
    </xf>
    <xf numFmtId="0" fontId="1" fillId="20" borderId="0" xfId="0" applyFont="1" applyFill="1" applyAlignment="1" applyProtection="1">
      <alignment horizontal="center"/>
      <protection hidden="1"/>
    </xf>
    <xf numFmtId="0" fontId="5" fillId="9" borderId="12" xfId="0" applyFont="1" applyFill="1" applyBorder="1" applyAlignment="1" applyProtection="1">
      <alignment horizontal="center"/>
      <protection hidden="1"/>
    </xf>
    <xf numFmtId="0" fontId="11" fillId="20" borderId="0" xfId="0" applyFont="1" applyFill="1" applyProtection="1">
      <protection locked="0"/>
    </xf>
    <xf numFmtId="0" fontId="12" fillId="20" borderId="0" xfId="0" applyNumberFormat="1" applyFont="1" applyFill="1" applyProtection="1">
      <protection locked="0"/>
    </xf>
    <xf numFmtId="0" fontId="21" fillId="20" borderId="0" xfId="0" applyFont="1" applyFill="1" applyProtection="1">
      <protection locked="0"/>
    </xf>
    <xf numFmtId="0" fontId="19" fillId="20" borderId="0" xfId="0" applyFont="1" applyFill="1" applyProtection="1">
      <protection locked="0"/>
    </xf>
    <xf numFmtId="0" fontId="10" fillId="18" borderId="4" xfId="0" applyFont="1" applyFill="1" applyBorder="1" applyAlignment="1" applyProtection="1">
      <alignment horizontal="center" vertical="center"/>
      <protection hidden="1"/>
    </xf>
    <xf numFmtId="0" fontId="10" fillId="18" borderId="7" xfId="0" applyFont="1" applyFill="1" applyBorder="1" applyAlignment="1" applyProtection="1">
      <alignment horizontal="center" vertical="center"/>
      <protection hidden="1"/>
    </xf>
    <xf numFmtId="0" fontId="0" fillId="20" borderId="0" xfId="0" applyFill="1" applyAlignment="1" applyProtection="1">
      <alignment horizontal="center"/>
      <protection hidden="1"/>
    </xf>
    <xf numFmtId="0" fontId="18" fillId="14" borderId="4" xfId="0" applyFont="1" applyFill="1" applyBorder="1" applyAlignment="1" applyProtection="1">
      <alignment horizontal="center" vertical="center"/>
    </xf>
    <xf numFmtId="0" fontId="18" fillId="14" borderId="6" xfId="0" applyFont="1" applyFill="1" applyBorder="1" applyAlignment="1" applyProtection="1">
      <alignment horizontal="center" vertical="center"/>
    </xf>
    <xf numFmtId="0" fontId="18" fillId="14" borderId="7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/>
    </xf>
    <xf numFmtId="0" fontId="5" fillId="9" borderId="13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/>
    </xf>
    <xf numFmtId="0" fontId="3" fillId="4" borderId="13" xfId="0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2" fillId="18" borderId="1" xfId="0" applyFont="1" applyFill="1" applyBorder="1" applyAlignment="1" applyProtection="1">
      <alignment horizontal="center" vertical="center"/>
      <protection locked="0"/>
    </xf>
    <xf numFmtId="0" fontId="2" fillId="18" borderId="2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4" fillId="5" borderId="7" xfId="0" applyFont="1" applyFill="1" applyBorder="1" applyAlignment="1" applyProtection="1">
      <alignment horizontal="center" vertical="center"/>
      <protection hidden="1"/>
    </xf>
    <xf numFmtId="0" fontId="18" fillId="14" borderId="4" xfId="0" applyFont="1" applyFill="1" applyBorder="1" applyAlignment="1" applyProtection="1">
      <alignment horizontal="center" vertical="center"/>
      <protection hidden="1"/>
    </xf>
    <xf numFmtId="0" fontId="18" fillId="14" borderId="6" xfId="0" applyFont="1" applyFill="1" applyBorder="1" applyAlignment="1" applyProtection="1">
      <alignment horizontal="center" vertical="center"/>
      <protection hidden="1"/>
    </xf>
    <xf numFmtId="0" fontId="18" fillId="14" borderId="7" xfId="0" applyFont="1" applyFill="1" applyBorder="1" applyAlignment="1" applyProtection="1">
      <alignment horizontal="center" vertical="center"/>
      <protection hidden="1"/>
    </xf>
    <xf numFmtId="0" fontId="5" fillId="9" borderId="1" xfId="0" applyFont="1" applyFill="1" applyBorder="1" applyAlignment="1" applyProtection="1">
      <alignment horizontal="center" vertical="center"/>
      <protection hidden="1"/>
    </xf>
    <xf numFmtId="0" fontId="5" fillId="9" borderId="13" xfId="0" applyFont="1" applyFill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3" fillId="4" borderId="13" xfId="0" applyFont="1" applyFill="1" applyBorder="1" applyAlignment="1" applyProtection="1">
      <alignment horizontal="center"/>
      <protection hidden="1"/>
    </xf>
    <xf numFmtId="0" fontId="3" fillId="4" borderId="2" xfId="0" applyFont="1" applyFill="1" applyBorder="1" applyAlignment="1" applyProtection="1">
      <alignment horizontal="center"/>
      <protection hidden="1"/>
    </xf>
    <xf numFmtId="0" fontId="5" fillId="9" borderId="2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/>
      <protection hidden="1"/>
    </xf>
    <xf numFmtId="0" fontId="3" fillId="4" borderId="3" xfId="0" applyFont="1" applyFill="1" applyBorder="1" applyAlignment="1" applyProtection="1">
      <alignment horizontal="center"/>
      <protection hidden="1"/>
    </xf>
    <xf numFmtId="0" fontId="3" fillId="4" borderId="15" xfId="0" applyFont="1" applyFill="1" applyBorder="1" applyAlignment="1" applyProtection="1">
      <alignment horizontal="center"/>
      <protection hidden="1"/>
    </xf>
    <xf numFmtId="0" fontId="18" fillId="7" borderId="4" xfId="0" applyFont="1" applyFill="1" applyBorder="1" applyAlignment="1" applyProtection="1">
      <alignment horizontal="center" vertical="center"/>
      <protection hidden="1"/>
    </xf>
    <xf numFmtId="0" fontId="18" fillId="7" borderId="7" xfId="0" applyFont="1" applyFill="1" applyBorder="1" applyAlignment="1" applyProtection="1">
      <alignment horizontal="center" vertical="center"/>
      <protection hidden="1"/>
    </xf>
    <xf numFmtId="0" fontId="10" fillId="17" borderId="14" xfId="0" applyFont="1" applyFill="1" applyBorder="1" applyAlignment="1" applyProtection="1">
      <alignment horizontal="center" vertical="center"/>
      <protection hidden="1"/>
    </xf>
    <xf numFmtId="0" fontId="10" fillId="17" borderId="15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4" borderId="13" xfId="0" applyFont="1" applyFill="1" applyBorder="1" applyAlignment="1" applyProtection="1">
      <alignment horizontal="center" vertical="center"/>
      <protection hidden="1"/>
    </xf>
    <xf numFmtId="0" fontId="2" fillId="15" borderId="6" xfId="0" applyFont="1" applyFill="1" applyBorder="1" applyAlignment="1" applyProtection="1">
      <alignment horizontal="center" vertical="center"/>
      <protection hidden="1"/>
    </xf>
    <xf numFmtId="0" fontId="2" fillId="15" borderId="7" xfId="0" applyFont="1" applyFill="1" applyBorder="1" applyAlignment="1" applyProtection="1">
      <alignment horizontal="center" vertical="center"/>
      <protection hidden="1"/>
    </xf>
    <xf numFmtId="0" fontId="4" fillId="7" borderId="4" xfId="0" applyFont="1" applyFill="1" applyBorder="1" applyAlignment="1" applyProtection="1">
      <alignment horizontal="center" vertical="center"/>
    </xf>
    <xf numFmtId="0" fontId="4" fillId="7" borderId="7" xfId="0" applyFont="1" applyFill="1" applyBorder="1" applyAlignment="1" applyProtection="1">
      <alignment horizontal="center" vertical="center"/>
    </xf>
    <xf numFmtId="0" fontId="7" fillId="8" borderId="1" xfId="0" applyFont="1" applyFill="1" applyBorder="1" applyAlignment="1" applyProtection="1">
      <alignment horizontal="center" vertical="center" shrinkToFit="1"/>
      <protection hidden="1"/>
    </xf>
    <xf numFmtId="0" fontId="7" fillId="8" borderId="13" xfId="0" applyFont="1" applyFill="1" applyBorder="1" applyAlignment="1" applyProtection="1">
      <alignment horizontal="center" vertical="center" shrinkToFit="1"/>
      <protection hidden="1"/>
    </xf>
    <xf numFmtId="0" fontId="7" fillId="9" borderId="1" xfId="0" applyFont="1" applyFill="1" applyBorder="1" applyAlignment="1" applyProtection="1">
      <alignment horizontal="center"/>
      <protection hidden="1"/>
    </xf>
    <xf numFmtId="0" fontId="7" fillId="9" borderId="13" xfId="0" applyFont="1" applyFill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4" fillId="13" borderId="4" xfId="0" applyFont="1" applyFill="1" applyBorder="1" applyAlignment="1" applyProtection="1">
      <alignment horizontal="center" vertical="center"/>
    </xf>
    <xf numFmtId="0" fontId="4" fillId="13" borderId="7" xfId="0" applyFont="1" applyFill="1" applyBorder="1" applyAlignment="1" applyProtection="1">
      <alignment horizontal="center" vertical="center"/>
    </xf>
    <xf numFmtId="0" fontId="4" fillId="7" borderId="4" xfId="0" applyFont="1" applyFill="1" applyBorder="1" applyAlignment="1" applyProtection="1">
      <alignment horizontal="center" vertical="center"/>
      <protection hidden="1"/>
    </xf>
    <xf numFmtId="0" fontId="4" fillId="7" borderId="7" xfId="0" applyFont="1" applyFill="1" applyBorder="1" applyAlignment="1" applyProtection="1">
      <alignment horizontal="center" vertical="center"/>
      <protection hidden="1"/>
    </xf>
    <xf numFmtId="0" fontId="4" fillId="13" borderId="4" xfId="0" applyFont="1" applyFill="1" applyBorder="1" applyAlignment="1" applyProtection="1">
      <alignment horizontal="center" vertical="center"/>
      <protection hidden="1"/>
    </xf>
    <xf numFmtId="0" fontId="4" fillId="13" borderId="7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800000"/>
      <color rgb="FFFFFF99"/>
      <color rgb="FF42F62A"/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88;&#1607;&#1585;7!A1"/><Relationship Id="rId13" Type="http://schemas.openxmlformats.org/officeDocument/2006/relationships/hyperlink" Target="#&#1588;&#1607;&#1585;12!A1"/><Relationship Id="rId3" Type="http://schemas.openxmlformats.org/officeDocument/2006/relationships/hyperlink" Target="#&#1588;&#1607;&#1585;3!A1"/><Relationship Id="rId7" Type="http://schemas.openxmlformats.org/officeDocument/2006/relationships/hyperlink" Target="#&#1588;&#1607;&#1585;6!A1"/><Relationship Id="rId12" Type="http://schemas.openxmlformats.org/officeDocument/2006/relationships/hyperlink" Target="#&#1588;&#1607;&#1585;11!A1"/><Relationship Id="rId2" Type="http://schemas.openxmlformats.org/officeDocument/2006/relationships/hyperlink" Target="#&#1588;&#1607;&#1585;2!A1"/><Relationship Id="rId16" Type="http://schemas.openxmlformats.org/officeDocument/2006/relationships/hyperlink" Target="#'&#1602;&#1575;&#1574;&#1605;&#1577; &#1575;&#1578;&#1604;&#1575;&#1601; &#1575;&#1604;&#1605;&#1608;&#1575;&#1583;'!A1"/><Relationship Id="rId1" Type="http://schemas.openxmlformats.org/officeDocument/2006/relationships/hyperlink" Target="#&#1588;&#1607;&#1585;1!A1"/><Relationship Id="rId6" Type="http://schemas.openxmlformats.org/officeDocument/2006/relationships/hyperlink" Target="#'&#1578;&#1575;&#1585;&#1610;&#1582; &#1575;&#1606;&#1578;&#1607;&#1575;&#1569; &#1589;&#1604;&#1575;&#1581;&#1610;&#1577; &#1575;&#1604;&#1605;&#1608;&#1575;&#1583;'!A1"/><Relationship Id="rId11" Type="http://schemas.openxmlformats.org/officeDocument/2006/relationships/hyperlink" Target="#&#1588;&#1607;&#1585;10!A1"/><Relationship Id="rId5" Type="http://schemas.openxmlformats.org/officeDocument/2006/relationships/hyperlink" Target="#&#1588;&#1607;&#1585;5!A1"/><Relationship Id="rId15" Type="http://schemas.openxmlformats.org/officeDocument/2006/relationships/hyperlink" Target="#'&#1602;&#1575;&#1574;&#1605;&#1577; &#1575;&#1583;&#1582;&#1575;&#1604; &#1575;&#1604;&#1605;&#1608;&#1575;&#1583;'!A1"/><Relationship Id="rId10" Type="http://schemas.openxmlformats.org/officeDocument/2006/relationships/hyperlink" Target="#&#1588;&#1607;&#1585;9!A1"/><Relationship Id="rId4" Type="http://schemas.openxmlformats.org/officeDocument/2006/relationships/hyperlink" Target="#&#1588;&#1607;&#1585;4!A1"/><Relationship Id="rId9" Type="http://schemas.openxmlformats.org/officeDocument/2006/relationships/hyperlink" Target="#&#1588;&#1607;&#1585;8!A1"/><Relationship Id="rId14" Type="http://schemas.openxmlformats.org/officeDocument/2006/relationships/hyperlink" Target="#'&#1575;&#1604;&#1585;&#1589;&#1610;&#1583; &#1575;&#1604;&#1587;&#1606;&#1608;&#1610; &#1604;&#1604;&#1605;&#1608;&#1575;&#1583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359831</xdr:colOff>
      <xdr:row>0</xdr:row>
      <xdr:rowOff>0</xdr:rowOff>
    </xdr:from>
    <xdr:to>
      <xdr:col>12</xdr:col>
      <xdr:colOff>349246</xdr:colOff>
      <xdr:row>31</xdr:row>
      <xdr:rowOff>0</xdr:rowOff>
    </xdr:to>
    <xdr:sp macro="" textlink="">
      <xdr:nvSpPr>
        <xdr:cNvPr id="59" name="مستطيل 58"/>
        <xdr:cNvSpPr/>
      </xdr:nvSpPr>
      <xdr:spPr>
        <a:xfrm>
          <a:off x="338671" y="0"/>
          <a:ext cx="8244415" cy="6275917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3</xdr:col>
      <xdr:colOff>21167</xdr:colOff>
      <xdr:row>0</xdr:row>
      <xdr:rowOff>182024</xdr:rowOff>
    </xdr:from>
    <xdr:to>
      <xdr:col>10</xdr:col>
      <xdr:colOff>21166</xdr:colOff>
      <xdr:row>3</xdr:row>
      <xdr:rowOff>28575</xdr:rowOff>
    </xdr:to>
    <xdr:sp macro="" textlink="">
      <xdr:nvSpPr>
        <xdr:cNvPr id="17" name="مستطيل مستدير الزوايا 16"/>
        <xdr:cNvSpPr/>
      </xdr:nvSpPr>
      <xdr:spPr>
        <a:xfrm>
          <a:off x="2036234" y="182024"/>
          <a:ext cx="4800599" cy="1084801"/>
        </a:xfrm>
        <a:prstGeom prst="roundRect">
          <a:avLst/>
        </a:prstGeom>
        <a:solidFill>
          <a:srgbClr val="80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498436</xdr:colOff>
      <xdr:row>28</xdr:row>
      <xdr:rowOff>165517</xdr:rowOff>
    </xdr:from>
    <xdr:to>
      <xdr:col>12</xdr:col>
      <xdr:colOff>210570</xdr:colOff>
      <xdr:row>30</xdr:row>
      <xdr:rowOff>128475</xdr:rowOff>
    </xdr:to>
    <xdr:sp macro="" textlink="">
      <xdr:nvSpPr>
        <xdr:cNvPr id="27" name="مستطيل 26"/>
        <xdr:cNvSpPr/>
      </xdr:nvSpPr>
      <xdr:spPr>
        <a:xfrm>
          <a:off x="477347" y="5901684"/>
          <a:ext cx="1087967" cy="32279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تصميم</a:t>
          </a:r>
          <a:r>
            <a:rPr lang="ar-SA" sz="1100"/>
            <a:t> :</a:t>
          </a:r>
          <a:r>
            <a:rPr lang="ar-SA" sz="1100" baseline="0"/>
            <a:t> </a:t>
          </a:r>
          <a:r>
            <a:rPr lang="ar-SA" sz="1100" b="1" baseline="0"/>
            <a:t>منذر</a:t>
          </a:r>
          <a:r>
            <a:rPr lang="ar-SA" sz="1100" baseline="0"/>
            <a:t> </a:t>
          </a:r>
          <a:r>
            <a:rPr lang="ar-SA" sz="1100" b="1" baseline="0"/>
            <a:t>نزال</a:t>
          </a:r>
          <a:endParaRPr lang="ar-SA" sz="1100" b="1"/>
        </a:p>
      </xdr:txBody>
    </xdr:sp>
    <xdr:clientData/>
  </xdr:twoCellAnchor>
  <xdr:oneCellAnchor>
    <xdr:from>
      <xdr:col>3</xdr:col>
      <xdr:colOff>9525</xdr:colOff>
      <xdr:row>0</xdr:row>
      <xdr:rowOff>202153</xdr:rowOff>
    </xdr:from>
    <xdr:ext cx="4819650" cy="1006238"/>
    <xdr:sp macro="" textlink="">
      <xdr:nvSpPr>
        <xdr:cNvPr id="18" name="مستطيل 17"/>
        <xdr:cNvSpPr/>
      </xdr:nvSpPr>
      <xdr:spPr>
        <a:xfrm>
          <a:off x="2028825" y="202153"/>
          <a:ext cx="4819650" cy="1006238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SA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جمعية</a:t>
          </a:r>
          <a:r>
            <a:rPr lang="ar-SA" sz="3200" b="1" cap="none" spc="0" baseline="0">
              <a:ln w="50800"/>
              <a:solidFill>
                <a:schemeClr val="bg1">
                  <a:shade val="50000"/>
                </a:schemeClr>
              </a:solidFill>
              <a:effectLst/>
            </a:rPr>
            <a:t> الهلال الاحمر الفلسطيني</a:t>
          </a:r>
          <a:r>
            <a:rPr lang="en-US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/>
          </a:r>
          <a:br>
            <a:rPr lang="en-US" sz="32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</a:br>
          <a:r>
            <a:rPr lang="ar-SA" sz="28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مستودع</a:t>
          </a:r>
          <a:r>
            <a:rPr lang="ar-SA" sz="2800" b="1" cap="none" spc="0" baseline="0">
              <a:ln w="50800"/>
              <a:solidFill>
                <a:schemeClr val="bg1">
                  <a:shade val="50000"/>
                </a:schemeClr>
              </a:solidFill>
              <a:effectLst/>
            </a:rPr>
            <a:t> مركز اسعاف قلقيلية</a:t>
          </a:r>
          <a:endParaRPr lang="ar-SA" sz="32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  <xdr:twoCellAnchor>
    <xdr:from>
      <xdr:col>1</xdr:col>
      <xdr:colOff>10612</xdr:colOff>
      <xdr:row>5</xdr:row>
      <xdr:rowOff>74085</xdr:rowOff>
    </xdr:from>
    <xdr:to>
      <xdr:col>3</xdr:col>
      <xdr:colOff>420188</xdr:colOff>
      <xdr:row>20</xdr:row>
      <xdr:rowOff>0</xdr:rowOff>
    </xdr:to>
    <xdr:sp macro="" textlink="">
      <xdr:nvSpPr>
        <xdr:cNvPr id="23" name="مستطيل 22"/>
        <xdr:cNvSpPr/>
      </xdr:nvSpPr>
      <xdr:spPr>
        <a:xfrm>
          <a:off x="6458979" y="1672168"/>
          <a:ext cx="1785409" cy="2624665"/>
        </a:xfrm>
        <a:prstGeom prst="rect">
          <a:avLst/>
        </a:prstGeom>
        <a:solidFill>
          <a:srgbClr val="80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84696</xdr:colOff>
      <xdr:row>5</xdr:row>
      <xdr:rowOff>114310</xdr:rowOff>
    </xdr:from>
    <xdr:to>
      <xdr:col>3</xdr:col>
      <xdr:colOff>338696</xdr:colOff>
      <xdr:row>7</xdr:row>
      <xdr:rowOff>148176</xdr:rowOff>
    </xdr:to>
    <xdr:sp macro="" textlink="">
      <xdr:nvSpPr>
        <xdr:cNvPr id="24" name="مستطيل 23">
          <a:hlinkClick xmlns:r="http://schemas.openxmlformats.org/officeDocument/2006/relationships" r:id="rId1" tooltip="اذهب الى رصيد شهر 1"/>
        </xdr:cNvPr>
        <xdr:cNvSpPr/>
      </xdr:nvSpPr>
      <xdr:spPr>
        <a:xfrm>
          <a:off x="6540471" y="1712393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1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1</xdr:col>
      <xdr:colOff>84696</xdr:colOff>
      <xdr:row>8</xdr:row>
      <xdr:rowOff>11</xdr:rowOff>
    </xdr:from>
    <xdr:to>
      <xdr:col>3</xdr:col>
      <xdr:colOff>338693</xdr:colOff>
      <xdr:row>10</xdr:row>
      <xdr:rowOff>33877</xdr:rowOff>
    </xdr:to>
    <xdr:sp macro="" textlink="">
      <xdr:nvSpPr>
        <xdr:cNvPr id="25" name="مستطيل 24">
          <a:hlinkClick xmlns:r="http://schemas.openxmlformats.org/officeDocument/2006/relationships" r:id="rId2" tooltip="اذهب الى رصيد شهر 2"/>
        </xdr:cNvPr>
        <xdr:cNvSpPr/>
      </xdr:nvSpPr>
      <xdr:spPr>
        <a:xfrm>
          <a:off x="6540474" y="2137844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2</a:t>
          </a:r>
        </a:p>
      </xdr:txBody>
    </xdr:sp>
    <xdr:clientData/>
  </xdr:twoCellAnchor>
  <xdr:twoCellAnchor>
    <xdr:from>
      <xdr:col>1</xdr:col>
      <xdr:colOff>84695</xdr:colOff>
      <xdr:row>10</xdr:row>
      <xdr:rowOff>75154</xdr:rowOff>
    </xdr:from>
    <xdr:to>
      <xdr:col>3</xdr:col>
      <xdr:colOff>338695</xdr:colOff>
      <xdr:row>12</xdr:row>
      <xdr:rowOff>97379</xdr:rowOff>
    </xdr:to>
    <xdr:sp macro="" textlink="">
      <xdr:nvSpPr>
        <xdr:cNvPr id="26" name="مستطيل 25">
          <a:hlinkClick xmlns:r="http://schemas.openxmlformats.org/officeDocument/2006/relationships" r:id="rId3" tooltip="اذهب الى رصيد شهر 3"/>
        </xdr:cNvPr>
        <xdr:cNvSpPr/>
      </xdr:nvSpPr>
      <xdr:spPr>
        <a:xfrm>
          <a:off x="6540472" y="2572821"/>
          <a:ext cx="1629833" cy="382058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3</a:t>
          </a:r>
        </a:p>
      </xdr:txBody>
    </xdr:sp>
    <xdr:clientData/>
  </xdr:twoCellAnchor>
  <xdr:twoCellAnchor>
    <xdr:from>
      <xdr:col>1</xdr:col>
      <xdr:colOff>85201</xdr:colOff>
      <xdr:row>12</xdr:row>
      <xdr:rowOff>146059</xdr:rowOff>
    </xdr:from>
    <xdr:to>
      <xdr:col>3</xdr:col>
      <xdr:colOff>338719</xdr:colOff>
      <xdr:row>15</xdr:row>
      <xdr:rowOff>9</xdr:rowOff>
    </xdr:to>
    <xdr:sp macro="" textlink="">
      <xdr:nvSpPr>
        <xdr:cNvPr id="28" name="مستطيل 27">
          <a:hlinkClick xmlns:r="http://schemas.openxmlformats.org/officeDocument/2006/relationships" r:id="rId4" tooltip="اذهب الى رصيد شهر 4"/>
        </xdr:cNvPr>
        <xdr:cNvSpPr/>
      </xdr:nvSpPr>
      <xdr:spPr>
        <a:xfrm>
          <a:off x="6540448" y="3003559"/>
          <a:ext cx="1629351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4</a:t>
          </a:r>
        </a:p>
      </xdr:txBody>
    </xdr:sp>
    <xdr:clientData/>
  </xdr:twoCellAnchor>
  <xdr:twoCellAnchor>
    <xdr:from>
      <xdr:col>1</xdr:col>
      <xdr:colOff>84696</xdr:colOff>
      <xdr:row>15</xdr:row>
      <xdr:rowOff>40227</xdr:rowOff>
    </xdr:from>
    <xdr:to>
      <xdr:col>3</xdr:col>
      <xdr:colOff>338696</xdr:colOff>
      <xdr:row>17</xdr:row>
      <xdr:rowOff>52928</xdr:rowOff>
    </xdr:to>
    <xdr:sp macro="" textlink="">
      <xdr:nvSpPr>
        <xdr:cNvPr id="29" name="مستطيل 28">
          <a:hlinkClick xmlns:r="http://schemas.openxmlformats.org/officeDocument/2006/relationships" r:id="rId5" tooltip="اذهب الى رصيد شهر 5"/>
        </xdr:cNvPr>
        <xdr:cNvSpPr/>
      </xdr:nvSpPr>
      <xdr:spPr>
        <a:xfrm>
          <a:off x="6540471" y="3437477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5</a:t>
          </a:r>
        </a:p>
      </xdr:txBody>
    </xdr:sp>
    <xdr:clientData/>
  </xdr:twoCellAnchor>
  <xdr:twoCellAnchor>
    <xdr:from>
      <xdr:col>4</xdr:col>
      <xdr:colOff>539725</xdr:colOff>
      <xdr:row>5</xdr:row>
      <xdr:rowOff>84670</xdr:rowOff>
    </xdr:from>
    <xdr:to>
      <xdr:col>8</xdr:col>
      <xdr:colOff>208411</xdr:colOff>
      <xdr:row>17</xdr:row>
      <xdr:rowOff>116417</xdr:rowOff>
    </xdr:to>
    <xdr:sp macro="" textlink="">
      <xdr:nvSpPr>
        <xdr:cNvPr id="33" name="مستطيل 32"/>
        <xdr:cNvSpPr/>
      </xdr:nvSpPr>
      <xdr:spPr>
        <a:xfrm>
          <a:off x="3231173" y="1682753"/>
          <a:ext cx="2420352" cy="2190747"/>
        </a:xfrm>
        <a:prstGeom prst="rect">
          <a:avLst/>
        </a:prstGeom>
        <a:solidFill>
          <a:srgbClr val="80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634976</xdr:colOff>
      <xdr:row>10</xdr:row>
      <xdr:rowOff>85738</xdr:rowOff>
    </xdr:from>
    <xdr:to>
      <xdr:col>8</xdr:col>
      <xdr:colOff>126919</xdr:colOff>
      <xdr:row>12</xdr:row>
      <xdr:rowOff>107963</xdr:rowOff>
    </xdr:to>
    <xdr:sp macro="" textlink="">
      <xdr:nvSpPr>
        <xdr:cNvPr id="36" name="مستطيل 35">
          <a:hlinkClick xmlns:r="http://schemas.openxmlformats.org/officeDocument/2006/relationships" r:id="rId6" tooltip="اذهب الى قائمة تاريخ انتهاء صلاحية المواد"/>
        </xdr:cNvPr>
        <xdr:cNvSpPr/>
      </xdr:nvSpPr>
      <xdr:spPr>
        <a:xfrm>
          <a:off x="3312665" y="2583405"/>
          <a:ext cx="2243609" cy="382058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تاريخ انتهاء صلاحية المواد</a:t>
          </a:r>
        </a:p>
      </xdr:txBody>
    </xdr:sp>
    <xdr:clientData/>
  </xdr:twoCellAnchor>
  <xdr:twoCellAnchor>
    <xdr:from>
      <xdr:col>1</xdr:col>
      <xdr:colOff>84696</xdr:colOff>
      <xdr:row>17</xdr:row>
      <xdr:rowOff>84666</xdr:rowOff>
    </xdr:from>
    <xdr:to>
      <xdr:col>3</xdr:col>
      <xdr:colOff>338696</xdr:colOff>
      <xdr:row>19</xdr:row>
      <xdr:rowOff>118532</xdr:rowOff>
    </xdr:to>
    <xdr:sp macro="" textlink="">
      <xdr:nvSpPr>
        <xdr:cNvPr id="39" name="مستطيل 38">
          <a:hlinkClick xmlns:r="http://schemas.openxmlformats.org/officeDocument/2006/relationships" r:id="rId7" tooltip="اذهب الى رصيد شهر 6"/>
        </xdr:cNvPr>
        <xdr:cNvSpPr/>
      </xdr:nvSpPr>
      <xdr:spPr>
        <a:xfrm>
          <a:off x="6540471" y="3841749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6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9</xdr:col>
      <xdr:colOff>275070</xdr:colOff>
      <xdr:row>5</xdr:row>
      <xdr:rowOff>84667</xdr:rowOff>
    </xdr:from>
    <xdr:to>
      <xdr:col>11</xdr:col>
      <xdr:colOff>684646</xdr:colOff>
      <xdr:row>20</xdr:row>
      <xdr:rowOff>10582</xdr:rowOff>
    </xdr:to>
    <xdr:sp macro="" textlink="">
      <xdr:nvSpPr>
        <xdr:cNvPr id="40" name="مستطيل 39"/>
        <xdr:cNvSpPr/>
      </xdr:nvSpPr>
      <xdr:spPr>
        <a:xfrm>
          <a:off x="691188" y="1682750"/>
          <a:ext cx="1785409" cy="2624665"/>
        </a:xfrm>
        <a:prstGeom prst="rect">
          <a:avLst/>
        </a:prstGeom>
        <a:solidFill>
          <a:srgbClr val="80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349154</xdr:colOff>
      <xdr:row>5</xdr:row>
      <xdr:rowOff>124892</xdr:rowOff>
    </xdr:from>
    <xdr:to>
      <xdr:col>11</xdr:col>
      <xdr:colOff>603154</xdr:colOff>
      <xdr:row>7</xdr:row>
      <xdr:rowOff>158758</xdr:rowOff>
    </xdr:to>
    <xdr:sp macro="" textlink="">
      <xdr:nvSpPr>
        <xdr:cNvPr id="41" name="مستطيل 40">
          <a:hlinkClick xmlns:r="http://schemas.openxmlformats.org/officeDocument/2006/relationships" r:id="rId8" tooltip="اذهب الى رصيد شهر 7"/>
        </xdr:cNvPr>
        <xdr:cNvSpPr/>
      </xdr:nvSpPr>
      <xdr:spPr>
        <a:xfrm>
          <a:off x="772680" y="1722975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7 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9</xdr:col>
      <xdr:colOff>349154</xdr:colOff>
      <xdr:row>8</xdr:row>
      <xdr:rowOff>10593</xdr:rowOff>
    </xdr:from>
    <xdr:to>
      <xdr:col>11</xdr:col>
      <xdr:colOff>603151</xdr:colOff>
      <xdr:row>10</xdr:row>
      <xdr:rowOff>44459</xdr:rowOff>
    </xdr:to>
    <xdr:sp macro="" textlink="">
      <xdr:nvSpPr>
        <xdr:cNvPr id="42" name="مستطيل 41">
          <a:hlinkClick xmlns:r="http://schemas.openxmlformats.org/officeDocument/2006/relationships" r:id="rId9" tooltip="اذهب الى رصيد شهر 8"/>
        </xdr:cNvPr>
        <xdr:cNvSpPr/>
      </xdr:nvSpPr>
      <xdr:spPr>
        <a:xfrm>
          <a:off x="772683" y="2148426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8</a:t>
          </a:r>
        </a:p>
      </xdr:txBody>
    </xdr:sp>
    <xdr:clientData/>
  </xdr:twoCellAnchor>
  <xdr:twoCellAnchor>
    <xdr:from>
      <xdr:col>9</xdr:col>
      <xdr:colOff>349153</xdr:colOff>
      <xdr:row>10</xdr:row>
      <xdr:rowOff>85736</xdr:rowOff>
    </xdr:from>
    <xdr:to>
      <xdr:col>11</xdr:col>
      <xdr:colOff>603153</xdr:colOff>
      <xdr:row>12</xdr:row>
      <xdr:rowOff>107961</xdr:rowOff>
    </xdr:to>
    <xdr:sp macro="" textlink="">
      <xdr:nvSpPr>
        <xdr:cNvPr id="43" name="مستطيل 42">
          <a:hlinkClick xmlns:r="http://schemas.openxmlformats.org/officeDocument/2006/relationships" r:id="rId10" tooltip="اذهب الى رصيد شهر 9"/>
        </xdr:cNvPr>
        <xdr:cNvSpPr/>
      </xdr:nvSpPr>
      <xdr:spPr>
        <a:xfrm>
          <a:off x="772681" y="2583403"/>
          <a:ext cx="1629833" cy="382058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9</a:t>
          </a:r>
        </a:p>
      </xdr:txBody>
    </xdr:sp>
    <xdr:clientData/>
  </xdr:twoCellAnchor>
  <xdr:twoCellAnchor>
    <xdr:from>
      <xdr:col>9</xdr:col>
      <xdr:colOff>349659</xdr:colOff>
      <xdr:row>12</xdr:row>
      <xdr:rowOff>156641</xdr:rowOff>
    </xdr:from>
    <xdr:to>
      <xdr:col>11</xdr:col>
      <xdr:colOff>603177</xdr:colOff>
      <xdr:row>15</xdr:row>
      <xdr:rowOff>10591</xdr:rowOff>
    </xdr:to>
    <xdr:sp macro="" textlink="">
      <xdr:nvSpPr>
        <xdr:cNvPr id="44" name="مستطيل 43">
          <a:hlinkClick xmlns:r="http://schemas.openxmlformats.org/officeDocument/2006/relationships" r:id="rId11" tooltip="اذهب الى رصيد شهر 10"/>
        </xdr:cNvPr>
        <xdr:cNvSpPr/>
      </xdr:nvSpPr>
      <xdr:spPr>
        <a:xfrm>
          <a:off x="772657" y="3014141"/>
          <a:ext cx="1629351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10</a:t>
          </a:r>
        </a:p>
      </xdr:txBody>
    </xdr:sp>
    <xdr:clientData/>
  </xdr:twoCellAnchor>
  <xdr:twoCellAnchor>
    <xdr:from>
      <xdr:col>9</xdr:col>
      <xdr:colOff>349154</xdr:colOff>
      <xdr:row>15</xdr:row>
      <xdr:rowOff>50809</xdr:rowOff>
    </xdr:from>
    <xdr:to>
      <xdr:col>11</xdr:col>
      <xdr:colOff>603154</xdr:colOff>
      <xdr:row>17</xdr:row>
      <xdr:rowOff>63510</xdr:rowOff>
    </xdr:to>
    <xdr:sp macro="" textlink="">
      <xdr:nvSpPr>
        <xdr:cNvPr id="45" name="مستطيل 44">
          <a:hlinkClick xmlns:r="http://schemas.openxmlformats.org/officeDocument/2006/relationships" r:id="rId12" tooltip="اذهب الى رصيد شهر 11"/>
        </xdr:cNvPr>
        <xdr:cNvSpPr/>
      </xdr:nvSpPr>
      <xdr:spPr>
        <a:xfrm>
          <a:off x="772680" y="3448059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 شهر 11</a:t>
          </a:r>
        </a:p>
      </xdr:txBody>
    </xdr:sp>
    <xdr:clientData/>
  </xdr:twoCellAnchor>
  <xdr:twoCellAnchor>
    <xdr:from>
      <xdr:col>9</xdr:col>
      <xdr:colOff>349154</xdr:colOff>
      <xdr:row>17</xdr:row>
      <xdr:rowOff>95248</xdr:rowOff>
    </xdr:from>
    <xdr:to>
      <xdr:col>11</xdr:col>
      <xdr:colOff>603154</xdr:colOff>
      <xdr:row>19</xdr:row>
      <xdr:rowOff>129114</xdr:rowOff>
    </xdr:to>
    <xdr:sp macro="" textlink="">
      <xdr:nvSpPr>
        <xdr:cNvPr id="46" name="مستطيل 45">
          <a:hlinkClick xmlns:r="http://schemas.openxmlformats.org/officeDocument/2006/relationships" r:id="rId13" tooltip="اذهب الى رصيد شهر 12"/>
        </xdr:cNvPr>
        <xdr:cNvSpPr/>
      </xdr:nvSpPr>
      <xdr:spPr>
        <a:xfrm>
          <a:off x="772680" y="3852331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رصيد</a:t>
          </a:r>
          <a:r>
            <a:rPr lang="ar-SA" sz="18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شهر 12</a:t>
          </a:r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4</xdr:col>
      <xdr:colOff>634904</xdr:colOff>
      <xdr:row>12</xdr:row>
      <xdr:rowOff>148154</xdr:rowOff>
    </xdr:from>
    <xdr:to>
      <xdr:col>8</xdr:col>
      <xdr:colOff>126847</xdr:colOff>
      <xdr:row>14</xdr:row>
      <xdr:rowOff>170379</xdr:rowOff>
    </xdr:to>
    <xdr:sp macro="" textlink="">
      <xdr:nvSpPr>
        <xdr:cNvPr id="52" name="مستطيل 51">
          <a:hlinkClick xmlns:r="http://schemas.openxmlformats.org/officeDocument/2006/relationships" r:id="rId14" tooltip="اذهب الى قائمة الرصيد السنوي للمواد"/>
        </xdr:cNvPr>
        <xdr:cNvSpPr/>
      </xdr:nvSpPr>
      <xdr:spPr>
        <a:xfrm>
          <a:off x="3312737" y="3005654"/>
          <a:ext cx="2243609" cy="382058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الرصيد السنوي للمواد</a:t>
          </a:r>
        </a:p>
      </xdr:txBody>
    </xdr:sp>
    <xdr:clientData/>
  </xdr:twoCellAnchor>
  <xdr:twoCellAnchor>
    <xdr:from>
      <xdr:col>4</xdr:col>
      <xdr:colOff>624417</xdr:colOff>
      <xdr:row>5</xdr:row>
      <xdr:rowOff>148168</xdr:rowOff>
    </xdr:from>
    <xdr:to>
      <xdr:col>8</xdr:col>
      <xdr:colOff>126989</xdr:colOff>
      <xdr:row>7</xdr:row>
      <xdr:rowOff>170392</xdr:rowOff>
    </xdr:to>
    <xdr:sp macro="" textlink="">
      <xdr:nvSpPr>
        <xdr:cNvPr id="55" name="مستطيل 54">
          <a:hlinkClick xmlns:r="http://schemas.openxmlformats.org/officeDocument/2006/relationships" r:id="rId15" tooltip="اذهب الى قائمة ادخال المواد"/>
        </xdr:cNvPr>
        <xdr:cNvSpPr/>
      </xdr:nvSpPr>
      <xdr:spPr>
        <a:xfrm>
          <a:off x="3312595" y="1746251"/>
          <a:ext cx="2254238" cy="382058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ادخال المواد</a:t>
          </a:r>
        </a:p>
      </xdr:txBody>
    </xdr:sp>
    <xdr:clientData/>
  </xdr:twoCellAnchor>
  <xdr:twoCellAnchor>
    <xdr:from>
      <xdr:col>4</xdr:col>
      <xdr:colOff>634974</xdr:colOff>
      <xdr:row>8</xdr:row>
      <xdr:rowOff>30667</xdr:rowOff>
    </xdr:from>
    <xdr:to>
      <xdr:col>8</xdr:col>
      <xdr:colOff>126917</xdr:colOff>
      <xdr:row>10</xdr:row>
      <xdr:rowOff>52891</xdr:rowOff>
    </xdr:to>
    <xdr:sp macro="" textlink="">
      <xdr:nvSpPr>
        <xdr:cNvPr id="56" name="مستطيل 55">
          <a:hlinkClick xmlns:r="http://schemas.openxmlformats.org/officeDocument/2006/relationships" r:id="rId16" tooltip="اذهب الى قائمة اتلاف المواد"/>
        </xdr:cNvPr>
        <xdr:cNvSpPr/>
      </xdr:nvSpPr>
      <xdr:spPr>
        <a:xfrm>
          <a:off x="3312667" y="2168500"/>
          <a:ext cx="2243609" cy="382058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00206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اتلاف المواد</a:t>
          </a:r>
        </a:p>
      </xdr:txBody>
    </xdr:sp>
    <xdr:clientData/>
  </xdr:twoCellAnchor>
  <xdr:twoCellAnchor>
    <xdr:from>
      <xdr:col>4</xdr:col>
      <xdr:colOff>634974</xdr:colOff>
      <xdr:row>15</xdr:row>
      <xdr:rowOff>31750</xdr:rowOff>
    </xdr:from>
    <xdr:to>
      <xdr:col>8</xdr:col>
      <xdr:colOff>126917</xdr:colOff>
      <xdr:row>17</xdr:row>
      <xdr:rowOff>53975</xdr:rowOff>
    </xdr:to>
    <xdr:sp macro="" textlink="">
      <xdr:nvSpPr>
        <xdr:cNvPr id="58" name="مستطيل 57"/>
        <xdr:cNvSpPr/>
      </xdr:nvSpPr>
      <xdr:spPr>
        <a:xfrm>
          <a:off x="3312667" y="3429000"/>
          <a:ext cx="2243609" cy="382058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endParaRPr lang="ar-SA" sz="1800" b="1" cap="none" spc="0">
            <a:ln w="11430"/>
            <a:solidFill>
              <a:srgbClr val="00206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21" name="سهم إلى اليمين 20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5" name="سهم إلى اليمين 14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5" name="سهم إلى اليمين 14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150031688" y="13609"/>
          <a:ext cx="1470919" cy="544284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7" name="سهم إلى اليمين 6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4" name="سهم إلى اليمين 13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8" name="سهم إلى اليمين 17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4" name="سهم إلى اليمين 13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1183821</xdr:colOff>
      <xdr:row>0</xdr:row>
      <xdr:rowOff>13609</xdr:rowOff>
    </xdr:from>
    <xdr:to>
      <xdr:col>1</xdr:col>
      <xdr:colOff>2654740</xdr:colOff>
      <xdr:row>2</xdr:row>
      <xdr:rowOff>149679</xdr:rowOff>
    </xdr:to>
    <xdr:sp macro="" textlink="">
      <xdr:nvSpPr>
        <xdr:cNvPr id="10" name="سهم إلى اليمين 9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3359110" y="13609"/>
          <a:ext cx="1470919" cy="536120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indent="0"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j-cs"/>
            </a:rPr>
            <a:t>القائمة الرئيسة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C000"/>
  </sheetPr>
  <dimension ref="A1:T31"/>
  <sheetViews>
    <sheetView showGridLines="0" showRowColHeaders="0" rightToLeft="1" tabSelected="1" zoomScaleNormal="100" workbookViewId="0">
      <selection sqref="A1:B31"/>
    </sheetView>
  </sheetViews>
  <sheetFormatPr defaultColWidth="0" defaultRowHeight="14.25" zeroHeight="1" x14ac:dyDescent="0.2"/>
  <cols>
    <col min="1" max="11" width="9" style="99" customWidth="1"/>
    <col min="12" max="13" width="9" style="116" customWidth="1"/>
    <col min="14" max="14" width="9" style="65" hidden="1" customWidth="1"/>
    <col min="15" max="20" width="0" style="65" hidden="1" customWidth="1"/>
    <col min="21" max="16384" width="9" style="65" hidden="1"/>
  </cols>
  <sheetData>
    <row r="1" spans="1:2" ht="57.75" customHeight="1" x14ac:dyDescent="0.2">
      <c r="A1" s="116"/>
      <c r="B1" s="116"/>
    </row>
    <row r="2" spans="1:2" x14ac:dyDescent="0.2">
      <c r="A2" s="116"/>
      <c r="B2" s="116"/>
    </row>
    <row r="3" spans="1:2" ht="25.5" customHeight="1" x14ac:dyDescent="0.2">
      <c r="A3" s="116"/>
      <c r="B3" s="116"/>
    </row>
    <row r="4" spans="1:2" x14ac:dyDescent="0.2">
      <c r="A4" s="116"/>
      <c r="B4" s="116"/>
    </row>
    <row r="5" spans="1:2" x14ac:dyDescent="0.2">
      <c r="A5" s="116"/>
      <c r="B5" s="116"/>
    </row>
    <row r="6" spans="1:2" x14ac:dyDescent="0.2">
      <c r="A6" s="116"/>
      <c r="B6" s="116"/>
    </row>
    <row r="7" spans="1:2" x14ac:dyDescent="0.2">
      <c r="A7" s="116"/>
      <c r="B7" s="116"/>
    </row>
    <row r="8" spans="1:2" x14ac:dyDescent="0.2">
      <c r="A8" s="116"/>
      <c r="B8" s="116"/>
    </row>
    <row r="9" spans="1:2" x14ac:dyDescent="0.2">
      <c r="A9" s="116"/>
      <c r="B9" s="116"/>
    </row>
    <row r="10" spans="1:2" x14ac:dyDescent="0.2">
      <c r="A10" s="116"/>
      <c r="B10" s="116"/>
    </row>
    <row r="11" spans="1:2" x14ac:dyDescent="0.2">
      <c r="A11" s="116"/>
      <c r="B11" s="116"/>
    </row>
    <row r="12" spans="1:2" x14ac:dyDescent="0.2">
      <c r="A12" s="116"/>
      <c r="B12" s="116"/>
    </row>
    <row r="13" spans="1:2" x14ac:dyDescent="0.2">
      <c r="A13" s="116"/>
      <c r="B13" s="116"/>
    </row>
    <row r="14" spans="1:2" x14ac:dyDescent="0.2">
      <c r="A14" s="116"/>
      <c r="B14" s="116"/>
    </row>
    <row r="15" spans="1:2" x14ac:dyDescent="0.2">
      <c r="A15" s="116"/>
      <c r="B15" s="116"/>
    </row>
    <row r="16" spans="1:2" x14ac:dyDescent="0.2">
      <c r="A16" s="116"/>
      <c r="B16" s="116"/>
    </row>
    <row r="17" spans="1:2" x14ac:dyDescent="0.2">
      <c r="A17" s="116"/>
      <c r="B17" s="116"/>
    </row>
    <row r="18" spans="1:2" x14ac:dyDescent="0.2">
      <c r="A18" s="116"/>
      <c r="B18" s="116"/>
    </row>
    <row r="19" spans="1:2" x14ac:dyDescent="0.2">
      <c r="A19" s="116"/>
      <c r="B19" s="116"/>
    </row>
    <row r="20" spans="1:2" x14ac:dyDescent="0.2">
      <c r="A20" s="116"/>
      <c r="B20" s="116"/>
    </row>
    <row r="21" spans="1:2" x14ac:dyDescent="0.2">
      <c r="A21" s="116"/>
      <c r="B21" s="116"/>
    </row>
    <row r="22" spans="1:2" x14ac:dyDescent="0.2">
      <c r="A22" s="116"/>
      <c r="B22" s="116"/>
    </row>
    <row r="23" spans="1:2" x14ac:dyDescent="0.2">
      <c r="A23" s="116"/>
      <c r="B23" s="116"/>
    </row>
    <row r="24" spans="1:2" x14ac:dyDescent="0.2">
      <c r="A24" s="116"/>
      <c r="B24" s="116"/>
    </row>
    <row r="25" spans="1:2" x14ac:dyDescent="0.2">
      <c r="A25" s="116"/>
      <c r="B25" s="116"/>
    </row>
    <row r="26" spans="1:2" x14ac:dyDescent="0.2">
      <c r="A26" s="116"/>
      <c r="B26" s="116"/>
    </row>
    <row r="27" spans="1:2" x14ac:dyDescent="0.2">
      <c r="A27" s="116"/>
      <c r="B27" s="116"/>
    </row>
    <row r="28" spans="1:2" x14ac:dyDescent="0.2">
      <c r="A28" s="116"/>
      <c r="B28" s="116"/>
    </row>
    <row r="29" spans="1:2" x14ac:dyDescent="0.2">
      <c r="A29" s="116"/>
      <c r="B29" s="116"/>
    </row>
    <row r="30" spans="1:2" x14ac:dyDescent="0.2">
      <c r="A30" s="116"/>
      <c r="B30" s="116"/>
    </row>
    <row r="31" spans="1:2" x14ac:dyDescent="0.2">
      <c r="A31" s="116"/>
      <c r="B31" s="116"/>
    </row>
  </sheetData>
  <mergeCells count="2">
    <mergeCell ref="L1:M1048576"/>
    <mergeCell ref="A1:B31"/>
  </mergeCells>
  <pageMargins left="0.7" right="0.7" top="0.75" bottom="0.75" header="0.3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5">
    <tabColor theme="5" tint="-0.249977111117893"/>
  </sheetPr>
  <dimension ref="A1:S209"/>
  <sheetViews>
    <sheetView showGridLines="0" showRowColHeaders="0" rightToLeft="1" zoomScale="70" zoomScaleNormal="70" workbookViewId="0"/>
  </sheetViews>
  <sheetFormatPr defaultColWidth="9" defaultRowHeight="15.75" x14ac:dyDescent="0.25"/>
  <cols>
    <col min="1" max="1" width="7.375" style="103" customWidth="1"/>
    <col min="2" max="2" width="51.875" style="103" customWidth="1"/>
    <col min="3" max="3" width="12.625" style="102" customWidth="1"/>
    <col min="4" max="4" width="12.625" style="103" customWidth="1"/>
    <col min="5" max="16" width="9" style="102"/>
    <col min="17" max="17" width="12.625" style="103" customWidth="1"/>
    <col min="18" max="18" width="39" style="104" customWidth="1"/>
    <col min="19" max="16384" width="9" style="103"/>
  </cols>
  <sheetData>
    <row r="1" spans="1:19" s="105" customFormat="1" ht="15.95" customHeight="1" x14ac:dyDescent="0.25">
      <c r="C1" s="106"/>
      <c r="S1" s="107"/>
    </row>
    <row r="2" spans="1:19" s="105" customFormat="1" ht="15.95" customHeight="1" x14ac:dyDescent="0.25">
      <c r="B2" s="108"/>
      <c r="C2" s="106"/>
      <c r="S2" s="107"/>
    </row>
    <row r="3" spans="1:19" s="105" customFormat="1" ht="15.95" customHeight="1" thickBot="1" x14ac:dyDescent="0.3">
      <c r="C3" s="106"/>
      <c r="S3" s="107"/>
    </row>
    <row r="4" spans="1:19" ht="27" thickTop="1" thickBot="1" x14ac:dyDescent="0.4">
      <c r="A4" s="128">
        <v>2013</v>
      </c>
      <c r="B4" s="129"/>
      <c r="C4" s="122" t="s">
        <v>212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4"/>
      <c r="Q4" s="125" t="s">
        <v>0</v>
      </c>
      <c r="R4" s="117" t="s">
        <v>1</v>
      </c>
    </row>
    <row r="5" spans="1:19" ht="27" customHeight="1" thickTop="1" thickBot="1" x14ac:dyDescent="0.3">
      <c r="A5" s="130" t="s">
        <v>220</v>
      </c>
      <c r="B5" s="63" t="s">
        <v>207</v>
      </c>
      <c r="C5" s="28" t="s">
        <v>195</v>
      </c>
      <c r="D5" s="55" t="s">
        <v>211</v>
      </c>
      <c r="E5" s="61" t="s">
        <v>3</v>
      </c>
      <c r="F5" s="61" t="s">
        <v>4</v>
      </c>
      <c r="G5" s="61" t="s">
        <v>5</v>
      </c>
      <c r="H5" s="61" t="s">
        <v>6</v>
      </c>
      <c r="I5" s="61" t="s">
        <v>7</v>
      </c>
      <c r="J5" s="61" t="s">
        <v>8</v>
      </c>
      <c r="K5" s="61" t="s">
        <v>9</v>
      </c>
      <c r="L5" s="61" t="s">
        <v>10</v>
      </c>
      <c r="M5" s="61" t="s">
        <v>210</v>
      </c>
      <c r="N5" s="61" t="s">
        <v>11</v>
      </c>
      <c r="O5" s="61" t="s">
        <v>12</v>
      </c>
      <c r="P5" s="61" t="s">
        <v>13</v>
      </c>
      <c r="Q5" s="126"/>
      <c r="R5" s="118"/>
    </row>
    <row r="6" spans="1:19" ht="20.25" customHeight="1" thickTop="1" thickBot="1" x14ac:dyDescent="0.35">
      <c r="A6" s="131"/>
      <c r="B6" s="62" t="s">
        <v>15</v>
      </c>
      <c r="C6" s="32" t="s">
        <v>16</v>
      </c>
      <c r="D6" s="56" t="s">
        <v>16</v>
      </c>
      <c r="E6" s="61">
        <v>1</v>
      </c>
      <c r="F6" s="61">
        <v>2</v>
      </c>
      <c r="G6" s="61">
        <v>3</v>
      </c>
      <c r="H6" s="61">
        <v>4</v>
      </c>
      <c r="I6" s="61">
        <v>5</v>
      </c>
      <c r="J6" s="61">
        <v>6</v>
      </c>
      <c r="K6" s="61">
        <v>7</v>
      </c>
      <c r="L6" s="61">
        <v>8</v>
      </c>
      <c r="M6" s="61">
        <v>9</v>
      </c>
      <c r="N6" s="61">
        <v>10</v>
      </c>
      <c r="O6" s="61">
        <v>11</v>
      </c>
      <c r="P6" s="61">
        <v>12</v>
      </c>
      <c r="Q6" s="127"/>
      <c r="R6" s="119"/>
    </row>
    <row r="7" spans="1:19" ht="19.5" thickTop="1" x14ac:dyDescent="0.3">
      <c r="A7" s="11">
        <v>1</v>
      </c>
      <c r="B7" s="1" t="s">
        <v>18</v>
      </c>
      <c r="C7" s="58">
        <v>200</v>
      </c>
      <c r="D7" s="35">
        <f>SUM(E7:P7)</f>
        <v>200</v>
      </c>
      <c r="E7" s="66">
        <v>100</v>
      </c>
      <c r="F7" s="66">
        <v>100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45">
        <f t="shared" ref="Q7:Q38" si="0">SUM(C7:D7)</f>
        <v>400</v>
      </c>
      <c r="R7" s="71"/>
    </row>
    <row r="8" spans="1:19" ht="18.75" x14ac:dyDescent="0.3">
      <c r="A8" s="12">
        <v>2</v>
      </c>
      <c r="B8" s="2" t="s">
        <v>19</v>
      </c>
      <c r="C8" s="59"/>
      <c r="D8" s="37">
        <f>SUM(E8:P8)</f>
        <v>0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38">
        <f t="shared" si="0"/>
        <v>0</v>
      </c>
      <c r="R8" s="72"/>
    </row>
    <row r="9" spans="1:19" ht="18.75" x14ac:dyDescent="0.3">
      <c r="A9" s="12">
        <v>3</v>
      </c>
      <c r="B9" s="2" t="s">
        <v>20</v>
      </c>
      <c r="C9" s="59"/>
      <c r="D9" s="37">
        <f t="shared" ref="D9:D72" si="1">SUM(E9:P9)</f>
        <v>0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38">
        <f t="shared" si="0"/>
        <v>0</v>
      </c>
      <c r="R9" s="72"/>
    </row>
    <row r="10" spans="1:19" ht="18.75" x14ac:dyDescent="0.3">
      <c r="A10" s="12">
        <v>4</v>
      </c>
      <c r="B10" s="2" t="s">
        <v>21</v>
      </c>
      <c r="C10" s="59"/>
      <c r="D10" s="37">
        <f t="shared" si="1"/>
        <v>0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38">
        <f t="shared" si="0"/>
        <v>0</v>
      </c>
      <c r="R10" s="72"/>
    </row>
    <row r="11" spans="1:19" ht="18.75" x14ac:dyDescent="0.3">
      <c r="A11" s="12">
        <v>5</v>
      </c>
      <c r="B11" s="2" t="s">
        <v>22</v>
      </c>
      <c r="C11" s="59"/>
      <c r="D11" s="37">
        <f t="shared" si="1"/>
        <v>0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38">
        <f t="shared" si="0"/>
        <v>0</v>
      </c>
      <c r="R11" s="72"/>
    </row>
    <row r="12" spans="1:19" ht="18.75" x14ac:dyDescent="0.3">
      <c r="A12" s="12">
        <v>6</v>
      </c>
      <c r="B12" s="2" t="s">
        <v>23</v>
      </c>
      <c r="C12" s="59"/>
      <c r="D12" s="37">
        <f t="shared" si="1"/>
        <v>0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38">
        <f t="shared" si="0"/>
        <v>0</v>
      </c>
      <c r="R12" s="72"/>
    </row>
    <row r="13" spans="1:19" ht="18.75" x14ac:dyDescent="0.3">
      <c r="A13" s="12">
        <v>7</v>
      </c>
      <c r="B13" s="2" t="s">
        <v>24</v>
      </c>
      <c r="C13" s="59"/>
      <c r="D13" s="37">
        <f t="shared" si="1"/>
        <v>0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38">
        <f t="shared" si="0"/>
        <v>0</v>
      </c>
      <c r="R13" s="72"/>
    </row>
    <row r="14" spans="1:19" ht="18.75" x14ac:dyDescent="0.3">
      <c r="A14" s="12">
        <v>8</v>
      </c>
      <c r="B14" s="2" t="s">
        <v>25</v>
      </c>
      <c r="C14" s="59"/>
      <c r="D14" s="37">
        <f t="shared" si="1"/>
        <v>0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38">
        <f t="shared" si="0"/>
        <v>0</v>
      </c>
      <c r="R14" s="72"/>
    </row>
    <row r="15" spans="1:19" ht="18.75" x14ac:dyDescent="0.3">
      <c r="A15" s="12">
        <v>9</v>
      </c>
      <c r="B15" s="2" t="s">
        <v>26</v>
      </c>
      <c r="C15" s="59"/>
      <c r="D15" s="37">
        <f t="shared" si="1"/>
        <v>0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38">
        <f t="shared" si="0"/>
        <v>0</v>
      </c>
      <c r="R15" s="72"/>
    </row>
    <row r="16" spans="1:19" ht="18.75" x14ac:dyDescent="0.3">
      <c r="A16" s="12">
        <v>10</v>
      </c>
      <c r="B16" s="2" t="s">
        <v>27</v>
      </c>
      <c r="C16" s="59"/>
      <c r="D16" s="37">
        <f t="shared" si="1"/>
        <v>0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38">
        <f t="shared" si="0"/>
        <v>0</v>
      </c>
      <c r="R16" s="72"/>
    </row>
    <row r="17" spans="1:18" ht="18.75" x14ac:dyDescent="0.3">
      <c r="A17" s="12">
        <v>11</v>
      </c>
      <c r="B17" s="2" t="s">
        <v>28</v>
      </c>
      <c r="C17" s="59"/>
      <c r="D17" s="37">
        <f t="shared" si="1"/>
        <v>0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38">
        <f t="shared" si="0"/>
        <v>0</v>
      </c>
      <c r="R17" s="72"/>
    </row>
    <row r="18" spans="1:18" ht="18.75" x14ac:dyDescent="0.3">
      <c r="A18" s="12">
        <v>12</v>
      </c>
      <c r="B18" s="2" t="s">
        <v>29</v>
      </c>
      <c r="C18" s="59"/>
      <c r="D18" s="37">
        <f t="shared" si="1"/>
        <v>0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38">
        <f t="shared" si="0"/>
        <v>0</v>
      </c>
      <c r="R18" s="72"/>
    </row>
    <row r="19" spans="1:18" ht="18.75" x14ac:dyDescent="0.3">
      <c r="A19" s="12">
        <v>13</v>
      </c>
      <c r="B19" s="2" t="s">
        <v>30</v>
      </c>
      <c r="C19" s="59"/>
      <c r="D19" s="37">
        <f t="shared" si="1"/>
        <v>0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38">
        <f t="shared" si="0"/>
        <v>0</v>
      </c>
      <c r="R19" s="72"/>
    </row>
    <row r="20" spans="1:18" ht="18.75" x14ac:dyDescent="0.3">
      <c r="A20" s="12">
        <v>14</v>
      </c>
      <c r="B20" s="2" t="s">
        <v>31</v>
      </c>
      <c r="C20" s="59"/>
      <c r="D20" s="37">
        <f t="shared" si="1"/>
        <v>0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38">
        <f t="shared" si="0"/>
        <v>0</v>
      </c>
      <c r="R20" s="72"/>
    </row>
    <row r="21" spans="1:18" ht="18.75" x14ac:dyDescent="0.3">
      <c r="A21" s="12">
        <v>15</v>
      </c>
      <c r="B21" s="2" t="s">
        <v>32</v>
      </c>
      <c r="C21" s="59"/>
      <c r="D21" s="37">
        <f t="shared" si="1"/>
        <v>0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38">
        <f t="shared" si="0"/>
        <v>0</v>
      </c>
      <c r="R21" s="72"/>
    </row>
    <row r="22" spans="1:18" ht="18.75" x14ac:dyDescent="0.3">
      <c r="A22" s="12">
        <v>16</v>
      </c>
      <c r="B22" s="2" t="s">
        <v>33</v>
      </c>
      <c r="C22" s="59"/>
      <c r="D22" s="37">
        <f t="shared" si="1"/>
        <v>0</v>
      </c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38">
        <f t="shared" si="0"/>
        <v>0</v>
      </c>
      <c r="R22" s="72"/>
    </row>
    <row r="23" spans="1:18" ht="18.75" x14ac:dyDescent="0.3">
      <c r="A23" s="12">
        <v>17</v>
      </c>
      <c r="B23" s="2" t="s">
        <v>34</v>
      </c>
      <c r="C23" s="59"/>
      <c r="D23" s="37">
        <f t="shared" si="1"/>
        <v>0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38">
        <f t="shared" si="0"/>
        <v>0</v>
      </c>
      <c r="R23" s="72"/>
    </row>
    <row r="24" spans="1:18" ht="18.75" x14ac:dyDescent="0.3">
      <c r="A24" s="12">
        <v>18</v>
      </c>
      <c r="B24" s="2" t="s">
        <v>35</v>
      </c>
      <c r="C24" s="59"/>
      <c r="D24" s="37">
        <f t="shared" si="1"/>
        <v>0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38">
        <f t="shared" si="0"/>
        <v>0</v>
      </c>
      <c r="R24" s="72"/>
    </row>
    <row r="25" spans="1:18" ht="18.75" x14ac:dyDescent="0.3">
      <c r="A25" s="12">
        <v>19</v>
      </c>
      <c r="B25" s="2" t="s">
        <v>36</v>
      </c>
      <c r="C25" s="59"/>
      <c r="D25" s="37">
        <f t="shared" si="1"/>
        <v>0</v>
      </c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38">
        <f t="shared" si="0"/>
        <v>0</v>
      </c>
      <c r="R25" s="72"/>
    </row>
    <row r="26" spans="1:18" ht="18.75" x14ac:dyDescent="0.3">
      <c r="A26" s="12">
        <v>20</v>
      </c>
      <c r="B26" s="2" t="s">
        <v>37</v>
      </c>
      <c r="C26" s="59"/>
      <c r="D26" s="37">
        <f t="shared" si="1"/>
        <v>0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38">
        <f t="shared" si="0"/>
        <v>0</v>
      </c>
      <c r="R26" s="72"/>
    </row>
    <row r="27" spans="1:18" ht="18.75" x14ac:dyDescent="0.3">
      <c r="A27" s="12">
        <v>21</v>
      </c>
      <c r="B27" s="2" t="s">
        <v>38</v>
      </c>
      <c r="C27" s="59"/>
      <c r="D27" s="37">
        <f t="shared" si="1"/>
        <v>0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38">
        <f t="shared" si="0"/>
        <v>0</v>
      </c>
      <c r="R27" s="72"/>
    </row>
    <row r="28" spans="1:18" ht="18.75" x14ac:dyDescent="0.3">
      <c r="A28" s="12">
        <v>22</v>
      </c>
      <c r="B28" s="2" t="s">
        <v>39</v>
      </c>
      <c r="C28" s="59"/>
      <c r="D28" s="37">
        <f t="shared" si="1"/>
        <v>0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38">
        <f t="shared" si="0"/>
        <v>0</v>
      </c>
      <c r="R28" s="72"/>
    </row>
    <row r="29" spans="1:18" ht="18.75" x14ac:dyDescent="0.3">
      <c r="A29" s="12">
        <v>23</v>
      </c>
      <c r="B29" s="2" t="s">
        <v>40</v>
      </c>
      <c r="C29" s="59"/>
      <c r="D29" s="37">
        <f t="shared" si="1"/>
        <v>0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38">
        <f t="shared" si="0"/>
        <v>0</v>
      </c>
      <c r="R29" s="72"/>
    </row>
    <row r="30" spans="1:18" ht="18.75" x14ac:dyDescent="0.3">
      <c r="A30" s="12">
        <v>24</v>
      </c>
      <c r="B30" s="2" t="s">
        <v>41</v>
      </c>
      <c r="C30" s="59"/>
      <c r="D30" s="37">
        <f t="shared" si="1"/>
        <v>0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38">
        <f t="shared" si="0"/>
        <v>0</v>
      </c>
      <c r="R30" s="72"/>
    </row>
    <row r="31" spans="1:18" ht="18.75" x14ac:dyDescent="0.3">
      <c r="A31" s="12">
        <v>25</v>
      </c>
      <c r="B31" s="2" t="s">
        <v>42</v>
      </c>
      <c r="C31" s="59"/>
      <c r="D31" s="37">
        <f t="shared" si="1"/>
        <v>0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38">
        <f t="shared" si="0"/>
        <v>0</v>
      </c>
      <c r="R31" s="72"/>
    </row>
    <row r="32" spans="1:18" ht="18.75" x14ac:dyDescent="0.3">
      <c r="A32" s="12">
        <v>26</v>
      </c>
      <c r="B32" s="2" t="s">
        <v>43</v>
      </c>
      <c r="C32" s="59"/>
      <c r="D32" s="37">
        <f t="shared" si="1"/>
        <v>0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38">
        <f t="shared" si="0"/>
        <v>0</v>
      </c>
      <c r="R32" s="72"/>
    </row>
    <row r="33" spans="1:18" ht="18.75" x14ac:dyDescent="0.3">
      <c r="A33" s="12">
        <v>27</v>
      </c>
      <c r="B33" s="2" t="s">
        <v>44</v>
      </c>
      <c r="C33" s="59"/>
      <c r="D33" s="37">
        <f t="shared" si="1"/>
        <v>0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38">
        <f t="shared" si="0"/>
        <v>0</v>
      </c>
      <c r="R33" s="72"/>
    </row>
    <row r="34" spans="1:18" ht="18.75" x14ac:dyDescent="0.3">
      <c r="A34" s="12">
        <v>28</v>
      </c>
      <c r="B34" s="2" t="s">
        <v>45</v>
      </c>
      <c r="C34" s="59"/>
      <c r="D34" s="37">
        <f t="shared" si="1"/>
        <v>0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38">
        <f t="shared" si="0"/>
        <v>0</v>
      </c>
      <c r="R34" s="72"/>
    </row>
    <row r="35" spans="1:18" ht="18.75" x14ac:dyDescent="0.3">
      <c r="A35" s="12">
        <v>29</v>
      </c>
      <c r="B35" s="2" t="s">
        <v>46</v>
      </c>
      <c r="C35" s="59"/>
      <c r="D35" s="37">
        <f t="shared" si="1"/>
        <v>0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38">
        <f t="shared" si="0"/>
        <v>0</v>
      </c>
      <c r="R35" s="72"/>
    </row>
    <row r="36" spans="1:18" ht="18.75" x14ac:dyDescent="0.3">
      <c r="A36" s="12">
        <v>30</v>
      </c>
      <c r="B36" s="2" t="s">
        <v>47</v>
      </c>
      <c r="C36" s="59"/>
      <c r="D36" s="37">
        <f t="shared" si="1"/>
        <v>0</v>
      </c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38">
        <f t="shared" si="0"/>
        <v>0</v>
      </c>
      <c r="R36" s="72"/>
    </row>
    <row r="37" spans="1:18" ht="18.75" x14ac:dyDescent="0.3">
      <c r="A37" s="12">
        <v>31</v>
      </c>
      <c r="B37" s="2" t="s">
        <v>48</v>
      </c>
      <c r="C37" s="59"/>
      <c r="D37" s="37">
        <f t="shared" si="1"/>
        <v>0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38">
        <f t="shared" si="0"/>
        <v>0</v>
      </c>
      <c r="R37" s="72"/>
    </row>
    <row r="38" spans="1:18" ht="18.75" x14ac:dyDescent="0.3">
      <c r="A38" s="12">
        <v>32</v>
      </c>
      <c r="B38" s="2" t="s">
        <v>49</v>
      </c>
      <c r="C38" s="59"/>
      <c r="D38" s="37">
        <f t="shared" si="1"/>
        <v>0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38">
        <f t="shared" si="0"/>
        <v>0</v>
      </c>
      <c r="R38" s="72"/>
    </row>
    <row r="39" spans="1:18" ht="18.75" x14ac:dyDescent="0.3">
      <c r="A39" s="12">
        <v>33</v>
      </c>
      <c r="B39" s="2" t="s">
        <v>50</v>
      </c>
      <c r="C39" s="59"/>
      <c r="D39" s="37">
        <f t="shared" si="1"/>
        <v>0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38">
        <f t="shared" ref="Q39:Q70" si="2">SUM(C39:D39)</f>
        <v>0</v>
      </c>
      <c r="R39" s="72"/>
    </row>
    <row r="40" spans="1:18" ht="18.75" x14ac:dyDescent="0.3">
      <c r="A40" s="12">
        <v>34</v>
      </c>
      <c r="B40" s="2" t="s">
        <v>51</v>
      </c>
      <c r="C40" s="59"/>
      <c r="D40" s="37">
        <f t="shared" si="1"/>
        <v>0</v>
      </c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38">
        <f t="shared" si="2"/>
        <v>0</v>
      </c>
      <c r="R40" s="72"/>
    </row>
    <row r="41" spans="1:18" ht="18.75" x14ac:dyDescent="0.3">
      <c r="A41" s="12">
        <v>35</v>
      </c>
      <c r="B41" s="2" t="s">
        <v>52</v>
      </c>
      <c r="C41" s="59"/>
      <c r="D41" s="37">
        <f t="shared" si="1"/>
        <v>0</v>
      </c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38">
        <f t="shared" si="2"/>
        <v>0</v>
      </c>
      <c r="R41" s="72"/>
    </row>
    <row r="42" spans="1:18" ht="18.75" x14ac:dyDescent="0.3">
      <c r="A42" s="12">
        <v>36</v>
      </c>
      <c r="B42" s="2" t="s">
        <v>53</v>
      </c>
      <c r="C42" s="59"/>
      <c r="D42" s="37">
        <f t="shared" si="1"/>
        <v>0</v>
      </c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38">
        <f t="shared" si="2"/>
        <v>0</v>
      </c>
      <c r="R42" s="72"/>
    </row>
    <row r="43" spans="1:18" ht="18.75" x14ac:dyDescent="0.3">
      <c r="A43" s="12">
        <v>37</v>
      </c>
      <c r="B43" s="2" t="s">
        <v>54</v>
      </c>
      <c r="C43" s="59"/>
      <c r="D43" s="37">
        <f t="shared" si="1"/>
        <v>0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38">
        <f t="shared" si="2"/>
        <v>0</v>
      </c>
      <c r="R43" s="72"/>
    </row>
    <row r="44" spans="1:18" ht="18.75" x14ac:dyDescent="0.3">
      <c r="A44" s="12">
        <v>38</v>
      </c>
      <c r="B44" s="2" t="s">
        <v>55</v>
      </c>
      <c r="C44" s="59"/>
      <c r="D44" s="37">
        <f t="shared" si="1"/>
        <v>0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38">
        <f t="shared" si="2"/>
        <v>0</v>
      </c>
      <c r="R44" s="72"/>
    </row>
    <row r="45" spans="1:18" ht="18.75" x14ac:dyDescent="0.3">
      <c r="A45" s="12">
        <v>39</v>
      </c>
      <c r="B45" s="2" t="s">
        <v>56</v>
      </c>
      <c r="C45" s="59"/>
      <c r="D45" s="37">
        <f t="shared" si="1"/>
        <v>0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38">
        <f t="shared" si="2"/>
        <v>0</v>
      </c>
      <c r="R45" s="72"/>
    </row>
    <row r="46" spans="1:18" ht="18.75" x14ac:dyDescent="0.3">
      <c r="A46" s="12">
        <v>40</v>
      </c>
      <c r="B46" s="2" t="s">
        <v>57</v>
      </c>
      <c r="C46" s="59"/>
      <c r="D46" s="37">
        <f t="shared" si="1"/>
        <v>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38">
        <f t="shared" si="2"/>
        <v>0</v>
      </c>
      <c r="R46" s="72"/>
    </row>
    <row r="47" spans="1:18" ht="18.75" x14ac:dyDescent="0.3">
      <c r="A47" s="12">
        <v>41</v>
      </c>
      <c r="B47" s="2" t="s">
        <v>58</v>
      </c>
      <c r="C47" s="59"/>
      <c r="D47" s="37">
        <f t="shared" si="1"/>
        <v>0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38">
        <f t="shared" si="2"/>
        <v>0</v>
      </c>
      <c r="R47" s="72"/>
    </row>
    <row r="48" spans="1:18" ht="18.75" x14ac:dyDescent="0.3">
      <c r="A48" s="12">
        <v>42</v>
      </c>
      <c r="B48" s="2" t="s">
        <v>59</v>
      </c>
      <c r="C48" s="59"/>
      <c r="D48" s="37">
        <f t="shared" si="1"/>
        <v>0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38">
        <f t="shared" si="2"/>
        <v>0</v>
      </c>
      <c r="R48" s="72"/>
    </row>
    <row r="49" spans="1:18" ht="18.75" x14ac:dyDescent="0.3">
      <c r="A49" s="12">
        <v>43</v>
      </c>
      <c r="B49" s="2" t="s">
        <v>60</v>
      </c>
      <c r="C49" s="59"/>
      <c r="D49" s="37">
        <f t="shared" si="1"/>
        <v>0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38">
        <f t="shared" si="2"/>
        <v>0</v>
      </c>
      <c r="R49" s="72"/>
    </row>
    <row r="50" spans="1:18" ht="18.75" x14ac:dyDescent="0.3">
      <c r="A50" s="12">
        <v>44</v>
      </c>
      <c r="B50" s="2" t="s">
        <v>61</v>
      </c>
      <c r="C50" s="59"/>
      <c r="D50" s="37">
        <f t="shared" si="1"/>
        <v>0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38">
        <f t="shared" si="2"/>
        <v>0</v>
      </c>
      <c r="R50" s="72"/>
    </row>
    <row r="51" spans="1:18" ht="18.75" x14ac:dyDescent="0.3">
      <c r="A51" s="12">
        <v>45</v>
      </c>
      <c r="B51" s="2" t="s">
        <v>62</v>
      </c>
      <c r="C51" s="59"/>
      <c r="D51" s="37">
        <f t="shared" si="1"/>
        <v>0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38">
        <f t="shared" si="2"/>
        <v>0</v>
      </c>
      <c r="R51" s="72"/>
    </row>
    <row r="52" spans="1:18" ht="18.75" x14ac:dyDescent="0.3">
      <c r="A52" s="12">
        <v>46</v>
      </c>
      <c r="B52" s="2" t="s">
        <v>63</v>
      </c>
      <c r="C52" s="59"/>
      <c r="D52" s="37">
        <f t="shared" si="1"/>
        <v>0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38">
        <f t="shared" si="2"/>
        <v>0</v>
      </c>
      <c r="R52" s="72"/>
    </row>
    <row r="53" spans="1:18" ht="18.75" x14ac:dyDescent="0.3">
      <c r="A53" s="12">
        <v>47</v>
      </c>
      <c r="B53" s="2" t="s">
        <v>64</v>
      </c>
      <c r="C53" s="59"/>
      <c r="D53" s="37">
        <f t="shared" si="1"/>
        <v>0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38">
        <f t="shared" si="2"/>
        <v>0</v>
      </c>
      <c r="R53" s="72"/>
    </row>
    <row r="54" spans="1:18" ht="18.75" x14ac:dyDescent="0.3">
      <c r="A54" s="12">
        <v>48</v>
      </c>
      <c r="B54" s="2" t="s">
        <v>65</v>
      </c>
      <c r="C54" s="59"/>
      <c r="D54" s="37">
        <f t="shared" si="1"/>
        <v>0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38">
        <f t="shared" si="2"/>
        <v>0</v>
      </c>
      <c r="R54" s="72"/>
    </row>
    <row r="55" spans="1:18" ht="18.75" x14ac:dyDescent="0.3">
      <c r="A55" s="12">
        <v>49</v>
      </c>
      <c r="B55" s="2" t="s">
        <v>66</v>
      </c>
      <c r="C55" s="59"/>
      <c r="D55" s="37">
        <f t="shared" si="1"/>
        <v>0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38">
        <f t="shared" si="2"/>
        <v>0</v>
      </c>
      <c r="R55" s="72"/>
    </row>
    <row r="56" spans="1:18" ht="18.75" x14ac:dyDescent="0.3">
      <c r="A56" s="12">
        <v>50</v>
      </c>
      <c r="B56" s="2" t="s">
        <v>67</v>
      </c>
      <c r="C56" s="59"/>
      <c r="D56" s="37">
        <f t="shared" si="1"/>
        <v>0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38">
        <f t="shared" si="2"/>
        <v>0</v>
      </c>
      <c r="R56" s="72"/>
    </row>
    <row r="57" spans="1:18" ht="18.75" x14ac:dyDescent="0.3">
      <c r="A57" s="12">
        <v>51</v>
      </c>
      <c r="B57" s="2" t="s">
        <v>68</v>
      </c>
      <c r="C57" s="59"/>
      <c r="D57" s="37">
        <f t="shared" si="1"/>
        <v>0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38">
        <f t="shared" si="2"/>
        <v>0</v>
      </c>
      <c r="R57" s="72"/>
    </row>
    <row r="58" spans="1:18" ht="18.75" x14ac:dyDescent="0.3">
      <c r="A58" s="12">
        <v>52</v>
      </c>
      <c r="B58" s="2" t="s">
        <v>69</v>
      </c>
      <c r="C58" s="59"/>
      <c r="D58" s="37">
        <f t="shared" si="1"/>
        <v>0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38">
        <f t="shared" si="2"/>
        <v>0</v>
      </c>
      <c r="R58" s="72"/>
    </row>
    <row r="59" spans="1:18" ht="18.75" x14ac:dyDescent="0.3">
      <c r="A59" s="12">
        <v>53</v>
      </c>
      <c r="B59" s="2" t="s">
        <v>70</v>
      </c>
      <c r="C59" s="59"/>
      <c r="D59" s="37">
        <f t="shared" si="1"/>
        <v>0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38">
        <f t="shared" si="2"/>
        <v>0</v>
      </c>
      <c r="R59" s="72"/>
    </row>
    <row r="60" spans="1:18" ht="18.75" x14ac:dyDescent="0.3">
      <c r="A60" s="12">
        <v>54</v>
      </c>
      <c r="B60" s="2" t="s">
        <v>71</v>
      </c>
      <c r="C60" s="59"/>
      <c r="D60" s="37">
        <f t="shared" si="1"/>
        <v>0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38">
        <f t="shared" si="2"/>
        <v>0</v>
      </c>
      <c r="R60" s="72"/>
    </row>
    <row r="61" spans="1:18" ht="18.75" x14ac:dyDescent="0.3">
      <c r="A61" s="12">
        <v>55</v>
      </c>
      <c r="B61" s="2" t="s">
        <v>72</v>
      </c>
      <c r="C61" s="59"/>
      <c r="D61" s="37">
        <f t="shared" si="1"/>
        <v>0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38">
        <f t="shared" si="2"/>
        <v>0</v>
      </c>
      <c r="R61" s="72"/>
    </row>
    <row r="62" spans="1:18" ht="18.75" x14ac:dyDescent="0.3">
      <c r="A62" s="12">
        <v>56</v>
      </c>
      <c r="B62" s="2" t="s">
        <v>73</v>
      </c>
      <c r="C62" s="59"/>
      <c r="D62" s="37">
        <f t="shared" si="1"/>
        <v>0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38">
        <f t="shared" si="2"/>
        <v>0</v>
      </c>
      <c r="R62" s="72"/>
    </row>
    <row r="63" spans="1:18" ht="18.75" x14ac:dyDescent="0.3">
      <c r="A63" s="12">
        <v>57</v>
      </c>
      <c r="B63" s="2" t="s">
        <v>74</v>
      </c>
      <c r="C63" s="59"/>
      <c r="D63" s="37">
        <f t="shared" si="1"/>
        <v>0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38">
        <f t="shared" si="2"/>
        <v>0</v>
      </c>
      <c r="R63" s="72"/>
    </row>
    <row r="64" spans="1:18" ht="18.75" x14ac:dyDescent="0.3">
      <c r="A64" s="12">
        <v>58</v>
      </c>
      <c r="B64" s="2" t="s">
        <v>75</v>
      </c>
      <c r="C64" s="59"/>
      <c r="D64" s="37">
        <f t="shared" si="1"/>
        <v>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38">
        <f t="shared" si="2"/>
        <v>0</v>
      </c>
      <c r="R64" s="72"/>
    </row>
    <row r="65" spans="1:18" ht="18.75" x14ac:dyDescent="0.3">
      <c r="A65" s="12">
        <v>59</v>
      </c>
      <c r="B65" s="2" t="s">
        <v>76</v>
      </c>
      <c r="C65" s="59"/>
      <c r="D65" s="37">
        <f t="shared" si="1"/>
        <v>0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38">
        <f t="shared" si="2"/>
        <v>0</v>
      </c>
      <c r="R65" s="72"/>
    </row>
    <row r="66" spans="1:18" ht="18.75" x14ac:dyDescent="0.3">
      <c r="A66" s="12">
        <v>60</v>
      </c>
      <c r="B66" s="2" t="s">
        <v>77</v>
      </c>
      <c r="C66" s="59"/>
      <c r="D66" s="37">
        <f t="shared" si="1"/>
        <v>0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38">
        <f t="shared" si="2"/>
        <v>0</v>
      </c>
      <c r="R66" s="72"/>
    </row>
    <row r="67" spans="1:18" ht="18.75" x14ac:dyDescent="0.3">
      <c r="A67" s="12">
        <v>61</v>
      </c>
      <c r="B67" s="2" t="s">
        <v>78</v>
      </c>
      <c r="C67" s="59"/>
      <c r="D67" s="37">
        <f t="shared" si="1"/>
        <v>0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38">
        <f t="shared" si="2"/>
        <v>0</v>
      </c>
      <c r="R67" s="72"/>
    </row>
    <row r="68" spans="1:18" ht="18.75" x14ac:dyDescent="0.3">
      <c r="A68" s="12">
        <v>62</v>
      </c>
      <c r="B68" s="2" t="s">
        <v>79</v>
      </c>
      <c r="C68" s="59"/>
      <c r="D68" s="37">
        <f t="shared" si="1"/>
        <v>0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38">
        <f t="shared" si="2"/>
        <v>0</v>
      </c>
      <c r="R68" s="72"/>
    </row>
    <row r="69" spans="1:18" ht="18.75" x14ac:dyDescent="0.3">
      <c r="A69" s="12">
        <v>63</v>
      </c>
      <c r="B69" s="2" t="s">
        <v>80</v>
      </c>
      <c r="C69" s="59"/>
      <c r="D69" s="37">
        <f t="shared" si="1"/>
        <v>0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38">
        <f t="shared" si="2"/>
        <v>0</v>
      </c>
      <c r="R69" s="72"/>
    </row>
    <row r="70" spans="1:18" ht="18.75" x14ac:dyDescent="0.3">
      <c r="A70" s="12">
        <v>64</v>
      </c>
      <c r="B70" s="2" t="s">
        <v>81</v>
      </c>
      <c r="C70" s="59"/>
      <c r="D70" s="37">
        <f t="shared" si="1"/>
        <v>0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38">
        <f t="shared" si="2"/>
        <v>0</v>
      </c>
      <c r="R70" s="72"/>
    </row>
    <row r="71" spans="1:18" ht="18.75" x14ac:dyDescent="0.3">
      <c r="A71" s="12">
        <v>65</v>
      </c>
      <c r="B71" s="2" t="s">
        <v>82</v>
      </c>
      <c r="C71" s="59"/>
      <c r="D71" s="37">
        <f t="shared" si="1"/>
        <v>0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38">
        <f t="shared" ref="Q71:Q102" si="3">SUM(C71:D71)</f>
        <v>0</v>
      </c>
      <c r="R71" s="72"/>
    </row>
    <row r="72" spans="1:18" ht="18.75" x14ac:dyDescent="0.3">
      <c r="A72" s="12">
        <v>66</v>
      </c>
      <c r="B72" s="2" t="s">
        <v>83</v>
      </c>
      <c r="C72" s="59"/>
      <c r="D72" s="37">
        <f t="shared" si="1"/>
        <v>0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38">
        <f t="shared" si="3"/>
        <v>0</v>
      </c>
      <c r="R72" s="72"/>
    </row>
    <row r="73" spans="1:18" ht="18.75" x14ac:dyDescent="0.3">
      <c r="A73" s="12">
        <v>67</v>
      </c>
      <c r="B73" s="2" t="s">
        <v>84</v>
      </c>
      <c r="C73" s="59"/>
      <c r="D73" s="37">
        <f t="shared" ref="D73:D126" si="4">SUM(E73:P73)</f>
        <v>0</v>
      </c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38">
        <f t="shared" si="3"/>
        <v>0</v>
      </c>
      <c r="R73" s="72"/>
    </row>
    <row r="74" spans="1:18" ht="18.75" x14ac:dyDescent="0.3">
      <c r="A74" s="12">
        <v>68</v>
      </c>
      <c r="B74" s="2" t="s">
        <v>85</v>
      </c>
      <c r="C74" s="59"/>
      <c r="D74" s="37">
        <f t="shared" si="4"/>
        <v>0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38">
        <f t="shared" si="3"/>
        <v>0</v>
      </c>
      <c r="R74" s="72"/>
    </row>
    <row r="75" spans="1:18" ht="18.75" x14ac:dyDescent="0.3">
      <c r="A75" s="12">
        <v>69</v>
      </c>
      <c r="B75" s="2" t="s">
        <v>86</v>
      </c>
      <c r="C75" s="59"/>
      <c r="D75" s="37">
        <f t="shared" si="4"/>
        <v>0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38">
        <f t="shared" si="3"/>
        <v>0</v>
      </c>
      <c r="R75" s="72"/>
    </row>
    <row r="76" spans="1:18" ht="18.75" x14ac:dyDescent="0.3">
      <c r="A76" s="12">
        <v>70</v>
      </c>
      <c r="B76" s="2" t="s">
        <v>87</v>
      </c>
      <c r="C76" s="59"/>
      <c r="D76" s="37">
        <f t="shared" si="4"/>
        <v>0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38">
        <f t="shared" si="3"/>
        <v>0</v>
      </c>
      <c r="R76" s="72"/>
    </row>
    <row r="77" spans="1:18" ht="18.75" x14ac:dyDescent="0.3">
      <c r="A77" s="12">
        <v>71</v>
      </c>
      <c r="B77" s="2" t="s">
        <v>88</v>
      </c>
      <c r="C77" s="59"/>
      <c r="D77" s="37">
        <f t="shared" si="4"/>
        <v>0</v>
      </c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38">
        <f t="shared" si="3"/>
        <v>0</v>
      </c>
      <c r="R77" s="72"/>
    </row>
    <row r="78" spans="1:18" ht="18.75" x14ac:dyDescent="0.3">
      <c r="A78" s="12">
        <v>72</v>
      </c>
      <c r="B78" s="2" t="s">
        <v>89</v>
      </c>
      <c r="C78" s="59"/>
      <c r="D78" s="37">
        <f t="shared" si="4"/>
        <v>0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38">
        <f t="shared" si="3"/>
        <v>0</v>
      </c>
      <c r="R78" s="72"/>
    </row>
    <row r="79" spans="1:18" ht="18.75" x14ac:dyDescent="0.3">
      <c r="A79" s="12">
        <v>73</v>
      </c>
      <c r="B79" s="2" t="s">
        <v>90</v>
      </c>
      <c r="C79" s="59"/>
      <c r="D79" s="37">
        <f t="shared" si="4"/>
        <v>0</v>
      </c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38">
        <f t="shared" si="3"/>
        <v>0</v>
      </c>
      <c r="R79" s="72"/>
    </row>
    <row r="80" spans="1:18" ht="18.75" x14ac:dyDescent="0.3">
      <c r="A80" s="12">
        <v>74</v>
      </c>
      <c r="B80" s="2" t="s">
        <v>91</v>
      </c>
      <c r="C80" s="59"/>
      <c r="D80" s="37">
        <f t="shared" si="4"/>
        <v>0</v>
      </c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38">
        <f t="shared" si="3"/>
        <v>0</v>
      </c>
      <c r="R80" s="72"/>
    </row>
    <row r="81" spans="1:18" ht="18.75" x14ac:dyDescent="0.3">
      <c r="A81" s="12">
        <v>75</v>
      </c>
      <c r="B81" s="2" t="s">
        <v>92</v>
      </c>
      <c r="C81" s="59"/>
      <c r="D81" s="37">
        <f t="shared" si="4"/>
        <v>0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38">
        <f t="shared" si="3"/>
        <v>0</v>
      </c>
      <c r="R81" s="72"/>
    </row>
    <row r="82" spans="1:18" ht="18.75" x14ac:dyDescent="0.3">
      <c r="A82" s="12">
        <v>76</v>
      </c>
      <c r="B82" s="2" t="s">
        <v>93</v>
      </c>
      <c r="C82" s="59"/>
      <c r="D82" s="37">
        <f t="shared" si="4"/>
        <v>0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38">
        <f t="shared" si="3"/>
        <v>0</v>
      </c>
      <c r="R82" s="72"/>
    </row>
    <row r="83" spans="1:18" ht="18.75" x14ac:dyDescent="0.3">
      <c r="A83" s="12">
        <v>77</v>
      </c>
      <c r="B83" s="2" t="s">
        <v>94</v>
      </c>
      <c r="C83" s="59"/>
      <c r="D83" s="37">
        <f t="shared" si="4"/>
        <v>0</v>
      </c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38">
        <f t="shared" si="3"/>
        <v>0</v>
      </c>
      <c r="R83" s="72"/>
    </row>
    <row r="84" spans="1:18" ht="18.75" x14ac:dyDescent="0.3">
      <c r="A84" s="12">
        <v>78</v>
      </c>
      <c r="B84" s="2" t="s">
        <v>95</v>
      </c>
      <c r="C84" s="59"/>
      <c r="D84" s="37">
        <f t="shared" si="4"/>
        <v>0</v>
      </c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38">
        <f t="shared" si="3"/>
        <v>0</v>
      </c>
      <c r="R84" s="72"/>
    </row>
    <row r="85" spans="1:18" ht="18.75" x14ac:dyDescent="0.3">
      <c r="A85" s="12">
        <v>79</v>
      </c>
      <c r="B85" s="2" t="s">
        <v>96</v>
      </c>
      <c r="C85" s="59"/>
      <c r="D85" s="37">
        <f t="shared" si="4"/>
        <v>0</v>
      </c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38">
        <f t="shared" si="3"/>
        <v>0</v>
      </c>
      <c r="R85" s="72"/>
    </row>
    <row r="86" spans="1:18" ht="18.75" x14ac:dyDescent="0.3">
      <c r="A86" s="12">
        <v>80</v>
      </c>
      <c r="B86" s="2" t="s">
        <v>97</v>
      </c>
      <c r="C86" s="59"/>
      <c r="D86" s="37">
        <f t="shared" si="4"/>
        <v>0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38">
        <f t="shared" si="3"/>
        <v>0</v>
      </c>
      <c r="R86" s="72"/>
    </row>
    <row r="87" spans="1:18" ht="18.75" x14ac:dyDescent="0.3">
      <c r="A87" s="12">
        <v>81</v>
      </c>
      <c r="B87" s="2" t="s">
        <v>98</v>
      </c>
      <c r="C87" s="59"/>
      <c r="D87" s="37">
        <f t="shared" si="4"/>
        <v>0</v>
      </c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38">
        <f t="shared" si="3"/>
        <v>0</v>
      </c>
      <c r="R87" s="72"/>
    </row>
    <row r="88" spans="1:18" ht="18.75" x14ac:dyDescent="0.3">
      <c r="A88" s="12">
        <v>82</v>
      </c>
      <c r="B88" s="2" t="s">
        <v>99</v>
      </c>
      <c r="C88" s="59"/>
      <c r="D88" s="37">
        <f t="shared" si="4"/>
        <v>0</v>
      </c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38">
        <f t="shared" si="3"/>
        <v>0</v>
      </c>
      <c r="R88" s="72"/>
    </row>
    <row r="89" spans="1:18" ht="18.75" x14ac:dyDescent="0.3">
      <c r="A89" s="12">
        <v>83</v>
      </c>
      <c r="B89" s="2" t="s">
        <v>100</v>
      </c>
      <c r="C89" s="59"/>
      <c r="D89" s="37">
        <f t="shared" si="4"/>
        <v>0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38">
        <f t="shared" si="3"/>
        <v>0</v>
      </c>
      <c r="R89" s="72"/>
    </row>
    <row r="90" spans="1:18" ht="18.75" x14ac:dyDescent="0.3">
      <c r="A90" s="12">
        <v>84</v>
      </c>
      <c r="B90" s="2" t="s">
        <v>101</v>
      </c>
      <c r="C90" s="59"/>
      <c r="D90" s="37">
        <f t="shared" si="4"/>
        <v>0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38">
        <f t="shared" si="3"/>
        <v>0</v>
      </c>
      <c r="R90" s="72"/>
    </row>
    <row r="91" spans="1:18" ht="18.75" x14ac:dyDescent="0.3">
      <c r="A91" s="12">
        <v>85</v>
      </c>
      <c r="B91" s="2" t="s">
        <v>102</v>
      </c>
      <c r="C91" s="59"/>
      <c r="D91" s="37">
        <f t="shared" si="4"/>
        <v>0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38">
        <f t="shared" si="3"/>
        <v>0</v>
      </c>
      <c r="R91" s="72"/>
    </row>
    <row r="92" spans="1:18" ht="18.75" x14ac:dyDescent="0.3">
      <c r="A92" s="12">
        <v>86</v>
      </c>
      <c r="B92" s="2" t="s">
        <v>103</v>
      </c>
      <c r="C92" s="59"/>
      <c r="D92" s="37">
        <f t="shared" si="4"/>
        <v>0</v>
      </c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38">
        <f t="shared" si="3"/>
        <v>0</v>
      </c>
      <c r="R92" s="72"/>
    </row>
    <row r="93" spans="1:18" ht="18.75" x14ac:dyDescent="0.3">
      <c r="A93" s="12">
        <v>87</v>
      </c>
      <c r="B93" s="2" t="s">
        <v>104</v>
      </c>
      <c r="C93" s="59"/>
      <c r="D93" s="37">
        <f t="shared" si="4"/>
        <v>0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38">
        <f t="shared" si="3"/>
        <v>0</v>
      </c>
      <c r="R93" s="72"/>
    </row>
    <row r="94" spans="1:18" ht="18.75" x14ac:dyDescent="0.3">
      <c r="A94" s="12">
        <v>88</v>
      </c>
      <c r="B94" s="2" t="s">
        <v>105</v>
      </c>
      <c r="C94" s="59"/>
      <c r="D94" s="37">
        <f t="shared" si="4"/>
        <v>0</v>
      </c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38">
        <f t="shared" si="3"/>
        <v>0</v>
      </c>
      <c r="R94" s="72"/>
    </row>
    <row r="95" spans="1:18" ht="18.75" x14ac:dyDescent="0.3">
      <c r="A95" s="12">
        <v>89</v>
      </c>
      <c r="B95" s="2" t="s">
        <v>106</v>
      </c>
      <c r="C95" s="59"/>
      <c r="D95" s="37">
        <f t="shared" si="4"/>
        <v>0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38">
        <f t="shared" si="3"/>
        <v>0</v>
      </c>
      <c r="R95" s="72"/>
    </row>
    <row r="96" spans="1:18" ht="18.75" x14ac:dyDescent="0.3">
      <c r="A96" s="12">
        <v>90</v>
      </c>
      <c r="B96" s="2" t="s">
        <v>107</v>
      </c>
      <c r="C96" s="59"/>
      <c r="D96" s="37">
        <f t="shared" si="4"/>
        <v>0</v>
      </c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38">
        <f t="shared" si="3"/>
        <v>0</v>
      </c>
      <c r="R96" s="72"/>
    </row>
    <row r="97" spans="1:18" ht="18.75" x14ac:dyDescent="0.3">
      <c r="A97" s="12">
        <v>91</v>
      </c>
      <c r="B97" s="2" t="s">
        <v>108</v>
      </c>
      <c r="C97" s="59"/>
      <c r="D97" s="37">
        <f t="shared" si="4"/>
        <v>0</v>
      </c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38">
        <f t="shared" si="3"/>
        <v>0</v>
      </c>
      <c r="R97" s="72"/>
    </row>
    <row r="98" spans="1:18" ht="18.75" x14ac:dyDescent="0.3">
      <c r="A98" s="12">
        <v>92</v>
      </c>
      <c r="B98" s="2" t="s">
        <v>109</v>
      </c>
      <c r="C98" s="59"/>
      <c r="D98" s="37">
        <f t="shared" si="4"/>
        <v>0</v>
      </c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38">
        <f t="shared" si="3"/>
        <v>0</v>
      </c>
      <c r="R98" s="72"/>
    </row>
    <row r="99" spans="1:18" ht="18.75" x14ac:dyDescent="0.3">
      <c r="A99" s="12">
        <v>93</v>
      </c>
      <c r="B99" s="2" t="s">
        <v>110</v>
      </c>
      <c r="C99" s="59"/>
      <c r="D99" s="37">
        <f t="shared" si="4"/>
        <v>0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38">
        <f t="shared" si="3"/>
        <v>0</v>
      </c>
      <c r="R99" s="72"/>
    </row>
    <row r="100" spans="1:18" ht="18.75" x14ac:dyDescent="0.3">
      <c r="A100" s="12">
        <v>94</v>
      </c>
      <c r="B100" s="2" t="s">
        <v>111</v>
      </c>
      <c r="C100" s="59"/>
      <c r="D100" s="37">
        <f t="shared" si="4"/>
        <v>0</v>
      </c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38">
        <f t="shared" si="3"/>
        <v>0</v>
      </c>
      <c r="R100" s="72"/>
    </row>
    <row r="101" spans="1:18" ht="18.75" x14ac:dyDescent="0.3">
      <c r="A101" s="12">
        <v>95</v>
      </c>
      <c r="B101" s="2" t="s">
        <v>112</v>
      </c>
      <c r="C101" s="59"/>
      <c r="D101" s="37">
        <f t="shared" si="4"/>
        <v>0</v>
      </c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38">
        <f t="shared" si="3"/>
        <v>0</v>
      </c>
      <c r="R101" s="72"/>
    </row>
    <row r="102" spans="1:18" ht="18.75" x14ac:dyDescent="0.3">
      <c r="A102" s="12">
        <v>96</v>
      </c>
      <c r="B102" s="2" t="s">
        <v>113</v>
      </c>
      <c r="C102" s="59"/>
      <c r="D102" s="37">
        <f t="shared" si="4"/>
        <v>0</v>
      </c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38">
        <f t="shared" si="3"/>
        <v>0</v>
      </c>
      <c r="R102" s="72"/>
    </row>
    <row r="103" spans="1:18" ht="18.75" x14ac:dyDescent="0.3">
      <c r="A103" s="12">
        <v>97</v>
      </c>
      <c r="B103" s="2" t="s">
        <v>114</v>
      </c>
      <c r="C103" s="59"/>
      <c r="D103" s="37">
        <f t="shared" si="4"/>
        <v>0</v>
      </c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38">
        <f t="shared" ref="Q103:Q126" si="5">SUM(C103:D103)</f>
        <v>0</v>
      </c>
      <c r="R103" s="72"/>
    </row>
    <row r="104" spans="1:18" ht="18.75" x14ac:dyDescent="0.3">
      <c r="A104" s="12">
        <v>98</v>
      </c>
      <c r="B104" s="2" t="s">
        <v>115</v>
      </c>
      <c r="C104" s="59"/>
      <c r="D104" s="37">
        <f t="shared" si="4"/>
        <v>0</v>
      </c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38">
        <f t="shared" si="5"/>
        <v>0</v>
      </c>
      <c r="R104" s="72"/>
    </row>
    <row r="105" spans="1:18" ht="18.75" x14ac:dyDescent="0.3">
      <c r="A105" s="12">
        <v>99</v>
      </c>
      <c r="B105" s="2" t="s">
        <v>116</v>
      </c>
      <c r="C105" s="59"/>
      <c r="D105" s="37">
        <f t="shared" si="4"/>
        <v>0</v>
      </c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38">
        <f t="shared" si="5"/>
        <v>0</v>
      </c>
      <c r="R105" s="72"/>
    </row>
    <row r="106" spans="1:18" ht="18.75" x14ac:dyDescent="0.3">
      <c r="A106" s="12">
        <v>100</v>
      </c>
      <c r="B106" s="2" t="s">
        <v>117</v>
      </c>
      <c r="C106" s="59"/>
      <c r="D106" s="37">
        <f t="shared" si="4"/>
        <v>0</v>
      </c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38">
        <f t="shared" si="5"/>
        <v>0</v>
      </c>
      <c r="R106" s="72"/>
    </row>
    <row r="107" spans="1:18" ht="18.75" x14ac:dyDescent="0.3">
      <c r="A107" s="12">
        <v>101</v>
      </c>
      <c r="B107" s="2" t="s">
        <v>118</v>
      </c>
      <c r="C107" s="59"/>
      <c r="D107" s="37">
        <f t="shared" si="4"/>
        <v>0</v>
      </c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38">
        <f t="shared" si="5"/>
        <v>0</v>
      </c>
      <c r="R107" s="72"/>
    </row>
    <row r="108" spans="1:18" ht="18.75" x14ac:dyDescent="0.3">
      <c r="A108" s="12">
        <v>102</v>
      </c>
      <c r="B108" s="2" t="s">
        <v>119</v>
      </c>
      <c r="C108" s="59"/>
      <c r="D108" s="37">
        <f t="shared" si="4"/>
        <v>0</v>
      </c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38">
        <f t="shared" si="5"/>
        <v>0</v>
      </c>
      <c r="R108" s="72"/>
    </row>
    <row r="109" spans="1:18" ht="18.75" x14ac:dyDescent="0.3">
      <c r="A109" s="12">
        <v>103</v>
      </c>
      <c r="B109" s="2" t="s">
        <v>120</v>
      </c>
      <c r="C109" s="59"/>
      <c r="D109" s="37">
        <f t="shared" si="4"/>
        <v>0</v>
      </c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38">
        <f t="shared" si="5"/>
        <v>0</v>
      </c>
      <c r="R109" s="72"/>
    </row>
    <row r="110" spans="1:18" ht="18.75" x14ac:dyDescent="0.3">
      <c r="A110" s="12">
        <v>104</v>
      </c>
      <c r="B110" s="2" t="s">
        <v>121</v>
      </c>
      <c r="C110" s="59"/>
      <c r="D110" s="37">
        <f t="shared" si="4"/>
        <v>0</v>
      </c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38">
        <f t="shared" si="5"/>
        <v>0</v>
      </c>
      <c r="R110" s="72"/>
    </row>
    <row r="111" spans="1:18" ht="18.75" x14ac:dyDescent="0.3">
      <c r="A111" s="12">
        <v>105</v>
      </c>
      <c r="B111" s="2" t="s">
        <v>122</v>
      </c>
      <c r="C111" s="59"/>
      <c r="D111" s="37">
        <f t="shared" si="4"/>
        <v>0</v>
      </c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38">
        <f t="shared" si="5"/>
        <v>0</v>
      </c>
      <c r="R111" s="72"/>
    </row>
    <row r="112" spans="1:18" ht="18.75" x14ac:dyDescent="0.3">
      <c r="A112" s="12">
        <v>106</v>
      </c>
      <c r="B112" s="2" t="s">
        <v>123</v>
      </c>
      <c r="C112" s="59"/>
      <c r="D112" s="37">
        <f t="shared" si="4"/>
        <v>0</v>
      </c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38">
        <f t="shared" si="5"/>
        <v>0</v>
      </c>
      <c r="R112" s="72"/>
    </row>
    <row r="113" spans="1:18" ht="18.75" x14ac:dyDescent="0.3">
      <c r="A113" s="12">
        <v>107</v>
      </c>
      <c r="B113" s="2" t="s">
        <v>124</v>
      </c>
      <c r="C113" s="59"/>
      <c r="D113" s="37">
        <f t="shared" si="4"/>
        <v>0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38">
        <f t="shared" si="5"/>
        <v>0</v>
      </c>
      <c r="R113" s="72"/>
    </row>
    <row r="114" spans="1:18" ht="18.75" x14ac:dyDescent="0.3">
      <c r="A114" s="12">
        <v>108</v>
      </c>
      <c r="B114" s="2" t="s">
        <v>125</v>
      </c>
      <c r="C114" s="59"/>
      <c r="D114" s="37">
        <f t="shared" si="4"/>
        <v>0</v>
      </c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38">
        <f t="shared" si="5"/>
        <v>0</v>
      </c>
      <c r="R114" s="72"/>
    </row>
    <row r="115" spans="1:18" ht="18.75" x14ac:dyDescent="0.3">
      <c r="A115" s="12">
        <v>109</v>
      </c>
      <c r="B115" s="2" t="s">
        <v>126</v>
      </c>
      <c r="C115" s="59"/>
      <c r="D115" s="37">
        <f t="shared" si="4"/>
        <v>0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38">
        <f t="shared" si="5"/>
        <v>0</v>
      </c>
      <c r="R115" s="72"/>
    </row>
    <row r="116" spans="1:18" ht="18.75" x14ac:dyDescent="0.3">
      <c r="A116" s="12">
        <v>110</v>
      </c>
      <c r="B116" s="2" t="s">
        <v>127</v>
      </c>
      <c r="C116" s="59"/>
      <c r="D116" s="37">
        <f t="shared" si="4"/>
        <v>0</v>
      </c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38">
        <f t="shared" si="5"/>
        <v>0</v>
      </c>
      <c r="R116" s="73"/>
    </row>
    <row r="117" spans="1:18" ht="18.75" x14ac:dyDescent="0.3">
      <c r="A117" s="12">
        <v>111</v>
      </c>
      <c r="B117" s="2"/>
      <c r="C117" s="59"/>
      <c r="D117" s="37">
        <f t="shared" si="4"/>
        <v>0</v>
      </c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38">
        <f t="shared" si="5"/>
        <v>0</v>
      </c>
      <c r="R117" s="72"/>
    </row>
    <row r="118" spans="1:18" ht="18.75" x14ac:dyDescent="0.3">
      <c r="A118" s="12">
        <v>112</v>
      </c>
      <c r="B118" s="2"/>
      <c r="C118" s="59"/>
      <c r="D118" s="37">
        <f t="shared" si="4"/>
        <v>0</v>
      </c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38">
        <f t="shared" si="5"/>
        <v>0</v>
      </c>
      <c r="R118" s="74"/>
    </row>
    <row r="119" spans="1:18" ht="18.75" x14ac:dyDescent="0.3">
      <c r="A119" s="12">
        <v>113</v>
      </c>
      <c r="B119" s="2"/>
      <c r="C119" s="59"/>
      <c r="D119" s="37">
        <f t="shared" si="4"/>
        <v>0</v>
      </c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38">
        <f t="shared" si="5"/>
        <v>0</v>
      </c>
      <c r="R119" s="72"/>
    </row>
    <row r="120" spans="1:18" ht="18.75" x14ac:dyDescent="0.3">
      <c r="A120" s="12">
        <v>114</v>
      </c>
      <c r="B120" s="2"/>
      <c r="C120" s="59"/>
      <c r="D120" s="37">
        <f t="shared" si="4"/>
        <v>0</v>
      </c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38">
        <f t="shared" si="5"/>
        <v>0</v>
      </c>
      <c r="R120" s="72"/>
    </row>
    <row r="121" spans="1:18" ht="18.75" x14ac:dyDescent="0.3">
      <c r="A121" s="12">
        <v>115</v>
      </c>
      <c r="B121" s="2"/>
      <c r="C121" s="59"/>
      <c r="D121" s="37">
        <f t="shared" si="4"/>
        <v>0</v>
      </c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38">
        <f t="shared" si="5"/>
        <v>0</v>
      </c>
      <c r="R121" s="72"/>
    </row>
    <row r="122" spans="1:18" ht="18.75" x14ac:dyDescent="0.3">
      <c r="A122" s="12">
        <v>116</v>
      </c>
      <c r="B122" s="2"/>
      <c r="C122" s="59"/>
      <c r="D122" s="37">
        <f t="shared" si="4"/>
        <v>0</v>
      </c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38">
        <f t="shared" si="5"/>
        <v>0</v>
      </c>
      <c r="R122" s="72"/>
    </row>
    <row r="123" spans="1:18" ht="18.75" x14ac:dyDescent="0.3">
      <c r="A123" s="12">
        <v>117</v>
      </c>
      <c r="B123" s="2"/>
      <c r="C123" s="59"/>
      <c r="D123" s="37">
        <f t="shared" si="4"/>
        <v>0</v>
      </c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38">
        <f t="shared" si="5"/>
        <v>0</v>
      </c>
      <c r="R123" s="72"/>
    </row>
    <row r="124" spans="1:18" ht="18.75" x14ac:dyDescent="0.3">
      <c r="A124" s="12">
        <v>118</v>
      </c>
      <c r="B124" s="2"/>
      <c r="C124" s="59"/>
      <c r="D124" s="37">
        <f t="shared" si="4"/>
        <v>0</v>
      </c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38">
        <f t="shared" si="5"/>
        <v>0</v>
      </c>
      <c r="R124" s="72"/>
    </row>
    <row r="125" spans="1:18" ht="18.75" x14ac:dyDescent="0.3">
      <c r="A125" s="12">
        <v>119</v>
      </c>
      <c r="B125" s="2"/>
      <c r="C125" s="59"/>
      <c r="D125" s="37">
        <f t="shared" si="4"/>
        <v>0</v>
      </c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38">
        <f t="shared" si="5"/>
        <v>0</v>
      </c>
      <c r="R125" s="72"/>
    </row>
    <row r="126" spans="1:18" ht="19.5" thickBot="1" x14ac:dyDescent="0.35">
      <c r="A126" s="13">
        <v>120</v>
      </c>
      <c r="B126" s="3"/>
      <c r="C126" s="59"/>
      <c r="D126" s="37">
        <f t="shared" si="4"/>
        <v>0</v>
      </c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38">
        <f t="shared" si="5"/>
        <v>0</v>
      </c>
      <c r="R126" s="72"/>
    </row>
    <row r="127" spans="1:18" ht="20.25" thickTop="1" thickBot="1" x14ac:dyDescent="0.3">
      <c r="A127" s="120" t="s">
        <v>128</v>
      </c>
      <c r="B127" s="121"/>
      <c r="C127" s="44"/>
      <c r="D127" s="44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44"/>
      <c r="R127" s="81"/>
    </row>
    <row r="128" spans="1:18" ht="19.5" thickTop="1" x14ac:dyDescent="0.3">
      <c r="A128" s="14">
        <v>121</v>
      </c>
      <c r="B128" s="4" t="s">
        <v>129</v>
      </c>
      <c r="C128" s="59"/>
      <c r="D128" s="37">
        <f t="shared" ref="D128:D143" si="6">SUM(E128:P128)</f>
        <v>0</v>
      </c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38">
        <f t="shared" ref="Q128:Q143" si="7">SUM(C128:D128)</f>
        <v>0</v>
      </c>
      <c r="R128" s="73"/>
    </row>
    <row r="129" spans="1:18" ht="18.75" x14ac:dyDescent="0.3">
      <c r="A129" s="12">
        <v>122</v>
      </c>
      <c r="B129" s="2" t="s">
        <v>130</v>
      </c>
      <c r="C129" s="59"/>
      <c r="D129" s="37">
        <f t="shared" si="6"/>
        <v>0</v>
      </c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38">
        <f t="shared" si="7"/>
        <v>0</v>
      </c>
      <c r="R129" s="72"/>
    </row>
    <row r="130" spans="1:18" ht="18.75" x14ac:dyDescent="0.3">
      <c r="A130" s="12">
        <v>123</v>
      </c>
      <c r="B130" s="2" t="s">
        <v>131</v>
      </c>
      <c r="C130" s="59"/>
      <c r="D130" s="37">
        <f t="shared" si="6"/>
        <v>0</v>
      </c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38">
        <f t="shared" si="7"/>
        <v>0</v>
      </c>
      <c r="R130" s="74"/>
    </row>
    <row r="131" spans="1:18" ht="18.75" x14ac:dyDescent="0.3">
      <c r="A131" s="12">
        <v>124</v>
      </c>
      <c r="B131" s="2" t="s">
        <v>132</v>
      </c>
      <c r="C131" s="59"/>
      <c r="D131" s="37">
        <f t="shared" si="6"/>
        <v>0</v>
      </c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38">
        <f t="shared" si="7"/>
        <v>0</v>
      </c>
      <c r="R131" s="72"/>
    </row>
    <row r="132" spans="1:18" ht="18.75" x14ac:dyDescent="0.3">
      <c r="A132" s="12">
        <v>125</v>
      </c>
      <c r="B132" s="2" t="s">
        <v>133</v>
      </c>
      <c r="C132" s="59"/>
      <c r="D132" s="37">
        <f t="shared" si="6"/>
        <v>0</v>
      </c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38">
        <f t="shared" si="7"/>
        <v>0</v>
      </c>
      <c r="R132" s="72"/>
    </row>
    <row r="133" spans="1:18" ht="18.75" x14ac:dyDescent="0.3">
      <c r="A133" s="12">
        <v>126</v>
      </c>
      <c r="B133" s="2" t="s">
        <v>134</v>
      </c>
      <c r="C133" s="59"/>
      <c r="D133" s="37">
        <f t="shared" si="6"/>
        <v>0</v>
      </c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38">
        <f t="shared" si="7"/>
        <v>0</v>
      </c>
      <c r="R133" s="72"/>
    </row>
    <row r="134" spans="1:18" ht="18.75" x14ac:dyDescent="0.3">
      <c r="A134" s="12">
        <v>127</v>
      </c>
      <c r="B134" s="2" t="s">
        <v>135</v>
      </c>
      <c r="C134" s="59"/>
      <c r="D134" s="37">
        <f t="shared" si="6"/>
        <v>0</v>
      </c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38">
        <f t="shared" si="7"/>
        <v>0</v>
      </c>
      <c r="R134" s="74"/>
    </row>
    <row r="135" spans="1:18" ht="18.75" x14ac:dyDescent="0.3">
      <c r="A135" s="12">
        <v>128</v>
      </c>
      <c r="B135" s="2" t="s">
        <v>136</v>
      </c>
      <c r="C135" s="59"/>
      <c r="D135" s="37">
        <f t="shared" si="6"/>
        <v>0</v>
      </c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38">
        <f t="shared" si="7"/>
        <v>0</v>
      </c>
      <c r="R135" s="72"/>
    </row>
    <row r="136" spans="1:18" ht="18.75" x14ac:dyDescent="0.3">
      <c r="A136" s="12">
        <v>129</v>
      </c>
      <c r="B136" s="2" t="s">
        <v>137</v>
      </c>
      <c r="C136" s="59"/>
      <c r="D136" s="37">
        <f t="shared" si="6"/>
        <v>0</v>
      </c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38">
        <f t="shared" si="7"/>
        <v>0</v>
      </c>
      <c r="R136" s="72"/>
    </row>
    <row r="137" spans="1:18" ht="18.75" x14ac:dyDescent="0.3">
      <c r="A137" s="12">
        <v>130</v>
      </c>
      <c r="B137" s="2" t="s">
        <v>138</v>
      </c>
      <c r="C137" s="59"/>
      <c r="D137" s="37">
        <f t="shared" si="6"/>
        <v>0</v>
      </c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38">
        <f t="shared" si="7"/>
        <v>0</v>
      </c>
      <c r="R137" s="72"/>
    </row>
    <row r="138" spans="1:18" ht="18.75" x14ac:dyDescent="0.3">
      <c r="A138" s="12">
        <v>131</v>
      </c>
      <c r="B138" s="2" t="s">
        <v>139</v>
      </c>
      <c r="C138" s="59"/>
      <c r="D138" s="37">
        <f t="shared" si="6"/>
        <v>0</v>
      </c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38">
        <f t="shared" si="7"/>
        <v>0</v>
      </c>
      <c r="R138" s="72"/>
    </row>
    <row r="139" spans="1:18" ht="18.75" x14ac:dyDescent="0.3">
      <c r="A139" s="12">
        <v>132</v>
      </c>
      <c r="B139" s="2"/>
      <c r="C139" s="59"/>
      <c r="D139" s="37">
        <f t="shared" si="6"/>
        <v>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38">
        <f t="shared" si="7"/>
        <v>0</v>
      </c>
      <c r="R139" s="72"/>
    </row>
    <row r="140" spans="1:18" ht="18.75" x14ac:dyDescent="0.3">
      <c r="A140" s="12">
        <v>133</v>
      </c>
      <c r="B140" s="2"/>
      <c r="C140" s="59"/>
      <c r="D140" s="37">
        <f t="shared" si="6"/>
        <v>0</v>
      </c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38">
        <f t="shared" si="7"/>
        <v>0</v>
      </c>
      <c r="R140" s="72"/>
    </row>
    <row r="141" spans="1:18" ht="18.75" x14ac:dyDescent="0.3">
      <c r="A141" s="12">
        <v>134</v>
      </c>
      <c r="B141" s="2"/>
      <c r="C141" s="59"/>
      <c r="D141" s="37">
        <f t="shared" si="6"/>
        <v>0</v>
      </c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38">
        <f t="shared" si="7"/>
        <v>0</v>
      </c>
      <c r="R141" s="72"/>
    </row>
    <row r="142" spans="1:18" ht="18.75" x14ac:dyDescent="0.3">
      <c r="A142" s="12">
        <v>135</v>
      </c>
      <c r="B142" s="2"/>
      <c r="C142" s="59"/>
      <c r="D142" s="37">
        <f t="shared" si="6"/>
        <v>0</v>
      </c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38">
        <f t="shared" si="7"/>
        <v>0</v>
      </c>
      <c r="R142" s="72"/>
    </row>
    <row r="143" spans="1:18" ht="19.5" thickBot="1" x14ac:dyDescent="0.35">
      <c r="A143" s="13">
        <v>136</v>
      </c>
      <c r="B143" s="3"/>
      <c r="C143" s="59"/>
      <c r="D143" s="37">
        <f t="shared" si="6"/>
        <v>0</v>
      </c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38">
        <f t="shared" si="7"/>
        <v>0</v>
      </c>
      <c r="R143" s="72"/>
    </row>
    <row r="144" spans="1:18" ht="20.25" thickTop="1" thickBot="1" x14ac:dyDescent="0.3">
      <c r="A144" s="120" t="s">
        <v>140</v>
      </c>
      <c r="B144" s="121"/>
      <c r="C144" s="44"/>
      <c r="D144" s="44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44"/>
      <c r="R144" s="81"/>
    </row>
    <row r="145" spans="1:18" ht="19.5" thickTop="1" x14ac:dyDescent="0.3">
      <c r="A145" s="14">
        <v>137</v>
      </c>
      <c r="B145" s="4" t="s">
        <v>141</v>
      </c>
      <c r="C145" s="59"/>
      <c r="D145" s="37">
        <f t="shared" ref="D145:D208" si="8">SUM(E145:P145)</f>
        <v>0</v>
      </c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38">
        <f t="shared" ref="Q145:Q176" si="9">SUM(C145:D145)</f>
        <v>0</v>
      </c>
      <c r="R145" s="72"/>
    </row>
    <row r="146" spans="1:18" ht="18.75" x14ac:dyDescent="0.3">
      <c r="A146" s="12">
        <v>138</v>
      </c>
      <c r="B146" s="2" t="s">
        <v>142</v>
      </c>
      <c r="C146" s="59"/>
      <c r="D146" s="37">
        <f t="shared" si="8"/>
        <v>0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38">
        <f t="shared" si="9"/>
        <v>0</v>
      </c>
      <c r="R146" s="72"/>
    </row>
    <row r="147" spans="1:18" ht="18.75" x14ac:dyDescent="0.3">
      <c r="A147" s="12">
        <v>139</v>
      </c>
      <c r="B147" s="2" t="s">
        <v>143</v>
      </c>
      <c r="C147" s="59"/>
      <c r="D147" s="37">
        <f t="shared" si="8"/>
        <v>0</v>
      </c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38">
        <f t="shared" si="9"/>
        <v>0</v>
      </c>
      <c r="R147" s="72"/>
    </row>
    <row r="148" spans="1:18" ht="18.75" x14ac:dyDescent="0.3">
      <c r="A148" s="12">
        <v>140</v>
      </c>
      <c r="B148" s="2" t="s">
        <v>144</v>
      </c>
      <c r="C148" s="59"/>
      <c r="D148" s="37">
        <f t="shared" si="8"/>
        <v>0</v>
      </c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38">
        <f t="shared" si="9"/>
        <v>0</v>
      </c>
      <c r="R148" s="72"/>
    </row>
    <row r="149" spans="1:18" ht="18.75" x14ac:dyDescent="0.3">
      <c r="A149" s="12">
        <v>141</v>
      </c>
      <c r="B149" s="2" t="s">
        <v>145</v>
      </c>
      <c r="C149" s="59"/>
      <c r="D149" s="37">
        <f t="shared" si="8"/>
        <v>0</v>
      </c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38">
        <f t="shared" si="9"/>
        <v>0</v>
      </c>
      <c r="R149" s="72"/>
    </row>
    <row r="150" spans="1:18" ht="18.75" x14ac:dyDescent="0.3">
      <c r="A150" s="12">
        <v>142</v>
      </c>
      <c r="B150" s="2" t="s">
        <v>146</v>
      </c>
      <c r="C150" s="59"/>
      <c r="D150" s="37">
        <f t="shared" si="8"/>
        <v>0</v>
      </c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38">
        <f t="shared" si="9"/>
        <v>0</v>
      </c>
      <c r="R150" s="72"/>
    </row>
    <row r="151" spans="1:18" ht="18.75" x14ac:dyDescent="0.3">
      <c r="A151" s="12">
        <v>143</v>
      </c>
      <c r="B151" s="2" t="s">
        <v>147</v>
      </c>
      <c r="C151" s="59"/>
      <c r="D151" s="37">
        <f t="shared" si="8"/>
        <v>0</v>
      </c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38">
        <f t="shared" si="9"/>
        <v>0</v>
      </c>
      <c r="R151" s="72"/>
    </row>
    <row r="152" spans="1:18" ht="18.75" x14ac:dyDescent="0.3">
      <c r="A152" s="12">
        <v>144</v>
      </c>
      <c r="B152" s="2" t="s">
        <v>148</v>
      </c>
      <c r="C152" s="59"/>
      <c r="D152" s="37">
        <f t="shared" si="8"/>
        <v>0</v>
      </c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38">
        <f t="shared" si="9"/>
        <v>0</v>
      </c>
      <c r="R152" s="72"/>
    </row>
    <row r="153" spans="1:18" ht="18.75" x14ac:dyDescent="0.3">
      <c r="A153" s="12">
        <v>145</v>
      </c>
      <c r="B153" s="2" t="s">
        <v>149</v>
      </c>
      <c r="C153" s="59"/>
      <c r="D153" s="37">
        <f t="shared" si="8"/>
        <v>0</v>
      </c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38">
        <f t="shared" si="9"/>
        <v>0</v>
      </c>
      <c r="R153" s="72"/>
    </row>
    <row r="154" spans="1:18" ht="18.75" x14ac:dyDescent="0.3">
      <c r="A154" s="12">
        <v>146</v>
      </c>
      <c r="B154" s="2" t="s">
        <v>150</v>
      </c>
      <c r="C154" s="59"/>
      <c r="D154" s="37">
        <f t="shared" si="8"/>
        <v>0</v>
      </c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38">
        <f t="shared" si="9"/>
        <v>0</v>
      </c>
      <c r="R154" s="72"/>
    </row>
    <row r="155" spans="1:18" ht="18.75" x14ac:dyDescent="0.3">
      <c r="A155" s="12">
        <v>147</v>
      </c>
      <c r="B155" s="2" t="s">
        <v>151</v>
      </c>
      <c r="C155" s="59"/>
      <c r="D155" s="37">
        <f t="shared" si="8"/>
        <v>0</v>
      </c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38">
        <f t="shared" si="9"/>
        <v>0</v>
      </c>
      <c r="R155" s="72"/>
    </row>
    <row r="156" spans="1:18" ht="18.75" x14ac:dyDescent="0.3">
      <c r="A156" s="12">
        <v>148</v>
      </c>
      <c r="B156" s="2" t="s">
        <v>152</v>
      </c>
      <c r="C156" s="59"/>
      <c r="D156" s="37">
        <f t="shared" si="8"/>
        <v>0</v>
      </c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38">
        <f t="shared" si="9"/>
        <v>0</v>
      </c>
      <c r="R156" s="72"/>
    </row>
    <row r="157" spans="1:18" ht="18.75" x14ac:dyDescent="0.3">
      <c r="A157" s="12">
        <v>149</v>
      </c>
      <c r="B157" s="2" t="s">
        <v>153</v>
      </c>
      <c r="C157" s="59"/>
      <c r="D157" s="37">
        <f t="shared" si="8"/>
        <v>0</v>
      </c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38">
        <f t="shared" si="9"/>
        <v>0</v>
      </c>
      <c r="R157" s="72"/>
    </row>
    <row r="158" spans="1:18" ht="18.75" x14ac:dyDescent="0.3">
      <c r="A158" s="12">
        <v>150</v>
      </c>
      <c r="B158" s="2" t="s">
        <v>154</v>
      </c>
      <c r="C158" s="59"/>
      <c r="D158" s="37">
        <f t="shared" si="8"/>
        <v>0</v>
      </c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38">
        <f t="shared" si="9"/>
        <v>0</v>
      </c>
      <c r="R158" s="72"/>
    </row>
    <row r="159" spans="1:18" ht="18.75" x14ac:dyDescent="0.3">
      <c r="A159" s="12">
        <v>151</v>
      </c>
      <c r="B159" s="2" t="s">
        <v>155</v>
      </c>
      <c r="C159" s="59"/>
      <c r="D159" s="37">
        <f t="shared" si="8"/>
        <v>0</v>
      </c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38">
        <f t="shared" si="9"/>
        <v>0</v>
      </c>
      <c r="R159" s="72"/>
    </row>
    <row r="160" spans="1:18" ht="18.75" x14ac:dyDescent="0.3">
      <c r="A160" s="12">
        <v>152</v>
      </c>
      <c r="B160" s="2" t="s">
        <v>156</v>
      </c>
      <c r="C160" s="59"/>
      <c r="D160" s="37">
        <f t="shared" si="8"/>
        <v>0</v>
      </c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38">
        <f t="shared" si="9"/>
        <v>0</v>
      </c>
      <c r="R160" s="72"/>
    </row>
    <row r="161" spans="1:18" ht="18.75" x14ac:dyDescent="0.3">
      <c r="A161" s="12">
        <v>153</v>
      </c>
      <c r="B161" s="2" t="s">
        <v>157</v>
      </c>
      <c r="C161" s="59"/>
      <c r="D161" s="37">
        <f t="shared" si="8"/>
        <v>0</v>
      </c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38">
        <f t="shared" si="9"/>
        <v>0</v>
      </c>
      <c r="R161" s="72"/>
    </row>
    <row r="162" spans="1:18" ht="18.75" x14ac:dyDescent="0.3">
      <c r="A162" s="12">
        <v>154</v>
      </c>
      <c r="B162" s="2" t="s">
        <v>158</v>
      </c>
      <c r="C162" s="59"/>
      <c r="D162" s="37">
        <f t="shared" si="8"/>
        <v>0</v>
      </c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38">
        <f t="shared" si="9"/>
        <v>0</v>
      </c>
      <c r="R162" s="72"/>
    </row>
    <row r="163" spans="1:18" ht="18.75" x14ac:dyDescent="0.3">
      <c r="A163" s="12">
        <v>155</v>
      </c>
      <c r="B163" s="2" t="s">
        <v>159</v>
      </c>
      <c r="C163" s="59"/>
      <c r="D163" s="37">
        <f t="shared" si="8"/>
        <v>0</v>
      </c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38">
        <f t="shared" si="9"/>
        <v>0</v>
      </c>
      <c r="R163" s="72"/>
    </row>
    <row r="164" spans="1:18" ht="18.75" x14ac:dyDescent="0.3">
      <c r="A164" s="12">
        <v>156</v>
      </c>
      <c r="B164" s="2" t="s">
        <v>160</v>
      </c>
      <c r="C164" s="59"/>
      <c r="D164" s="37">
        <f t="shared" si="8"/>
        <v>0</v>
      </c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38">
        <f t="shared" si="9"/>
        <v>0</v>
      </c>
      <c r="R164" s="72"/>
    </row>
    <row r="165" spans="1:18" ht="18.75" x14ac:dyDescent="0.3">
      <c r="A165" s="12">
        <v>157</v>
      </c>
      <c r="B165" s="2" t="s">
        <v>161</v>
      </c>
      <c r="C165" s="59"/>
      <c r="D165" s="37">
        <f t="shared" si="8"/>
        <v>0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38">
        <f t="shared" si="9"/>
        <v>0</v>
      </c>
      <c r="R165" s="72"/>
    </row>
    <row r="166" spans="1:18" ht="18.75" x14ac:dyDescent="0.3">
      <c r="A166" s="12">
        <v>158</v>
      </c>
      <c r="B166" s="2" t="s">
        <v>162</v>
      </c>
      <c r="C166" s="59"/>
      <c r="D166" s="37">
        <f t="shared" si="8"/>
        <v>0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38">
        <f t="shared" si="9"/>
        <v>0</v>
      </c>
      <c r="R166" s="72"/>
    </row>
    <row r="167" spans="1:18" ht="18.75" x14ac:dyDescent="0.3">
      <c r="A167" s="12">
        <v>159</v>
      </c>
      <c r="B167" s="2" t="s">
        <v>163</v>
      </c>
      <c r="C167" s="59"/>
      <c r="D167" s="37">
        <f t="shared" si="8"/>
        <v>0</v>
      </c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38">
        <f t="shared" si="9"/>
        <v>0</v>
      </c>
      <c r="R167" s="72"/>
    </row>
    <row r="168" spans="1:18" ht="18.75" x14ac:dyDescent="0.3">
      <c r="A168" s="12">
        <v>160</v>
      </c>
      <c r="B168" s="2" t="s">
        <v>164</v>
      </c>
      <c r="C168" s="59"/>
      <c r="D168" s="37">
        <f t="shared" si="8"/>
        <v>0</v>
      </c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38">
        <f t="shared" si="9"/>
        <v>0</v>
      </c>
      <c r="R168" s="72"/>
    </row>
    <row r="169" spans="1:18" ht="18.75" x14ac:dyDescent="0.3">
      <c r="A169" s="12">
        <v>161</v>
      </c>
      <c r="B169" s="2" t="s">
        <v>165</v>
      </c>
      <c r="C169" s="59"/>
      <c r="D169" s="37">
        <f t="shared" si="8"/>
        <v>0</v>
      </c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38">
        <f t="shared" si="9"/>
        <v>0</v>
      </c>
      <c r="R169" s="72"/>
    </row>
    <row r="170" spans="1:18" ht="18.75" x14ac:dyDescent="0.3">
      <c r="A170" s="12">
        <v>162</v>
      </c>
      <c r="B170" s="2" t="s">
        <v>166</v>
      </c>
      <c r="C170" s="59"/>
      <c r="D170" s="37">
        <f t="shared" si="8"/>
        <v>0</v>
      </c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38">
        <f t="shared" si="9"/>
        <v>0</v>
      </c>
      <c r="R170" s="72"/>
    </row>
    <row r="171" spans="1:18" ht="18.75" x14ac:dyDescent="0.3">
      <c r="A171" s="12">
        <v>163</v>
      </c>
      <c r="B171" s="2" t="s">
        <v>167</v>
      </c>
      <c r="C171" s="59"/>
      <c r="D171" s="37">
        <f t="shared" si="8"/>
        <v>0</v>
      </c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38">
        <f t="shared" si="9"/>
        <v>0</v>
      </c>
      <c r="R171" s="72"/>
    </row>
    <row r="172" spans="1:18" ht="18.75" x14ac:dyDescent="0.3">
      <c r="A172" s="12">
        <v>164</v>
      </c>
      <c r="B172" s="2" t="s">
        <v>168</v>
      </c>
      <c r="C172" s="59"/>
      <c r="D172" s="37">
        <f t="shared" si="8"/>
        <v>0</v>
      </c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38">
        <f t="shared" si="9"/>
        <v>0</v>
      </c>
      <c r="R172" s="72"/>
    </row>
    <row r="173" spans="1:18" ht="18.75" x14ac:dyDescent="0.3">
      <c r="A173" s="12">
        <v>165</v>
      </c>
      <c r="B173" s="2" t="s">
        <v>169</v>
      </c>
      <c r="C173" s="59"/>
      <c r="D173" s="37">
        <f t="shared" si="8"/>
        <v>0</v>
      </c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38">
        <f t="shared" si="9"/>
        <v>0</v>
      </c>
      <c r="R173" s="72"/>
    </row>
    <row r="174" spans="1:18" ht="18.75" x14ac:dyDescent="0.3">
      <c r="A174" s="12">
        <v>166</v>
      </c>
      <c r="B174" s="2" t="s">
        <v>170</v>
      </c>
      <c r="C174" s="59"/>
      <c r="D174" s="37">
        <f t="shared" si="8"/>
        <v>0</v>
      </c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38">
        <f t="shared" si="9"/>
        <v>0</v>
      </c>
      <c r="R174" s="72"/>
    </row>
    <row r="175" spans="1:18" ht="18.75" x14ac:dyDescent="0.3">
      <c r="A175" s="12">
        <v>167</v>
      </c>
      <c r="B175" s="2" t="s">
        <v>171</v>
      </c>
      <c r="C175" s="59"/>
      <c r="D175" s="37">
        <f t="shared" si="8"/>
        <v>0</v>
      </c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38">
        <f t="shared" si="9"/>
        <v>0</v>
      </c>
      <c r="R175" s="72"/>
    </row>
    <row r="176" spans="1:18" ht="18.75" x14ac:dyDescent="0.3">
      <c r="A176" s="12">
        <v>168</v>
      </c>
      <c r="B176" s="2" t="s">
        <v>172</v>
      </c>
      <c r="C176" s="59"/>
      <c r="D176" s="37">
        <f t="shared" si="8"/>
        <v>0</v>
      </c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38">
        <f t="shared" si="9"/>
        <v>0</v>
      </c>
      <c r="R176" s="72"/>
    </row>
    <row r="177" spans="1:18" ht="18.75" x14ac:dyDescent="0.3">
      <c r="A177" s="12">
        <v>169</v>
      </c>
      <c r="B177" s="2" t="s">
        <v>173</v>
      </c>
      <c r="C177" s="59"/>
      <c r="D177" s="37">
        <f t="shared" si="8"/>
        <v>0</v>
      </c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38">
        <f t="shared" ref="Q177:Q200" si="10">SUM(C177:D177)</f>
        <v>0</v>
      </c>
      <c r="R177" s="72"/>
    </row>
    <row r="178" spans="1:18" ht="18.75" x14ac:dyDescent="0.3">
      <c r="A178" s="12">
        <v>170</v>
      </c>
      <c r="B178" s="2" t="s">
        <v>174</v>
      </c>
      <c r="C178" s="59"/>
      <c r="D178" s="37">
        <f t="shared" si="8"/>
        <v>0</v>
      </c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38">
        <f t="shared" si="10"/>
        <v>0</v>
      </c>
      <c r="R178" s="72"/>
    </row>
    <row r="179" spans="1:18" ht="18.75" x14ac:dyDescent="0.3">
      <c r="A179" s="12">
        <v>171</v>
      </c>
      <c r="B179" s="2" t="s">
        <v>175</v>
      </c>
      <c r="C179" s="59"/>
      <c r="D179" s="37">
        <f t="shared" si="8"/>
        <v>0</v>
      </c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38">
        <f t="shared" si="10"/>
        <v>0</v>
      </c>
      <c r="R179" s="72"/>
    </row>
    <row r="180" spans="1:18" ht="18.75" x14ac:dyDescent="0.3">
      <c r="A180" s="12">
        <v>172</v>
      </c>
      <c r="B180" s="2" t="s">
        <v>176</v>
      </c>
      <c r="C180" s="59"/>
      <c r="D180" s="37">
        <f t="shared" si="8"/>
        <v>0</v>
      </c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38">
        <f t="shared" si="10"/>
        <v>0</v>
      </c>
      <c r="R180" s="72"/>
    </row>
    <row r="181" spans="1:18" ht="18.75" x14ac:dyDescent="0.3">
      <c r="A181" s="12">
        <v>173</v>
      </c>
      <c r="B181" s="2" t="s">
        <v>177</v>
      </c>
      <c r="C181" s="59"/>
      <c r="D181" s="37">
        <f t="shared" si="8"/>
        <v>0</v>
      </c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38">
        <f t="shared" si="10"/>
        <v>0</v>
      </c>
      <c r="R181" s="72"/>
    </row>
    <row r="182" spans="1:18" ht="18.75" x14ac:dyDescent="0.3">
      <c r="A182" s="12">
        <v>174</v>
      </c>
      <c r="B182" s="2" t="s">
        <v>178</v>
      </c>
      <c r="C182" s="59"/>
      <c r="D182" s="37">
        <f t="shared" si="8"/>
        <v>0</v>
      </c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38">
        <f t="shared" si="10"/>
        <v>0</v>
      </c>
      <c r="R182" s="72"/>
    </row>
    <row r="183" spans="1:18" ht="18.75" x14ac:dyDescent="0.3">
      <c r="A183" s="12">
        <v>175</v>
      </c>
      <c r="B183" s="2" t="s">
        <v>179</v>
      </c>
      <c r="C183" s="59"/>
      <c r="D183" s="37">
        <f t="shared" si="8"/>
        <v>0</v>
      </c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38">
        <f t="shared" si="10"/>
        <v>0</v>
      </c>
      <c r="R183" s="72"/>
    </row>
    <row r="184" spans="1:18" ht="18.75" x14ac:dyDescent="0.3">
      <c r="A184" s="12">
        <v>176</v>
      </c>
      <c r="B184" s="2" t="s">
        <v>180</v>
      </c>
      <c r="C184" s="59"/>
      <c r="D184" s="37">
        <f t="shared" si="8"/>
        <v>0</v>
      </c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38">
        <f t="shared" si="10"/>
        <v>0</v>
      </c>
      <c r="R184" s="72"/>
    </row>
    <row r="185" spans="1:18" ht="18.75" x14ac:dyDescent="0.3">
      <c r="A185" s="12">
        <v>177</v>
      </c>
      <c r="B185" s="2" t="s">
        <v>181</v>
      </c>
      <c r="C185" s="59"/>
      <c r="D185" s="37">
        <f t="shared" si="8"/>
        <v>0</v>
      </c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38">
        <f t="shared" si="10"/>
        <v>0</v>
      </c>
      <c r="R185" s="72"/>
    </row>
    <row r="186" spans="1:18" ht="18.75" x14ac:dyDescent="0.3">
      <c r="A186" s="12">
        <v>178</v>
      </c>
      <c r="B186" s="2" t="s">
        <v>182</v>
      </c>
      <c r="C186" s="59"/>
      <c r="D186" s="37">
        <f t="shared" si="8"/>
        <v>0</v>
      </c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38">
        <f t="shared" si="10"/>
        <v>0</v>
      </c>
      <c r="R186" s="72"/>
    </row>
    <row r="187" spans="1:18" ht="18.75" x14ac:dyDescent="0.3">
      <c r="A187" s="12">
        <v>179</v>
      </c>
      <c r="B187" s="2" t="s">
        <v>183</v>
      </c>
      <c r="C187" s="59"/>
      <c r="D187" s="37">
        <f t="shared" si="8"/>
        <v>0</v>
      </c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38">
        <f t="shared" si="10"/>
        <v>0</v>
      </c>
      <c r="R187" s="72"/>
    </row>
    <row r="188" spans="1:18" ht="18.75" x14ac:dyDescent="0.3">
      <c r="A188" s="12">
        <v>180</v>
      </c>
      <c r="B188" s="2" t="s">
        <v>184</v>
      </c>
      <c r="C188" s="59"/>
      <c r="D188" s="37">
        <f t="shared" si="8"/>
        <v>0</v>
      </c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38">
        <f t="shared" si="10"/>
        <v>0</v>
      </c>
      <c r="R188" s="72"/>
    </row>
    <row r="189" spans="1:18" ht="18.75" x14ac:dyDescent="0.3">
      <c r="A189" s="12">
        <v>181</v>
      </c>
      <c r="B189" s="2" t="s">
        <v>185</v>
      </c>
      <c r="C189" s="59"/>
      <c r="D189" s="37">
        <f t="shared" si="8"/>
        <v>0</v>
      </c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38">
        <f t="shared" si="10"/>
        <v>0</v>
      </c>
      <c r="R189" s="72"/>
    </row>
    <row r="190" spans="1:18" ht="18.75" x14ac:dyDescent="0.3">
      <c r="A190" s="12">
        <v>182</v>
      </c>
      <c r="B190" s="2" t="s">
        <v>186</v>
      </c>
      <c r="C190" s="59"/>
      <c r="D190" s="37">
        <f t="shared" si="8"/>
        <v>0</v>
      </c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38">
        <f t="shared" si="10"/>
        <v>0</v>
      </c>
      <c r="R190" s="72"/>
    </row>
    <row r="191" spans="1:18" ht="18.75" x14ac:dyDescent="0.3">
      <c r="A191" s="12">
        <v>183</v>
      </c>
      <c r="B191" s="2" t="s">
        <v>187</v>
      </c>
      <c r="C191" s="59"/>
      <c r="D191" s="37">
        <f t="shared" si="8"/>
        <v>0</v>
      </c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38">
        <f t="shared" si="10"/>
        <v>0</v>
      </c>
      <c r="R191" s="72"/>
    </row>
    <row r="192" spans="1:18" ht="18.75" x14ac:dyDescent="0.3">
      <c r="A192" s="12">
        <v>184</v>
      </c>
      <c r="B192" s="2" t="s">
        <v>188</v>
      </c>
      <c r="C192" s="59"/>
      <c r="D192" s="37">
        <f t="shared" si="8"/>
        <v>0</v>
      </c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38">
        <f t="shared" si="10"/>
        <v>0</v>
      </c>
      <c r="R192" s="72"/>
    </row>
    <row r="193" spans="1:18" ht="18.75" x14ac:dyDescent="0.3">
      <c r="A193" s="12">
        <v>185</v>
      </c>
      <c r="B193" s="2" t="s">
        <v>189</v>
      </c>
      <c r="C193" s="59"/>
      <c r="D193" s="37">
        <f t="shared" si="8"/>
        <v>0</v>
      </c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38">
        <f t="shared" si="10"/>
        <v>0</v>
      </c>
      <c r="R193" s="72"/>
    </row>
    <row r="194" spans="1:18" ht="18.75" x14ac:dyDescent="0.3">
      <c r="A194" s="12">
        <v>186</v>
      </c>
      <c r="B194" s="2" t="s">
        <v>190</v>
      </c>
      <c r="C194" s="59"/>
      <c r="D194" s="37">
        <f t="shared" si="8"/>
        <v>0</v>
      </c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38">
        <f t="shared" si="10"/>
        <v>0</v>
      </c>
      <c r="R194" s="72"/>
    </row>
    <row r="195" spans="1:18" ht="18.75" x14ac:dyDescent="0.3">
      <c r="A195" s="12">
        <v>187</v>
      </c>
      <c r="B195" s="2" t="s">
        <v>191</v>
      </c>
      <c r="C195" s="59"/>
      <c r="D195" s="37">
        <f t="shared" si="8"/>
        <v>0</v>
      </c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38">
        <f t="shared" si="10"/>
        <v>0</v>
      </c>
      <c r="R195" s="72"/>
    </row>
    <row r="196" spans="1:18" ht="18.75" x14ac:dyDescent="0.3">
      <c r="A196" s="12">
        <v>188</v>
      </c>
      <c r="B196" s="2"/>
      <c r="C196" s="59"/>
      <c r="D196" s="37">
        <f t="shared" si="8"/>
        <v>0</v>
      </c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38">
        <f t="shared" si="10"/>
        <v>0</v>
      </c>
      <c r="R196" s="73"/>
    </row>
    <row r="197" spans="1:18" ht="18.75" x14ac:dyDescent="0.3">
      <c r="A197" s="12">
        <v>189</v>
      </c>
      <c r="B197" s="2"/>
      <c r="C197" s="59"/>
      <c r="D197" s="37">
        <f t="shared" si="8"/>
        <v>0</v>
      </c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38">
        <f t="shared" si="10"/>
        <v>0</v>
      </c>
      <c r="R197" s="72"/>
    </row>
    <row r="198" spans="1:18" ht="18.75" x14ac:dyDescent="0.3">
      <c r="A198" s="12">
        <v>190</v>
      </c>
      <c r="B198" s="2"/>
      <c r="C198" s="59"/>
      <c r="D198" s="37">
        <f t="shared" si="8"/>
        <v>0</v>
      </c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38">
        <f t="shared" si="10"/>
        <v>0</v>
      </c>
      <c r="R198" s="77"/>
    </row>
    <row r="199" spans="1:18" ht="18.75" x14ac:dyDescent="0.3">
      <c r="A199" s="12">
        <v>191</v>
      </c>
      <c r="B199" s="2"/>
      <c r="C199" s="59"/>
      <c r="D199" s="37">
        <f t="shared" si="8"/>
        <v>0</v>
      </c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38">
        <f t="shared" si="10"/>
        <v>0</v>
      </c>
      <c r="R199" s="72"/>
    </row>
    <row r="200" spans="1:18" ht="18.75" x14ac:dyDescent="0.3">
      <c r="A200" s="12">
        <v>192</v>
      </c>
      <c r="B200" s="2"/>
      <c r="C200" s="59"/>
      <c r="D200" s="37">
        <f t="shared" si="8"/>
        <v>0</v>
      </c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38">
        <f t="shared" si="10"/>
        <v>0</v>
      </c>
      <c r="R200" s="72"/>
    </row>
    <row r="201" spans="1:18" ht="18.75" x14ac:dyDescent="0.3">
      <c r="A201" s="12">
        <v>193</v>
      </c>
      <c r="B201" s="2"/>
      <c r="C201" s="59"/>
      <c r="D201" s="37">
        <f t="shared" si="8"/>
        <v>0</v>
      </c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38">
        <f t="shared" ref="Q201:Q208" si="11">SUM(C201:D201)</f>
        <v>0</v>
      </c>
      <c r="R201" s="72"/>
    </row>
    <row r="202" spans="1:18" ht="18.75" x14ac:dyDescent="0.3">
      <c r="A202" s="12">
        <v>194</v>
      </c>
      <c r="B202" s="2"/>
      <c r="C202" s="59"/>
      <c r="D202" s="37">
        <f t="shared" si="8"/>
        <v>0</v>
      </c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38">
        <f t="shared" si="11"/>
        <v>0</v>
      </c>
      <c r="R202" s="72"/>
    </row>
    <row r="203" spans="1:18" ht="18.75" x14ac:dyDescent="0.3">
      <c r="A203" s="12">
        <v>195</v>
      </c>
      <c r="B203" s="2"/>
      <c r="C203" s="59"/>
      <c r="D203" s="37">
        <f t="shared" si="8"/>
        <v>0</v>
      </c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38">
        <f t="shared" si="11"/>
        <v>0</v>
      </c>
      <c r="R203" s="72"/>
    </row>
    <row r="204" spans="1:18" ht="18.75" x14ac:dyDescent="0.3">
      <c r="A204" s="12">
        <v>196</v>
      </c>
      <c r="B204" s="2"/>
      <c r="C204" s="59"/>
      <c r="D204" s="37">
        <f t="shared" si="8"/>
        <v>0</v>
      </c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38">
        <f t="shared" si="11"/>
        <v>0</v>
      </c>
      <c r="R204" s="72"/>
    </row>
    <row r="205" spans="1:18" ht="18.75" x14ac:dyDescent="0.3">
      <c r="A205" s="12">
        <v>197</v>
      </c>
      <c r="B205" s="2"/>
      <c r="C205" s="59"/>
      <c r="D205" s="37">
        <f t="shared" si="8"/>
        <v>0</v>
      </c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38">
        <f t="shared" si="11"/>
        <v>0</v>
      </c>
      <c r="R205" s="72"/>
    </row>
    <row r="206" spans="1:18" ht="18.75" x14ac:dyDescent="0.3">
      <c r="A206" s="12">
        <v>198</v>
      </c>
      <c r="B206" s="2"/>
      <c r="C206" s="59"/>
      <c r="D206" s="37">
        <f t="shared" si="8"/>
        <v>0</v>
      </c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38">
        <f t="shared" si="11"/>
        <v>0</v>
      </c>
      <c r="R206" s="72"/>
    </row>
    <row r="207" spans="1:18" ht="18.75" x14ac:dyDescent="0.3">
      <c r="A207" s="12">
        <v>199</v>
      </c>
      <c r="B207" s="3"/>
      <c r="C207" s="59"/>
      <c r="D207" s="37">
        <f t="shared" si="8"/>
        <v>0</v>
      </c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38">
        <f t="shared" si="11"/>
        <v>0</v>
      </c>
      <c r="R207" s="72"/>
    </row>
    <row r="208" spans="1:18" ht="19.5" thickBot="1" x14ac:dyDescent="0.35">
      <c r="A208" s="109">
        <v>200</v>
      </c>
      <c r="B208" s="5"/>
      <c r="C208" s="60"/>
      <c r="D208" s="40">
        <f t="shared" si="8"/>
        <v>0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43">
        <f t="shared" si="11"/>
        <v>0</v>
      </c>
      <c r="R208" s="78"/>
    </row>
    <row r="209" ht="16.5" thickTop="1" x14ac:dyDescent="0.25"/>
  </sheetData>
  <mergeCells count="7">
    <mergeCell ref="R4:R6"/>
    <mergeCell ref="A127:B127"/>
    <mergeCell ref="A144:B144"/>
    <mergeCell ref="C4:P4"/>
    <mergeCell ref="Q4:Q6"/>
    <mergeCell ref="A4:B4"/>
    <mergeCell ref="A5:A6"/>
  </mergeCells>
  <dataValidations count="1">
    <dataValidation operator="equal" allowBlank="1" showInputMessage="1" showErrorMessage="1" sqref="Q4 A5:P5 A7:A208 B128:B143 B145:B184 B6:B126 C7:Q208 A4"/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theme="9" tint="-0.249977111117893"/>
  </sheetPr>
  <dimension ref="A1:S209"/>
  <sheetViews>
    <sheetView showGridLines="0" showRowColHeaders="0" rightToLeft="1" zoomScale="70" zoomScaleNormal="70" workbookViewId="0">
      <pane ySplit="6" topLeftCell="A7" activePane="bottomLeft" state="frozen"/>
      <selection activeCell="A4" sqref="A4:B4"/>
      <selection pane="bottomLeft"/>
    </sheetView>
  </sheetViews>
  <sheetFormatPr defaultColWidth="9" defaultRowHeight="15.75" x14ac:dyDescent="0.25"/>
  <cols>
    <col min="1" max="1" width="7.375" style="6" customWidth="1"/>
    <col min="2" max="2" width="51.875" style="6" customWidth="1"/>
    <col min="3" max="4" width="12.5" style="6" customWidth="1"/>
    <col min="5" max="5" width="9" style="57"/>
    <col min="6" max="6" width="10" style="57" bestFit="1" customWidth="1"/>
    <col min="7" max="16" width="9" style="57"/>
    <col min="17" max="17" width="39" style="79" customWidth="1"/>
    <col min="18" max="16384" width="9" style="6"/>
  </cols>
  <sheetData>
    <row r="1" spans="1:19" s="105" customFormat="1" ht="15.95" customHeight="1" x14ac:dyDescent="0.25">
      <c r="C1" s="106"/>
      <c r="S1" s="107"/>
    </row>
    <row r="2" spans="1:19" s="105" customFormat="1" ht="15.95" customHeight="1" x14ac:dyDescent="0.25">
      <c r="B2" s="108"/>
      <c r="C2" s="106"/>
      <c r="S2" s="107"/>
    </row>
    <row r="3" spans="1:19" s="105" customFormat="1" ht="15.95" customHeight="1" thickBot="1" x14ac:dyDescent="0.3">
      <c r="C3" s="106"/>
      <c r="S3" s="107"/>
    </row>
    <row r="4" spans="1:19" s="26" customFormat="1" ht="27" thickTop="1" thickBot="1" x14ac:dyDescent="0.4">
      <c r="A4" s="128">
        <v>2013</v>
      </c>
      <c r="B4" s="129"/>
      <c r="C4" s="137" t="s">
        <v>209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9"/>
      <c r="Q4" s="132" t="s">
        <v>1</v>
      </c>
    </row>
    <row r="5" spans="1:19" s="26" customFormat="1" ht="27" customHeight="1" thickTop="1" thickBot="1" x14ac:dyDescent="0.3">
      <c r="A5" s="130" t="s">
        <v>220</v>
      </c>
      <c r="B5" s="63" t="s">
        <v>207</v>
      </c>
      <c r="C5" s="28" t="s">
        <v>194</v>
      </c>
      <c r="D5" s="64" t="s">
        <v>193</v>
      </c>
      <c r="E5" s="61" t="s">
        <v>3</v>
      </c>
      <c r="F5" s="61" t="s">
        <v>4</v>
      </c>
      <c r="G5" s="61" t="s">
        <v>5</v>
      </c>
      <c r="H5" s="61" t="s">
        <v>6</v>
      </c>
      <c r="I5" s="61" t="s">
        <v>7</v>
      </c>
      <c r="J5" s="61" t="s">
        <v>8</v>
      </c>
      <c r="K5" s="61" t="s">
        <v>9</v>
      </c>
      <c r="L5" s="61" t="s">
        <v>10</v>
      </c>
      <c r="M5" s="61" t="s">
        <v>210</v>
      </c>
      <c r="N5" s="61" t="s">
        <v>11</v>
      </c>
      <c r="O5" s="61" t="s">
        <v>12</v>
      </c>
      <c r="P5" s="61" t="s">
        <v>13</v>
      </c>
      <c r="Q5" s="133"/>
    </row>
    <row r="6" spans="1:19" s="26" customFormat="1" ht="20.25" customHeight="1" thickTop="1" thickBot="1" x14ac:dyDescent="0.35">
      <c r="A6" s="131"/>
      <c r="B6" s="62" t="s">
        <v>15</v>
      </c>
      <c r="C6" s="32" t="s">
        <v>16</v>
      </c>
      <c r="D6" s="64" t="s">
        <v>16</v>
      </c>
      <c r="E6" s="61">
        <v>1</v>
      </c>
      <c r="F6" s="61">
        <v>2</v>
      </c>
      <c r="G6" s="61">
        <v>3</v>
      </c>
      <c r="H6" s="61">
        <v>4</v>
      </c>
      <c r="I6" s="61">
        <v>5</v>
      </c>
      <c r="J6" s="61">
        <v>6</v>
      </c>
      <c r="K6" s="61">
        <v>7</v>
      </c>
      <c r="L6" s="61">
        <v>8</v>
      </c>
      <c r="M6" s="61">
        <v>9</v>
      </c>
      <c r="N6" s="61">
        <v>10</v>
      </c>
      <c r="O6" s="61">
        <v>11</v>
      </c>
      <c r="P6" s="61">
        <v>12</v>
      </c>
      <c r="Q6" s="134"/>
    </row>
    <row r="7" spans="1:19" ht="19.5" thickTop="1" x14ac:dyDescent="0.3">
      <c r="A7" s="11">
        <v>1</v>
      </c>
      <c r="B7" s="1" t="s">
        <v>18</v>
      </c>
      <c r="C7" s="46">
        <f>'الرصيد السنوي للمواد'!R7</f>
        <v>400</v>
      </c>
      <c r="D7" s="47">
        <f>SUM(E7:P7)</f>
        <v>0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71"/>
    </row>
    <row r="8" spans="1:19" ht="18.75" x14ac:dyDescent="0.3">
      <c r="A8" s="12">
        <v>2</v>
      </c>
      <c r="B8" s="2" t="s">
        <v>19</v>
      </c>
      <c r="C8" s="41">
        <f>'الرصيد السنوي للمواد'!R8</f>
        <v>0</v>
      </c>
      <c r="D8" s="48">
        <f>SUM(E8:P8)</f>
        <v>0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72"/>
    </row>
    <row r="9" spans="1:19" ht="18.75" x14ac:dyDescent="0.3">
      <c r="A9" s="12">
        <v>3</v>
      </c>
      <c r="B9" s="2" t="s">
        <v>20</v>
      </c>
      <c r="C9" s="41">
        <f>'الرصيد السنوي للمواد'!R9</f>
        <v>0</v>
      </c>
      <c r="D9" s="48">
        <f t="shared" ref="D9:D72" si="0">SUM(E9:P9)</f>
        <v>0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72"/>
    </row>
    <row r="10" spans="1:19" ht="18.75" x14ac:dyDescent="0.3">
      <c r="A10" s="12">
        <v>4</v>
      </c>
      <c r="B10" s="2" t="s">
        <v>21</v>
      </c>
      <c r="C10" s="41">
        <f>'الرصيد السنوي للمواد'!R10</f>
        <v>0</v>
      </c>
      <c r="D10" s="48">
        <f t="shared" si="0"/>
        <v>0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72"/>
    </row>
    <row r="11" spans="1:19" ht="18.75" x14ac:dyDescent="0.3">
      <c r="A11" s="12">
        <v>5</v>
      </c>
      <c r="B11" s="2" t="s">
        <v>22</v>
      </c>
      <c r="C11" s="41">
        <f>'الرصيد السنوي للمواد'!R11</f>
        <v>0</v>
      </c>
      <c r="D11" s="48">
        <f t="shared" si="0"/>
        <v>0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72"/>
    </row>
    <row r="12" spans="1:19" ht="18.75" x14ac:dyDescent="0.3">
      <c r="A12" s="12">
        <v>6</v>
      </c>
      <c r="B12" s="2" t="s">
        <v>23</v>
      </c>
      <c r="C12" s="41">
        <f>'الرصيد السنوي للمواد'!R12</f>
        <v>0</v>
      </c>
      <c r="D12" s="48">
        <f t="shared" si="0"/>
        <v>0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72"/>
    </row>
    <row r="13" spans="1:19" ht="18.75" x14ac:dyDescent="0.3">
      <c r="A13" s="12">
        <v>7</v>
      </c>
      <c r="B13" s="2" t="s">
        <v>24</v>
      </c>
      <c r="C13" s="41">
        <f>'الرصيد السنوي للمواد'!R13</f>
        <v>0</v>
      </c>
      <c r="D13" s="48">
        <f t="shared" si="0"/>
        <v>0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72"/>
    </row>
    <row r="14" spans="1:19" ht="18.75" x14ac:dyDescent="0.3">
      <c r="A14" s="12">
        <v>8</v>
      </c>
      <c r="B14" s="2" t="s">
        <v>25</v>
      </c>
      <c r="C14" s="41">
        <f>'الرصيد السنوي للمواد'!R14</f>
        <v>0</v>
      </c>
      <c r="D14" s="48">
        <f t="shared" si="0"/>
        <v>0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72"/>
    </row>
    <row r="15" spans="1:19" ht="18.75" x14ac:dyDescent="0.3">
      <c r="A15" s="12">
        <v>9</v>
      </c>
      <c r="B15" s="2" t="s">
        <v>26</v>
      </c>
      <c r="C15" s="41">
        <f>'الرصيد السنوي للمواد'!R15</f>
        <v>0</v>
      </c>
      <c r="D15" s="48">
        <f t="shared" si="0"/>
        <v>0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72"/>
    </row>
    <row r="16" spans="1:19" ht="18.75" x14ac:dyDescent="0.3">
      <c r="A16" s="12">
        <v>10</v>
      </c>
      <c r="B16" s="2" t="s">
        <v>27</v>
      </c>
      <c r="C16" s="41">
        <f>'الرصيد السنوي للمواد'!R16</f>
        <v>0</v>
      </c>
      <c r="D16" s="48">
        <f t="shared" si="0"/>
        <v>0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72"/>
    </row>
    <row r="17" spans="1:17" ht="18.75" x14ac:dyDescent="0.3">
      <c r="A17" s="12">
        <v>11</v>
      </c>
      <c r="B17" s="2" t="s">
        <v>28</v>
      </c>
      <c r="C17" s="41">
        <f>'الرصيد السنوي للمواد'!R17</f>
        <v>0</v>
      </c>
      <c r="D17" s="48">
        <f t="shared" si="0"/>
        <v>0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72"/>
    </row>
    <row r="18" spans="1:17" ht="18.75" x14ac:dyDescent="0.3">
      <c r="A18" s="12">
        <v>12</v>
      </c>
      <c r="B18" s="2" t="s">
        <v>29</v>
      </c>
      <c r="C18" s="41">
        <f>'الرصيد السنوي للمواد'!R18</f>
        <v>0</v>
      </c>
      <c r="D18" s="48">
        <f t="shared" si="0"/>
        <v>0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72"/>
    </row>
    <row r="19" spans="1:17" ht="18.75" x14ac:dyDescent="0.3">
      <c r="A19" s="12">
        <v>13</v>
      </c>
      <c r="B19" s="2" t="s">
        <v>30</v>
      </c>
      <c r="C19" s="41">
        <f>'الرصيد السنوي للمواد'!R19</f>
        <v>0</v>
      </c>
      <c r="D19" s="48">
        <f t="shared" si="0"/>
        <v>0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72"/>
    </row>
    <row r="20" spans="1:17" ht="18.75" x14ac:dyDescent="0.3">
      <c r="A20" s="12">
        <v>14</v>
      </c>
      <c r="B20" s="2" t="s">
        <v>31</v>
      </c>
      <c r="C20" s="41">
        <f>'الرصيد السنوي للمواد'!R20</f>
        <v>0</v>
      </c>
      <c r="D20" s="48">
        <f t="shared" si="0"/>
        <v>0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72"/>
    </row>
    <row r="21" spans="1:17" ht="18.75" x14ac:dyDescent="0.3">
      <c r="A21" s="12">
        <v>15</v>
      </c>
      <c r="B21" s="2" t="s">
        <v>32</v>
      </c>
      <c r="C21" s="41">
        <f>'الرصيد السنوي للمواد'!R21</f>
        <v>0</v>
      </c>
      <c r="D21" s="48">
        <f t="shared" si="0"/>
        <v>0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72"/>
    </row>
    <row r="22" spans="1:17" ht="18.75" x14ac:dyDescent="0.3">
      <c r="A22" s="12">
        <v>16</v>
      </c>
      <c r="B22" s="2" t="s">
        <v>33</v>
      </c>
      <c r="C22" s="41">
        <f>'الرصيد السنوي للمواد'!R22</f>
        <v>0</v>
      </c>
      <c r="D22" s="48">
        <f t="shared" si="0"/>
        <v>0</v>
      </c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72"/>
    </row>
    <row r="23" spans="1:17" ht="18.75" x14ac:dyDescent="0.3">
      <c r="A23" s="12">
        <v>17</v>
      </c>
      <c r="B23" s="2" t="s">
        <v>34</v>
      </c>
      <c r="C23" s="41">
        <f>'الرصيد السنوي للمواد'!R23</f>
        <v>0</v>
      </c>
      <c r="D23" s="48">
        <f t="shared" si="0"/>
        <v>0</v>
      </c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72"/>
    </row>
    <row r="24" spans="1:17" ht="18.75" x14ac:dyDescent="0.3">
      <c r="A24" s="12">
        <v>18</v>
      </c>
      <c r="B24" s="2" t="s">
        <v>35</v>
      </c>
      <c r="C24" s="41">
        <f>'الرصيد السنوي للمواد'!R24</f>
        <v>0</v>
      </c>
      <c r="D24" s="48">
        <f t="shared" si="0"/>
        <v>0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72"/>
    </row>
    <row r="25" spans="1:17" ht="18.75" x14ac:dyDescent="0.3">
      <c r="A25" s="12">
        <v>19</v>
      </c>
      <c r="B25" s="2" t="s">
        <v>36</v>
      </c>
      <c r="C25" s="41">
        <f>'الرصيد السنوي للمواد'!R25</f>
        <v>0</v>
      </c>
      <c r="D25" s="48">
        <f t="shared" si="0"/>
        <v>0</v>
      </c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72"/>
    </row>
    <row r="26" spans="1:17" ht="18.75" x14ac:dyDescent="0.3">
      <c r="A26" s="12">
        <v>20</v>
      </c>
      <c r="B26" s="2" t="s">
        <v>37</v>
      </c>
      <c r="C26" s="41">
        <f>'الرصيد السنوي للمواد'!R26</f>
        <v>0</v>
      </c>
      <c r="D26" s="48">
        <f t="shared" si="0"/>
        <v>0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72"/>
    </row>
    <row r="27" spans="1:17" ht="18.75" x14ac:dyDescent="0.3">
      <c r="A27" s="12">
        <v>21</v>
      </c>
      <c r="B27" s="2" t="s">
        <v>38</v>
      </c>
      <c r="C27" s="41">
        <f>'الرصيد السنوي للمواد'!R27</f>
        <v>0</v>
      </c>
      <c r="D27" s="48">
        <f t="shared" si="0"/>
        <v>0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72"/>
    </row>
    <row r="28" spans="1:17" ht="18.75" x14ac:dyDescent="0.3">
      <c r="A28" s="12">
        <v>22</v>
      </c>
      <c r="B28" s="2" t="s">
        <v>39</v>
      </c>
      <c r="C28" s="41">
        <f>'الرصيد السنوي للمواد'!R28</f>
        <v>0</v>
      </c>
      <c r="D28" s="48">
        <f t="shared" si="0"/>
        <v>0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72"/>
    </row>
    <row r="29" spans="1:17" ht="18.75" x14ac:dyDescent="0.3">
      <c r="A29" s="12">
        <v>23</v>
      </c>
      <c r="B29" s="2" t="s">
        <v>40</v>
      </c>
      <c r="C29" s="41">
        <f>'الرصيد السنوي للمواد'!R29</f>
        <v>0</v>
      </c>
      <c r="D29" s="48">
        <f t="shared" si="0"/>
        <v>0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72"/>
    </row>
    <row r="30" spans="1:17" ht="18.75" x14ac:dyDescent="0.3">
      <c r="A30" s="12">
        <v>24</v>
      </c>
      <c r="B30" s="2" t="s">
        <v>41</v>
      </c>
      <c r="C30" s="41">
        <f>'الرصيد السنوي للمواد'!R30</f>
        <v>0</v>
      </c>
      <c r="D30" s="48">
        <f t="shared" si="0"/>
        <v>0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72"/>
    </row>
    <row r="31" spans="1:17" ht="18.75" x14ac:dyDescent="0.3">
      <c r="A31" s="12">
        <v>25</v>
      </c>
      <c r="B31" s="2" t="s">
        <v>42</v>
      </c>
      <c r="C31" s="41">
        <f>'الرصيد السنوي للمواد'!R31</f>
        <v>0</v>
      </c>
      <c r="D31" s="48">
        <f t="shared" si="0"/>
        <v>0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72"/>
    </row>
    <row r="32" spans="1:17" ht="18.75" x14ac:dyDescent="0.3">
      <c r="A32" s="12">
        <v>26</v>
      </c>
      <c r="B32" s="2" t="s">
        <v>43</v>
      </c>
      <c r="C32" s="41">
        <f>'الرصيد السنوي للمواد'!R32</f>
        <v>0</v>
      </c>
      <c r="D32" s="48">
        <f t="shared" si="0"/>
        <v>0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72"/>
    </row>
    <row r="33" spans="1:17" ht="18.75" x14ac:dyDescent="0.3">
      <c r="A33" s="12">
        <v>27</v>
      </c>
      <c r="B33" s="2" t="s">
        <v>44</v>
      </c>
      <c r="C33" s="41">
        <f>'الرصيد السنوي للمواد'!R33</f>
        <v>0</v>
      </c>
      <c r="D33" s="48">
        <f t="shared" si="0"/>
        <v>0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72"/>
    </row>
    <row r="34" spans="1:17" ht="18.75" x14ac:dyDescent="0.3">
      <c r="A34" s="12">
        <v>28</v>
      </c>
      <c r="B34" s="2" t="s">
        <v>45</v>
      </c>
      <c r="C34" s="41">
        <f>'الرصيد السنوي للمواد'!R34</f>
        <v>0</v>
      </c>
      <c r="D34" s="48">
        <f t="shared" si="0"/>
        <v>0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72"/>
    </row>
    <row r="35" spans="1:17" ht="18.75" x14ac:dyDescent="0.3">
      <c r="A35" s="12">
        <v>29</v>
      </c>
      <c r="B35" s="2" t="s">
        <v>46</v>
      </c>
      <c r="C35" s="41">
        <f>'الرصيد السنوي للمواد'!R35</f>
        <v>0</v>
      </c>
      <c r="D35" s="48">
        <f t="shared" si="0"/>
        <v>0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72"/>
    </row>
    <row r="36" spans="1:17" ht="18.75" x14ac:dyDescent="0.3">
      <c r="A36" s="12">
        <v>30</v>
      </c>
      <c r="B36" s="2" t="s">
        <v>47</v>
      </c>
      <c r="C36" s="41">
        <f>'الرصيد السنوي للمواد'!R36</f>
        <v>0</v>
      </c>
      <c r="D36" s="48">
        <f t="shared" si="0"/>
        <v>0</v>
      </c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72"/>
    </row>
    <row r="37" spans="1:17" ht="18.75" x14ac:dyDescent="0.3">
      <c r="A37" s="12">
        <v>31</v>
      </c>
      <c r="B37" s="2" t="s">
        <v>48</v>
      </c>
      <c r="C37" s="41">
        <f>'الرصيد السنوي للمواد'!R37</f>
        <v>0</v>
      </c>
      <c r="D37" s="48">
        <f t="shared" si="0"/>
        <v>0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72"/>
    </row>
    <row r="38" spans="1:17" ht="18.75" x14ac:dyDescent="0.3">
      <c r="A38" s="12">
        <v>32</v>
      </c>
      <c r="B38" s="2" t="s">
        <v>49</v>
      </c>
      <c r="C38" s="41">
        <f>'الرصيد السنوي للمواد'!R38</f>
        <v>0</v>
      </c>
      <c r="D38" s="48">
        <f t="shared" si="0"/>
        <v>0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72"/>
    </row>
    <row r="39" spans="1:17" ht="18.75" x14ac:dyDescent="0.3">
      <c r="A39" s="12">
        <v>33</v>
      </c>
      <c r="B39" s="2" t="s">
        <v>50</v>
      </c>
      <c r="C39" s="41">
        <f>'الرصيد السنوي للمواد'!R39</f>
        <v>0</v>
      </c>
      <c r="D39" s="48">
        <f t="shared" si="0"/>
        <v>0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72"/>
    </row>
    <row r="40" spans="1:17" ht="18.75" x14ac:dyDescent="0.3">
      <c r="A40" s="12">
        <v>34</v>
      </c>
      <c r="B40" s="2" t="s">
        <v>51</v>
      </c>
      <c r="C40" s="41">
        <f>'الرصيد السنوي للمواد'!R40</f>
        <v>0</v>
      </c>
      <c r="D40" s="48">
        <f t="shared" si="0"/>
        <v>0</v>
      </c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72"/>
    </row>
    <row r="41" spans="1:17" ht="18.75" x14ac:dyDescent="0.3">
      <c r="A41" s="12">
        <v>35</v>
      </c>
      <c r="B41" s="2" t="s">
        <v>52</v>
      </c>
      <c r="C41" s="41">
        <f>'الرصيد السنوي للمواد'!R41</f>
        <v>0</v>
      </c>
      <c r="D41" s="48">
        <f t="shared" si="0"/>
        <v>0</v>
      </c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72"/>
    </row>
    <row r="42" spans="1:17" ht="18.75" x14ac:dyDescent="0.3">
      <c r="A42" s="12">
        <v>36</v>
      </c>
      <c r="B42" s="2" t="s">
        <v>53</v>
      </c>
      <c r="C42" s="41">
        <f>'الرصيد السنوي للمواد'!R42</f>
        <v>0</v>
      </c>
      <c r="D42" s="48">
        <f t="shared" si="0"/>
        <v>0</v>
      </c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72"/>
    </row>
    <row r="43" spans="1:17" ht="18.75" x14ac:dyDescent="0.3">
      <c r="A43" s="12">
        <v>37</v>
      </c>
      <c r="B43" s="2" t="s">
        <v>54</v>
      </c>
      <c r="C43" s="41">
        <f>'الرصيد السنوي للمواد'!R43</f>
        <v>0</v>
      </c>
      <c r="D43" s="48">
        <f t="shared" si="0"/>
        <v>0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72"/>
    </row>
    <row r="44" spans="1:17" ht="18.75" x14ac:dyDescent="0.3">
      <c r="A44" s="12">
        <v>38</v>
      </c>
      <c r="B44" s="2" t="s">
        <v>55</v>
      </c>
      <c r="C44" s="41">
        <f>'الرصيد السنوي للمواد'!R44</f>
        <v>0</v>
      </c>
      <c r="D44" s="48">
        <f t="shared" si="0"/>
        <v>0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72"/>
    </row>
    <row r="45" spans="1:17" ht="18.75" x14ac:dyDescent="0.3">
      <c r="A45" s="12">
        <v>39</v>
      </c>
      <c r="B45" s="2" t="s">
        <v>56</v>
      </c>
      <c r="C45" s="41">
        <f>'الرصيد السنوي للمواد'!R45</f>
        <v>0</v>
      </c>
      <c r="D45" s="48">
        <f t="shared" si="0"/>
        <v>0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72"/>
    </row>
    <row r="46" spans="1:17" ht="18.75" x14ac:dyDescent="0.3">
      <c r="A46" s="12">
        <v>40</v>
      </c>
      <c r="B46" s="2" t="s">
        <v>57</v>
      </c>
      <c r="C46" s="41">
        <f>'الرصيد السنوي للمواد'!R46</f>
        <v>0</v>
      </c>
      <c r="D46" s="48">
        <f t="shared" si="0"/>
        <v>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72"/>
    </row>
    <row r="47" spans="1:17" ht="18.75" x14ac:dyDescent="0.3">
      <c r="A47" s="12">
        <v>41</v>
      </c>
      <c r="B47" s="2" t="s">
        <v>58</v>
      </c>
      <c r="C47" s="41">
        <f>'الرصيد السنوي للمواد'!R47</f>
        <v>0</v>
      </c>
      <c r="D47" s="48">
        <f t="shared" si="0"/>
        <v>0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72"/>
    </row>
    <row r="48" spans="1:17" ht="18.75" x14ac:dyDescent="0.3">
      <c r="A48" s="12">
        <v>42</v>
      </c>
      <c r="B48" s="2" t="s">
        <v>59</v>
      </c>
      <c r="C48" s="41">
        <f>'الرصيد السنوي للمواد'!R48</f>
        <v>0</v>
      </c>
      <c r="D48" s="48">
        <f t="shared" si="0"/>
        <v>0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72"/>
    </row>
    <row r="49" spans="1:17" ht="18.75" x14ac:dyDescent="0.3">
      <c r="A49" s="12">
        <v>43</v>
      </c>
      <c r="B49" s="2" t="s">
        <v>60</v>
      </c>
      <c r="C49" s="41">
        <f>'الرصيد السنوي للمواد'!R49</f>
        <v>0</v>
      </c>
      <c r="D49" s="48">
        <f t="shared" si="0"/>
        <v>0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72"/>
    </row>
    <row r="50" spans="1:17" ht="18.75" x14ac:dyDescent="0.3">
      <c r="A50" s="12">
        <v>44</v>
      </c>
      <c r="B50" s="2" t="s">
        <v>61</v>
      </c>
      <c r="C50" s="41">
        <f>'الرصيد السنوي للمواد'!R50</f>
        <v>0</v>
      </c>
      <c r="D50" s="48">
        <f t="shared" si="0"/>
        <v>0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72"/>
    </row>
    <row r="51" spans="1:17" ht="18.75" x14ac:dyDescent="0.3">
      <c r="A51" s="12">
        <v>45</v>
      </c>
      <c r="B51" s="2" t="s">
        <v>62</v>
      </c>
      <c r="C51" s="41">
        <f>'الرصيد السنوي للمواد'!R51</f>
        <v>0</v>
      </c>
      <c r="D51" s="48">
        <f t="shared" si="0"/>
        <v>0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72"/>
    </row>
    <row r="52" spans="1:17" ht="18.75" x14ac:dyDescent="0.3">
      <c r="A52" s="12">
        <v>46</v>
      </c>
      <c r="B52" s="2" t="s">
        <v>63</v>
      </c>
      <c r="C52" s="41">
        <f>'الرصيد السنوي للمواد'!R52</f>
        <v>0</v>
      </c>
      <c r="D52" s="48">
        <f t="shared" si="0"/>
        <v>0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72"/>
    </row>
    <row r="53" spans="1:17" ht="18.75" x14ac:dyDescent="0.3">
      <c r="A53" s="12">
        <v>47</v>
      </c>
      <c r="B53" s="2" t="s">
        <v>64</v>
      </c>
      <c r="C53" s="41">
        <f>'الرصيد السنوي للمواد'!R53</f>
        <v>0</v>
      </c>
      <c r="D53" s="48">
        <f t="shared" si="0"/>
        <v>0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72"/>
    </row>
    <row r="54" spans="1:17" ht="18.75" x14ac:dyDescent="0.3">
      <c r="A54" s="12">
        <v>48</v>
      </c>
      <c r="B54" s="2" t="s">
        <v>65</v>
      </c>
      <c r="C54" s="41">
        <f>'الرصيد السنوي للمواد'!R54</f>
        <v>0</v>
      </c>
      <c r="D54" s="48">
        <f t="shared" si="0"/>
        <v>0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72"/>
    </row>
    <row r="55" spans="1:17" ht="18.75" x14ac:dyDescent="0.3">
      <c r="A55" s="12">
        <v>49</v>
      </c>
      <c r="B55" s="2" t="s">
        <v>66</v>
      </c>
      <c r="C55" s="41">
        <f>'الرصيد السنوي للمواد'!R55</f>
        <v>0</v>
      </c>
      <c r="D55" s="48">
        <f t="shared" si="0"/>
        <v>0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72"/>
    </row>
    <row r="56" spans="1:17" ht="18.75" x14ac:dyDescent="0.3">
      <c r="A56" s="12">
        <v>50</v>
      </c>
      <c r="B56" s="2" t="s">
        <v>67</v>
      </c>
      <c r="C56" s="41">
        <f>'الرصيد السنوي للمواد'!R56</f>
        <v>0</v>
      </c>
      <c r="D56" s="48">
        <f t="shared" si="0"/>
        <v>0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72"/>
    </row>
    <row r="57" spans="1:17" ht="18.75" x14ac:dyDescent="0.3">
      <c r="A57" s="12">
        <v>51</v>
      </c>
      <c r="B57" s="2" t="s">
        <v>68</v>
      </c>
      <c r="C57" s="41">
        <f>'الرصيد السنوي للمواد'!R57</f>
        <v>0</v>
      </c>
      <c r="D57" s="48">
        <f t="shared" si="0"/>
        <v>0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72"/>
    </row>
    <row r="58" spans="1:17" ht="18.75" x14ac:dyDescent="0.3">
      <c r="A58" s="12">
        <v>52</v>
      </c>
      <c r="B58" s="2" t="s">
        <v>69</v>
      </c>
      <c r="C58" s="41">
        <f>'الرصيد السنوي للمواد'!R58</f>
        <v>0</v>
      </c>
      <c r="D58" s="48">
        <f t="shared" si="0"/>
        <v>0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72"/>
    </row>
    <row r="59" spans="1:17" ht="18.75" x14ac:dyDescent="0.3">
      <c r="A59" s="12">
        <v>53</v>
      </c>
      <c r="B59" s="2" t="s">
        <v>70</v>
      </c>
      <c r="C59" s="41">
        <f>'الرصيد السنوي للمواد'!R59</f>
        <v>0</v>
      </c>
      <c r="D59" s="48">
        <f t="shared" si="0"/>
        <v>0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72"/>
    </row>
    <row r="60" spans="1:17" ht="18.75" x14ac:dyDescent="0.3">
      <c r="A60" s="12">
        <v>54</v>
      </c>
      <c r="B60" s="2" t="s">
        <v>71</v>
      </c>
      <c r="C60" s="41">
        <f>'الرصيد السنوي للمواد'!R60</f>
        <v>0</v>
      </c>
      <c r="D60" s="48">
        <f t="shared" si="0"/>
        <v>0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72"/>
    </row>
    <row r="61" spans="1:17" ht="18.75" x14ac:dyDescent="0.3">
      <c r="A61" s="12">
        <v>55</v>
      </c>
      <c r="B61" s="2" t="s">
        <v>72</v>
      </c>
      <c r="C61" s="41">
        <f>'الرصيد السنوي للمواد'!R61</f>
        <v>0</v>
      </c>
      <c r="D61" s="48">
        <f t="shared" si="0"/>
        <v>0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72"/>
    </row>
    <row r="62" spans="1:17" ht="18.75" x14ac:dyDescent="0.3">
      <c r="A62" s="12">
        <v>56</v>
      </c>
      <c r="B62" s="2" t="s">
        <v>73</v>
      </c>
      <c r="C62" s="41">
        <f>'الرصيد السنوي للمواد'!R62</f>
        <v>0</v>
      </c>
      <c r="D62" s="48">
        <f t="shared" si="0"/>
        <v>0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72"/>
    </row>
    <row r="63" spans="1:17" ht="18.75" x14ac:dyDescent="0.3">
      <c r="A63" s="12">
        <v>57</v>
      </c>
      <c r="B63" s="2" t="s">
        <v>74</v>
      </c>
      <c r="C63" s="41">
        <f>'الرصيد السنوي للمواد'!R63</f>
        <v>0</v>
      </c>
      <c r="D63" s="48">
        <f t="shared" si="0"/>
        <v>0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72"/>
    </row>
    <row r="64" spans="1:17" ht="18.75" x14ac:dyDescent="0.3">
      <c r="A64" s="12">
        <v>58</v>
      </c>
      <c r="B64" s="2" t="s">
        <v>75</v>
      </c>
      <c r="C64" s="41">
        <f>'الرصيد السنوي للمواد'!R64</f>
        <v>0</v>
      </c>
      <c r="D64" s="48">
        <f t="shared" si="0"/>
        <v>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72"/>
    </row>
    <row r="65" spans="1:17" ht="18.75" x14ac:dyDescent="0.3">
      <c r="A65" s="12">
        <v>59</v>
      </c>
      <c r="B65" s="2" t="s">
        <v>76</v>
      </c>
      <c r="C65" s="41">
        <f>'الرصيد السنوي للمواد'!R65</f>
        <v>0</v>
      </c>
      <c r="D65" s="48">
        <f t="shared" si="0"/>
        <v>0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72"/>
    </row>
    <row r="66" spans="1:17" ht="18.75" x14ac:dyDescent="0.3">
      <c r="A66" s="12">
        <v>60</v>
      </c>
      <c r="B66" s="2" t="s">
        <v>77</v>
      </c>
      <c r="C66" s="41">
        <f>'الرصيد السنوي للمواد'!R66</f>
        <v>0</v>
      </c>
      <c r="D66" s="48">
        <f t="shared" si="0"/>
        <v>0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72"/>
    </row>
    <row r="67" spans="1:17" ht="18.75" x14ac:dyDescent="0.3">
      <c r="A67" s="12">
        <v>61</v>
      </c>
      <c r="B67" s="2" t="s">
        <v>78</v>
      </c>
      <c r="C67" s="41">
        <f>'الرصيد السنوي للمواد'!R67</f>
        <v>0</v>
      </c>
      <c r="D67" s="48">
        <f t="shared" si="0"/>
        <v>0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72"/>
    </row>
    <row r="68" spans="1:17" ht="18.75" x14ac:dyDescent="0.3">
      <c r="A68" s="12">
        <v>62</v>
      </c>
      <c r="B68" s="2" t="s">
        <v>79</v>
      </c>
      <c r="C68" s="41">
        <f>'الرصيد السنوي للمواد'!R68</f>
        <v>0</v>
      </c>
      <c r="D68" s="48">
        <f t="shared" si="0"/>
        <v>0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72"/>
    </row>
    <row r="69" spans="1:17" ht="18.75" x14ac:dyDescent="0.3">
      <c r="A69" s="12">
        <v>63</v>
      </c>
      <c r="B69" s="2" t="s">
        <v>80</v>
      </c>
      <c r="C69" s="41">
        <f>'الرصيد السنوي للمواد'!R69</f>
        <v>0</v>
      </c>
      <c r="D69" s="48">
        <f t="shared" si="0"/>
        <v>0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72"/>
    </row>
    <row r="70" spans="1:17" ht="18.75" x14ac:dyDescent="0.3">
      <c r="A70" s="12">
        <v>64</v>
      </c>
      <c r="B70" s="2" t="s">
        <v>81</v>
      </c>
      <c r="C70" s="41">
        <f>'الرصيد السنوي للمواد'!R70</f>
        <v>0</v>
      </c>
      <c r="D70" s="48">
        <f t="shared" si="0"/>
        <v>0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72"/>
    </row>
    <row r="71" spans="1:17" ht="18.75" x14ac:dyDescent="0.3">
      <c r="A71" s="12">
        <v>65</v>
      </c>
      <c r="B71" s="2" t="s">
        <v>82</v>
      </c>
      <c r="C71" s="41">
        <f>'الرصيد السنوي للمواد'!R71</f>
        <v>0</v>
      </c>
      <c r="D71" s="48">
        <f t="shared" si="0"/>
        <v>0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72"/>
    </row>
    <row r="72" spans="1:17" ht="18.75" x14ac:dyDescent="0.3">
      <c r="A72" s="12">
        <v>66</v>
      </c>
      <c r="B72" s="2" t="s">
        <v>83</v>
      </c>
      <c r="C72" s="41">
        <f>'الرصيد السنوي للمواد'!R72</f>
        <v>0</v>
      </c>
      <c r="D72" s="48">
        <f t="shared" si="0"/>
        <v>0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72"/>
    </row>
    <row r="73" spans="1:17" ht="18.75" x14ac:dyDescent="0.3">
      <c r="A73" s="12">
        <v>67</v>
      </c>
      <c r="B73" s="2" t="s">
        <v>84</v>
      </c>
      <c r="C73" s="41">
        <f>'الرصيد السنوي للمواد'!R73</f>
        <v>0</v>
      </c>
      <c r="D73" s="48">
        <f t="shared" ref="D73:D136" si="1">SUM(E73:P73)</f>
        <v>0</v>
      </c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72"/>
    </row>
    <row r="74" spans="1:17" ht="18.75" x14ac:dyDescent="0.3">
      <c r="A74" s="12">
        <v>68</v>
      </c>
      <c r="B74" s="2" t="s">
        <v>85</v>
      </c>
      <c r="C74" s="41">
        <f>'الرصيد السنوي للمواد'!R74</f>
        <v>0</v>
      </c>
      <c r="D74" s="48">
        <f t="shared" si="1"/>
        <v>0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72"/>
    </row>
    <row r="75" spans="1:17" ht="18.75" x14ac:dyDescent="0.3">
      <c r="A75" s="12">
        <v>69</v>
      </c>
      <c r="B75" s="2" t="s">
        <v>86</v>
      </c>
      <c r="C75" s="41">
        <f>'الرصيد السنوي للمواد'!R75</f>
        <v>0</v>
      </c>
      <c r="D75" s="48">
        <f t="shared" si="1"/>
        <v>0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72"/>
    </row>
    <row r="76" spans="1:17" ht="18.75" x14ac:dyDescent="0.3">
      <c r="A76" s="12">
        <v>70</v>
      </c>
      <c r="B76" s="2" t="s">
        <v>87</v>
      </c>
      <c r="C76" s="41">
        <f>'الرصيد السنوي للمواد'!R76</f>
        <v>0</v>
      </c>
      <c r="D76" s="48">
        <f t="shared" si="1"/>
        <v>0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72"/>
    </row>
    <row r="77" spans="1:17" ht="18.75" x14ac:dyDescent="0.3">
      <c r="A77" s="12">
        <v>71</v>
      </c>
      <c r="B77" s="2" t="s">
        <v>88</v>
      </c>
      <c r="C77" s="41">
        <f>'الرصيد السنوي للمواد'!R77</f>
        <v>0</v>
      </c>
      <c r="D77" s="48">
        <f t="shared" si="1"/>
        <v>0</v>
      </c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72"/>
    </row>
    <row r="78" spans="1:17" ht="18.75" x14ac:dyDescent="0.3">
      <c r="A78" s="12">
        <v>72</v>
      </c>
      <c r="B78" s="2" t="s">
        <v>89</v>
      </c>
      <c r="C78" s="41">
        <f>'الرصيد السنوي للمواد'!R78</f>
        <v>0</v>
      </c>
      <c r="D78" s="48">
        <f t="shared" si="1"/>
        <v>0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72"/>
    </row>
    <row r="79" spans="1:17" ht="18.75" x14ac:dyDescent="0.3">
      <c r="A79" s="12">
        <v>73</v>
      </c>
      <c r="B79" s="2" t="s">
        <v>90</v>
      </c>
      <c r="C79" s="41">
        <f>'الرصيد السنوي للمواد'!R79</f>
        <v>0</v>
      </c>
      <c r="D79" s="48">
        <f t="shared" si="1"/>
        <v>0</v>
      </c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72"/>
    </row>
    <row r="80" spans="1:17" ht="18.75" x14ac:dyDescent="0.3">
      <c r="A80" s="12">
        <v>74</v>
      </c>
      <c r="B80" s="2" t="s">
        <v>91</v>
      </c>
      <c r="C80" s="41">
        <f>'الرصيد السنوي للمواد'!R80</f>
        <v>0</v>
      </c>
      <c r="D80" s="48">
        <f t="shared" si="1"/>
        <v>0</v>
      </c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72"/>
    </row>
    <row r="81" spans="1:17" ht="18.75" x14ac:dyDescent="0.3">
      <c r="A81" s="12">
        <v>75</v>
      </c>
      <c r="B81" s="2" t="s">
        <v>92</v>
      </c>
      <c r="C81" s="41">
        <f>'الرصيد السنوي للمواد'!R81</f>
        <v>0</v>
      </c>
      <c r="D81" s="48">
        <f t="shared" si="1"/>
        <v>0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72"/>
    </row>
    <row r="82" spans="1:17" ht="18.75" x14ac:dyDescent="0.3">
      <c r="A82" s="12">
        <v>76</v>
      </c>
      <c r="B82" s="2" t="s">
        <v>93</v>
      </c>
      <c r="C82" s="41">
        <f>'الرصيد السنوي للمواد'!R82</f>
        <v>0</v>
      </c>
      <c r="D82" s="48">
        <f t="shared" si="1"/>
        <v>0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72"/>
    </row>
    <row r="83" spans="1:17" ht="18.75" x14ac:dyDescent="0.3">
      <c r="A83" s="12">
        <v>77</v>
      </c>
      <c r="B83" s="2" t="s">
        <v>94</v>
      </c>
      <c r="C83" s="41">
        <f>'الرصيد السنوي للمواد'!R83</f>
        <v>0</v>
      </c>
      <c r="D83" s="48">
        <f t="shared" si="1"/>
        <v>0</v>
      </c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72"/>
    </row>
    <row r="84" spans="1:17" ht="18.75" x14ac:dyDescent="0.3">
      <c r="A84" s="12">
        <v>78</v>
      </c>
      <c r="B84" s="2" t="s">
        <v>95</v>
      </c>
      <c r="C84" s="41">
        <f>'الرصيد السنوي للمواد'!R84</f>
        <v>0</v>
      </c>
      <c r="D84" s="48">
        <f t="shared" si="1"/>
        <v>0</v>
      </c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72"/>
    </row>
    <row r="85" spans="1:17" ht="18.75" x14ac:dyDescent="0.3">
      <c r="A85" s="12">
        <v>79</v>
      </c>
      <c r="B85" s="2" t="s">
        <v>96</v>
      </c>
      <c r="C85" s="41">
        <f>'الرصيد السنوي للمواد'!R85</f>
        <v>0</v>
      </c>
      <c r="D85" s="48">
        <f t="shared" si="1"/>
        <v>0</v>
      </c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72"/>
    </row>
    <row r="86" spans="1:17" ht="18.75" x14ac:dyDescent="0.3">
      <c r="A86" s="12">
        <v>80</v>
      </c>
      <c r="B86" s="2" t="s">
        <v>97</v>
      </c>
      <c r="C86" s="41">
        <f>'الرصيد السنوي للمواد'!R86</f>
        <v>0</v>
      </c>
      <c r="D86" s="48">
        <f t="shared" si="1"/>
        <v>0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72"/>
    </row>
    <row r="87" spans="1:17" ht="18.75" x14ac:dyDescent="0.3">
      <c r="A87" s="12">
        <v>81</v>
      </c>
      <c r="B87" s="2" t="s">
        <v>98</v>
      </c>
      <c r="C87" s="41">
        <f>'الرصيد السنوي للمواد'!R87</f>
        <v>0</v>
      </c>
      <c r="D87" s="48">
        <f t="shared" si="1"/>
        <v>0</v>
      </c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72"/>
    </row>
    <row r="88" spans="1:17" ht="18.75" x14ac:dyDescent="0.3">
      <c r="A88" s="12">
        <v>82</v>
      </c>
      <c r="B88" s="2" t="s">
        <v>99</v>
      </c>
      <c r="C88" s="41">
        <f>'الرصيد السنوي للمواد'!R88</f>
        <v>0</v>
      </c>
      <c r="D88" s="48">
        <f t="shared" si="1"/>
        <v>0</v>
      </c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72"/>
    </row>
    <row r="89" spans="1:17" ht="18.75" x14ac:dyDescent="0.3">
      <c r="A89" s="12">
        <v>83</v>
      </c>
      <c r="B89" s="2" t="s">
        <v>100</v>
      </c>
      <c r="C89" s="41">
        <f>'الرصيد السنوي للمواد'!R89</f>
        <v>0</v>
      </c>
      <c r="D89" s="48">
        <f t="shared" si="1"/>
        <v>0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72"/>
    </row>
    <row r="90" spans="1:17" ht="18.75" x14ac:dyDescent="0.3">
      <c r="A90" s="12">
        <v>84</v>
      </c>
      <c r="B90" s="2" t="s">
        <v>101</v>
      </c>
      <c r="C90" s="41">
        <f>'الرصيد السنوي للمواد'!R90</f>
        <v>0</v>
      </c>
      <c r="D90" s="48">
        <f t="shared" si="1"/>
        <v>0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72"/>
    </row>
    <row r="91" spans="1:17" ht="18.75" x14ac:dyDescent="0.3">
      <c r="A91" s="12">
        <v>85</v>
      </c>
      <c r="B91" s="2" t="s">
        <v>102</v>
      </c>
      <c r="C91" s="41">
        <f>'الرصيد السنوي للمواد'!R91</f>
        <v>0</v>
      </c>
      <c r="D91" s="48">
        <f t="shared" si="1"/>
        <v>0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72"/>
    </row>
    <row r="92" spans="1:17" ht="18.75" x14ac:dyDescent="0.3">
      <c r="A92" s="12">
        <v>86</v>
      </c>
      <c r="B92" s="2" t="s">
        <v>103</v>
      </c>
      <c r="C92" s="41">
        <f>'الرصيد السنوي للمواد'!R92</f>
        <v>0</v>
      </c>
      <c r="D92" s="48">
        <f t="shared" si="1"/>
        <v>0</v>
      </c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72"/>
    </row>
    <row r="93" spans="1:17" ht="18.75" x14ac:dyDescent="0.3">
      <c r="A93" s="12">
        <v>87</v>
      </c>
      <c r="B93" s="2" t="s">
        <v>104</v>
      </c>
      <c r="C93" s="41">
        <f>'الرصيد السنوي للمواد'!R93</f>
        <v>0</v>
      </c>
      <c r="D93" s="48">
        <f t="shared" si="1"/>
        <v>0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72"/>
    </row>
    <row r="94" spans="1:17" ht="18.75" x14ac:dyDescent="0.3">
      <c r="A94" s="12">
        <v>88</v>
      </c>
      <c r="B94" s="2" t="s">
        <v>105</v>
      </c>
      <c r="C94" s="41">
        <f>'الرصيد السنوي للمواد'!R94</f>
        <v>0</v>
      </c>
      <c r="D94" s="48">
        <f t="shared" si="1"/>
        <v>0</v>
      </c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72"/>
    </row>
    <row r="95" spans="1:17" ht="18.75" x14ac:dyDescent="0.3">
      <c r="A95" s="12">
        <v>89</v>
      </c>
      <c r="B95" s="2" t="s">
        <v>106</v>
      </c>
      <c r="C95" s="41">
        <f>'الرصيد السنوي للمواد'!R95</f>
        <v>0</v>
      </c>
      <c r="D95" s="48">
        <f t="shared" si="1"/>
        <v>0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72"/>
    </row>
    <row r="96" spans="1:17" ht="18.75" x14ac:dyDescent="0.3">
      <c r="A96" s="12">
        <v>90</v>
      </c>
      <c r="B96" s="2" t="s">
        <v>107</v>
      </c>
      <c r="C96" s="41">
        <f>'الرصيد السنوي للمواد'!R96</f>
        <v>0</v>
      </c>
      <c r="D96" s="48">
        <f t="shared" si="1"/>
        <v>0</v>
      </c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72"/>
    </row>
    <row r="97" spans="1:17" ht="18.75" x14ac:dyDescent="0.3">
      <c r="A97" s="12">
        <v>91</v>
      </c>
      <c r="B97" s="2" t="s">
        <v>108</v>
      </c>
      <c r="C97" s="41">
        <f>'الرصيد السنوي للمواد'!R97</f>
        <v>0</v>
      </c>
      <c r="D97" s="48">
        <f t="shared" si="1"/>
        <v>0</v>
      </c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72"/>
    </row>
    <row r="98" spans="1:17" ht="18.75" x14ac:dyDescent="0.3">
      <c r="A98" s="12">
        <v>92</v>
      </c>
      <c r="B98" s="2" t="s">
        <v>109</v>
      </c>
      <c r="C98" s="41">
        <f>'الرصيد السنوي للمواد'!R98</f>
        <v>0</v>
      </c>
      <c r="D98" s="48">
        <f t="shared" si="1"/>
        <v>0</v>
      </c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72"/>
    </row>
    <row r="99" spans="1:17" ht="18.75" x14ac:dyDescent="0.3">
      <c r="A99" s="12">
        <v>93</v>
      </c>
      <c r="B99" s="2" t="s">
        <v>110</v>
      </c>
      <c r="C99" s="41">
        <f>'الرصيد السنوي للمواد'!R99</f>
        <v>0</v>
      </c>
      <c r="D99" s="48">
        <f t="shared" si="1"/>
        <v>0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72"/>
    </row>
    <row r="100" spans="1:17" ht="18.75" x14ac:dyDescent="0.3">
      <c r="A100" s="12">
        <v>94</v>
      </c>
      <c r="B100" s="2" t="s">
        <v>111</v>
      </c>
      <c r="C100" s="41">
        <f>'الرصيد السنوي للمواد'!R100</f>
        <v>0</v>
      </c>
      <c r="D100" s="48">
        <f t="shared" si="1"/>
        <v>0</v>
      </c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72"/>
    </row>
    <row r="101" spans="1:17" ht="18.75" x14ac:dyDescent="0.3">
      <c r="A101" s="12">
        <v>95</v>
      </c>
      <c r="B101" s="2" t="s">
        <v>112</v>
      </c>
      <c r="C101" s="41">
        <f>'الرصيد السنوي للمواد'!R101</f>
        <v>0</v>
      </c>
      <c r="D101" s="48">
        <f t="shared" si="1"/>
        <v>0</v>
      </c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72"/>
    </row>
    <row r="102" spans="1:17" ht="18.75" x14ac:dyDescent="0.3">
      <c r="A102" s="12">
        <v>96</v>
      </c>
      <c r="B102" s="2" t="s">
        <v>113</v>
      </c>
      <c r="C102" s="41">
        <f>'الرصيد السنوي للمواد'!R102</f>
        <v>0</v>
      </c>
      <c r="D102" s="48">
        <f t="shared" si="1"/>
        <v>0</v>
      </c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72"/>
    </row>
    <row r="103" spans="1:17" ht="18.75" x14ac:dyDescent="0.3">
      <c r="A103" s="12">
        <v>97</v>
      </c>
      <c r="B103" s="2" t="s">
        <v>114</v>
      </c>
      <c r="C103" s="41">
        <f>'الرصيد السنوي للمواد'!R103</f>
        <v>0</v>
      </c>
      <c r="D103" s="48">
        <f t="shared" si="1"/>
        <v>0</v>
      </c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72"/>
    </row>
    <row r="104" spans="1:17" ht="18.75" x14ac:dyDescent="0.3">
      <c r="A104" s="12">
        <v>98</v>
      </c>
      <c r="B104" s="2" t="s">
        <v>115</v>
      </c>
      <c r="C104" s="41">
        <f>'الرصيد السنوي للمواد'!R104</f>
        <v>0</v>
      </c>
      <c r="D104" s="48">
        <f t="shared" si="1"/>
        <v>0</v>
      </c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72"/>
    </row>
    <row r="105" spans="1:17" ht="18.75" x14ac:dyDescent="0.3">
      <c r="A105" s="12">
        <v>99</v>
      </c>
      <c r="B105" s="2" t="s">
        <v>116</v>
      </c>
      <c r="C105" s="41">
        <f>'الرصيد السنوي للمواد'!R105</f>
        <v>0</v>
      </c>
      <c r="D105" s="48">
        <f t="shared" si="1"/>
        <v>0</v>
      </c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72"/>
    </row>
    <row r="106" spans="1:17" ht="18.75" x14ac:dyDescent="0.3">
      <c r="A106" s="12">
        <v>100</v>
      </c>
      <c r="B106" s="2" t="s">
        <v>117</v>
      </c>
      <c r="C106" s="41">
        <f>'الرصيد السنوي للمواد'!R106</f>
        <v>0</v>
      </c>
      <c r="D106" s="48">
        <f t="shared" si="1"/>
        <v>0</v>
      </c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72"/>
    </row>
    <row r="107" spans="1:17" ht="18.75" x14ac:dyDescent="0.3">
      <c r="A107" s="12">
        <v>101</v>
      </c>
      <c r="B107" s="2" t="s">
        <v>118</v>
      </c>
      <c r="C107" s="41">
        <f>'الرصيد السنوي للمواد'!R107</f>
        <v>0</v>
      </c>
      <c r="D107" s="48">
        <f t="shared" si="1"/>
        <v>0</v>
      </c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72"/>
    </row>
    <row r="108" spans="1:17" ht="18.75" x14ac:dyDescent="0.3">
      <c r="A108" s="12">
        <v>102</v>
      </c>
      <c r="B108" s="2" t="s">
        <v>119</v>
      </c>
      <c r="C108" s="41">
        <f>'الرصيد السنوي للمواد'!R108</f>
        <v>0</v>
      </c>
      <c r="D108" s="48">
        <f t="shared" si="1"/>
        <v>0</v>
      </c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72"/>
    </row>
    <row r="109" spans="1:17" ht="18.75" x14ac:dyDescent="0.3">
      <c r="A109" s="12">
        <v>103</v>
      </c>
      <c r="B109" s="2" t="s">
        <v>120</v>
      </c>
      <c r="C109" s="41">
        <f>'الرصيد السنوي للمواد'!R109</f>
        <v>0</v>
      </c>
      <c r="D109" s="48">
        <f t="shared" si="1"/>
        <v>0</v>
      </c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72"/>
    </row>
    <row r="110" spans="1:17" ht="18.75" x14ac:dyDescent="0.3">
      <c r="A110" s="12">
        <v>104</v>
      </c>
      <c r="B110" s="2" t="s">
        <v>121</v>
      </c>
      <c r="C110" s="41">
        <f>'الرصيد السنوي للمواد'!R110</f>
        <v>0</v>
      </c>
      <c r="D110" s="48">
        <f t="shared" si="1"/>
        <v>0</v>
      </c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72"/>
    </row>
    <row r="111" spans="1:17" ht="18.75" x14ac:dyDescent="0.3">
      <c r="A111" s="12">
        <v>105</v>
      </c>
      <c r="B111" s="2" t="s">
        <v>122</v>
      </c>
      <c r="C111" s="41">
        <f>'الرصيد السنوي للمواد'!R111</f>
        <v>0</v>
      </c>
      <c r="D111" s="48">
        <f t="shared" si="1"/>
        <v>0</v>
      </c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72"/>
    </row>
    <row r="112" spans="1:17" ht="18.75" x14ac:dyDescent="0.3">
      <c r="A112" s="12">
        <v>106</v>
      </c>
      <c r="B112" s="2" t="s">
        <v>123</v>
      </c>
      <c r="C112" s="41">
        <f>'الرصيد السنوي للمواد'!R112</f>
        <v>0</v>
      </c>
      <c r="D112" s="48">
        <f t="shared" si="1"/>
        <v>0</v>
      </c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72"/>
    </row>
    <row r="113" spans="1:17" ht="18.75" x14ac:dyDescent="0.3">
      <c r="A113" s="12">
        <v>107</v>
      </c>
      <c r="B113" s="2" t="s">
        <v>124</v>
      </c>
      <c r="C113" s="41">
        <f>'الرصيد السنوي للمواد'!R113</f>
        <v>0</v>
      </c>
      <c r="D113" s="48">
        <f t="shared" si="1"/>
        <v>0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72"/>
    </row>
    <row r="114" spans="1:17" ht="18.75" x14ac:dyDescent="0.3">
      <c r="A114" s="12">
        <v>108</v>
      </c>
      <c r="B114" s="2" t="s">
        <v>125</v>
      </c>
      <c r="C114" s="41">
        <f>'الرصيد السنوي للمواد'!R114</f>
        <v>0</v>
      </c>
      <c r="D114" s="48">
        <f t="shared" si="1"/>
        <v>0</v>
      </c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72"/>
    </row>
    <row r="115" spans="1:17" ht="18.75" x14ac:dyDescent="0.3">
      <c r="A115" s="12">
        <v>109</v>
      </c>
      <c r="B115" s="2" t="s">
        <v>126</v>
      </c>
      <c r="C115" s="41">
        <f>'الرصيد السنوي للمواد'!R115</f>
        <v>0</v>
      </c>
      <c r="D115" s="48">
        <f t="shared" si="1"/>
        <v>0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72"/>
    </row>
    <row r="116" spans="1:17" ht="18.75" x14ac:dyDescent="0.3">
      <c r="A116" s="12">
        <v>110</v>
      </c>
      <c r="B116" s="2" t="s">
        <v>127</v>
      </c>
      <c r="C116" s="41">
        <f>'الرصيد السنوي للمواد'!R116</f>
        <v>0</v>
      </c>
      <c r="D116" s="48">
        <f t="shared" si="1"/>
        <v>0</v>
      </c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73"/>
    </row>
    <row r="117" spans="1:17" ht="21" customHeight="1" x14ac:dyDescent="0.3">
      <c r="A117" s="12">
        <v>111</v>
      </c>
      <c r="B117" s="2"/>
      <c r="C117" s="41">
        <f>'الرصيد السنوي للمواد'!R117</f>
        <v>0</v>
      </c>
      <c r="D117" s="48">
        <f t="shared" si="1"/>
        <v>0</v>
      </c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72"/>
    </row>
    <row r="118" spans="1:17" ht="18.75" x14ac:dyDescent="0.3">
      <c r="A118" s="12">
        <v>112</v>
      </c>
      <c r="B118" s="2"/>
      <c r="C118" s="41">
        <f>'الرصيد السنوي للمواد'!R118</f>
        <v>0</v>
      </c>
      <c r="D118" s="48">
        <f t="shared" si="1"/>
        <v>0</v>
      </c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74"/>
    </row>
    <row r="119" spans="1:17" ht="18.75" x14ac:dyDescent="0.3">
      <c r="A119" s="12">
        <v>113</v>
      </c>
      <c r="B119" s="2"/>
      <c r="C119" s="41">
        <f>'الرصيد السنوي للمواد'!R119</f>
        <v>0</v>
      </c>
      <c r="D119" s="48">
        <f t="shared" si="1"/>
        <v>0</v>
      </c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72"/>
    </row>
    <row r="120" spans="1:17" ht="18.75" x14ac:dyDescent="0.3">
      <c r="A120" s="12">
        <v>114</v>
      </c>
      <c r="B120" s="2"/>
      <c r="C120" s="41">
        <f>'الرصيد السنوي للمواد'!R120</f>
        <v>0</v>
      </c>
      <c r="D120" s="48">
        <f t="shared" si="1"/>
        <v>0</v>
      </c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72"/>
    </row>
    <row r="121" spans="1:17" ht="18.75" x14ac:dyDescent="0.3">
      <c r="A121" s="12">
        <v>115</v>
      </c>
      <c r="B121" s="2"/>
      <c r="C121" s="41">
        <f>'الرصيد السنوي للمواد'!R121</f>
        <v>0</v>
      </c>
      <c r="D121" s="48">
        <f t="shared" si="1"/>
        <v>0</v>
      </c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72"/>
    </row>
    <row r="122" spans="1:17" ht="18.75" x14ac:dyDescent="0.3">
      <c r="A122" s="12">
        <v>116</v>
      </c>
      <c r="B122" s="2"/>
      <c r="C122" s="41">
        <f>'الرصيد السنوي للمواد'!R122</f>
        <v>0</v>
      </c>
      <c r="D122" s="48">
        <f t="shared" si="1"/>
        <v>0</v>
      </c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72"/>
    </row>
    <row r="123" spans="1:17" ht="18.75" x14ac:dyDescent="0.3">
      <c r="A123" s="12">
        <v>117</v>
      </c>
      <c r="B123" s="2"/>
      <c r="C123" s="41">
        <f>'الرصيد السنوي للمواد'!R123</f>
        <v>0</v>
      </c>
      <c r="D123" s="48">
        <f t="shared" si="1"/>
        <v>0</v>
      </c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72"/>
    </row>
    <row r="124" spans="1:17" ht="18.75" x14ac:dyDescent="0.3">
      <c r="A124" s="12">
        <v>118</v>
      </c>
      <c r="B124" s="2"/>
      <c r="C124" s="41">
        <f>'الرصيد السنوي للمواد'!R124</f>
        <v>0</v>
      </c>
      <c r="D124" s="48">
        <f t="shared" si="1"/>
        <v>0</v>
      </c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72"/>
    </row>
    <row r="125" spans="1:17" ht="18.75" x14ac:dyDescent="0.3">
      <c r="A125" s="12">
        <v>119</v>
      </c>
      <c r="B125" s="2"/>
      <c r="C125" s="41">
        <f>'الرصيد السنوي للمواد'!R125</f>
        <v>0</v>
      </c>
      <c r="D125" s="48">
        <f t="shared" si="1"/>
        <v>0</v>
      </c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72"/>
    </row>
    <row r="126" spans="1:17" ht="19.5" thickBot="1" x14ac:dyDescent="0.35">
      <c r="A126" s="13">
        <v>120</v>
      </c>
      <c r="B126" s="3"/>
      <c r="C126" s="41">
        <f>'الرصيد السنوي للمواد'!R126</f>
        <v>0</v>
      </c>
      <c r="D126" s="48">
        <f t="shared" si="1"/>
        <v>0</v>
      </c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72"/>
    </row>
    <row r="127" spans="1:17" ht="20.25" thickTop="1" thickBot="1" x14ac:dyDescent="0.3">
      <c r="A127" s="135" t="s">
        <v>128</v>
      </c>
      <c r="B127" s="136"/>
      <c r="C127" s="50"/>
      <c r="D127" s="5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80"/>
    </row>
    <row r="128" spans="1:17" ht="19.5" thickTop="1" x14ac:dyDescent="0.3">
      <c r="A128" s="14">
        <v>121</v>
      </c>
      <c r="B128" s="4" t="s">
        <v>129</v>
      </c>
      <c r="C128" s="41">
        <f>'الرصيد السنوي للمواد'!R128</f>
        <v>0</v>
      </c>
      <c r="D128" s="48">
        <f t="shared" si="1"/>
        <v>0</v>
      </c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73"/>
    </row>
    <row r="129" spans="1:17" ht="21" customHeight="1" x14ac:dyDescent="0.3">
      <c r="A129" s="12">
        <v>122</v>
      </c>
      <c r="B129" s="2" t="s">
        <v>130</v>
      </c>
      <c r="C129" s="41">
        <f>'الرصيد السنوي للمواد'!R129</f>
        <v>0</v>
      </c>
      <c r="D129" s="48">
        <f t="shared" si="1"/>
        <v>0</v>
      </c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72"/>
    </row>
    <row r="130" spans="1:17" ht="18.75" x14ac:dyDescent="0.3">
      <c r="A130" s="12">
        <v>123</v>
      </c>
      <c r="B130" s="2" t="s">
        <v>131</v>
      </c>
      <c r="C130" s="41">
        <f>'الرصيد السنوي للمواد'!R130</f>
        <v>0</v>
      </c>
      <c r="D130" s="48">
        <f t="shared" si="1"/>
        <v>0</v>
      </c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74"/>
    </row>
    <row r="131" spans="1:17" ht="18.75" x14ac:dyDescent="0.3">
      <c r="A131" s="12">
        <v>124</v>
      </c>
      <c r="B131" s="2" t="s">
        <v>132</v>
      </c>
      <c r="C131" s="41">
        <f>'الرصيد السنوي للمواد'!R131</f>
        <v>0</v>
      </c>
      <c r="D131" s="48">
        <f t="shared" si="1"/>
        <v>0</v>
      </c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72"/>
    </row>
    <row r="132" spans="1:17" ht="18.75" x14ac:dyDescent="0.3">
      <c r="A132" s="12">
        <v>125</v>
      </c>
      <c r="B132" s="2" t="s">
        <v>133</v>
      </c>
      <c r="C132" s="41">
        <f>'الرصيد السنوي للمواد'!R132</f>
        <v>0</v>
      </c>
      <c r="D132" s="48">
        <f t="shared" si="1"/>
        <v>0</v>
      </c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72"/>
    </row>
    <row r="133" spans="1:17" ht="18.75" x14ac:dyDescent="0.3">
      <c r="A133" s="12">
        <v>126</v>
      </c>
      <c r="B133" s="2" t="s">
        <v>134</v>
      </c>
      <c r="C133" s="41">
        <f>'الرصيد السنوي للمواد'!R133</f>
        <v>0</v>
      </c>
      <c r="D133" s="48">
        <f t="shared" si="1"/>
        <v>0</v>
      </c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72"/>
    </row>
    <row r="134" spans="1:17" ht="18.75" x14ac:dyDescent="0.3">
      <c r="A134" s="12">
        <v>127</v>
      </c>
      <c r="B134" s="2" t="s">
        <v>135</v>
      </c>
      <c r="C134" s="41">
        <f>'الرصيد السنوي للمواد'!R134</f>
        <v>0</v>
      </c>
      <c r="D134" s="48">
        <f t="shared" si="1"/>
        <v>0</v>
      </c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74"/>
    </row>
    <row r="135" spans="1:17" ht="18.75" x14ac:dyDescent="0.3">
      <c r="A135" s="12">
        <v>128</v>
      </c>
      <c r="B135" s="2" t="s">
        <v>136</v>
      </c>
      <c r="C135" s="41">
        <f>'الرصيد السنوي للمواد'!R135</f>
        <v>0</v>
      </c>
      <c r="D135" s="48">
        <f t="shared" si="1"/>
        <v>0</v>
      </c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72"/>
    </row>
    <row r="136" spans="1:17" ht="18.75" x14ac:dyDescent="0.3">
      <c r="A136" s="12">
        <v>129</v>
      </c>
      <c r="B136" s="2" t="s">
        <v>137</v>
      </c>
      <c r="C136" s="41">
        <f>'الرصيد السنوي للمواد'!R136</f>
        <v>0</v>
      </c>
      <c r="D136" s="48">
        <f t="shared" si="1"/>
        <v>0</v>
      </c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72"/>
    </row>
    <row r="137" spans="1:17" ht="18.75" x14ac:dyDescent="0.3">
      <c r="A137" s="12">
        <v>130</v>
      </c>
      <c r="B137" s="2" t="s">
        <v>138</v>
      </c>
      <c r="C137" s="41">
        <f>'الرصيد السنوي للمواد'!R137</f>
        <v>0</v>
      </c>
      <c r="D137" s="48">
        <f t="shared" ref="D137:D200" si="2">SUM(E137:P137)</f>
        <v>0</v>
      </c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72"/>
    </row>
    <row r="138" spans="1:17" ht="18.75" x14ac:dyDescent="0.3">
      <c r="A138" s="12">
        <v>131</v>
      </c>
      <c r="B138" s="2" t="s">
        <v>139</v>
      </c>
      <c r="C138" s="41">
        <f>'الرصيد السنوي للمواد'!R138</f>
        <v>0</v>
      </c>
      <c r="D138" s="48">
        <f t="shared" si="2"/>
        <v>0</v>
      </c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72"/>
    </row>
    <row r="139" spans="1:17" ht="18.75" x14ac:dyDescent="0.3">
      <c r="A139" s="12">
        <v>132</v>
      </c>
      <c r="B139" s="2"/>
      <c r="C139" s="41">
        <f>'الرصيد السنوي للمواد'!R139</f>
        <v>0</v>
      </c>
      <c r="D139" s="48">
        <f t="shared" si="2"/>
        <v>0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72"/>
    </row>
    <row r="140" spans="1:17" ht="18.75" x14ac:dyDescent="0.3">
      <c r="A140" s="12">
        <v>133</v>
      </c>
      <c r="B140" s="2"/>
      <c r="C140" s="41">
        <f>'الرصيد السنوي للمواد'!R140</f>
        <v>0</v>
      </c>
      <c r="D140" s="48">
        <f t="shared" si="2"/>
        <v>0</v>
      </c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72"/>
    </row>
    <row r="141" spans="1:17" ht="18.75" x14ac:dyDescent="0.3">
      <c r="A141" s="12">
        <v>134</v>
      </c>
      <c r="B141" s="2"/>
      <c r="C141" s="41">
        <f>'الرصيد السنوي للمواد'!R141</f>
        <v>0</v>
      </c>
      <c r="D141" s="48">
        <f t="shared" si="2"/>
        <v>0</v>
      </c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72"/>
    </row>
    <row r="142" spans="1:17" ht="18.75" x14ac:dyDescent="0.3">
      <c r="A142" s="12">
        <v>135</v>
      </c>
      <c r="B142" s="2"/>
      <c r="C142" s="41">
        <f>'الرصيد السنوي للمواد'!R142</f>
        <v>0</v>
      </c>
      <c r="D142" s="48">
        <f t="shared" si="2"/>
        <v>0</v>
      </c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72"/>
    </row>
    <row r="143" spans="1:17" ht="19.5" thickBot="1" x14ac:dyDescent="0.35">
      <c r="A143" s="13">
        <v>136</v>
      </c>
      <c r="B143" s="3"/>
      <c r="C143" s="41">
        <f>'الرصيد السنوي للمواد'!R143</f>
        <v>0</v>
      </c>
      <c r="D143" s="48">
        <f t="shared" si="2"/>
        <v>0</v>
      </c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72"/>
    </row>
    <row r="144" spans="1:17" ht="20.25" thickTop="1" thickBot="1" x14ac:dyDescent="0.3">
      <c r="A144" s="135" t="s">
        <v>140</v>
      </c>
      <c r="B144" s="136"/>
      <c r="C144" s="50"/>
      <c r="D144" s="5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80"/>
    </row>
    <row r="145" spans="1:17" ht="19.5" thickTop="1" x14ac:dyDescent="0.3">
      <c r="A145" s="14">
        <v>137</v>
      </c>
      <c r="B145" s="4" t="s">
        <v>141</v>
      </c>
      <c r="C145" s="41">
        <f>'الرصيد السنوي للمواد'!R145</f>
        <v>0</v>
      </c>
      <c r="D145" s="48">
        <f t="shared" si="2"/>
        <v>0</v>
      </c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72"/>
    </row>
    <row r="146" spans="1:17" ht="18.75" x14ac:dyDescent="0.3">
      <c r="A146" s="12">
        <v>138</v>
      </c>
      <c r="B146" s="2" t="s">
        <v>142</v>
      </c>
      <c r="C146" s="41">
        <f>'الرصيد السنوي للمواد'!R146</f>
        <v>0</v>
      </c>
      <c r="D146" s="48">
        <f t="shared" si="2"/>
        <v>0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72"/>
    </row>
    <row r="147" spans="1:17" ht="18.75" x14ac:dyDescent="0.3">
      <c r="A147" s="12">
        <v>139</v>
      </c>
      <c r="B147" s="2" t="s">
        <v>143</v>
      </c>
      <c r="C147" s="41">
        <f>'الرصيد السنوي للمواد'!R147</f>
        <v>0</v>
      </c>
      <c r="D147" s="48">
        <f t="shared" si="2"/>
        <v>0</v>
      </c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72"/>
    </row>
    <row r="148" spans="1:17" ht="18.75" x14ac:dyDescent="0.3">
      <c r="A148" s="12">
        <v>140</v>
      </c>
      <c r="B148" s="2" t="s">
        <v>144</v>
      </c>
      <c r="C148" s="41">
        <f>'الرصيد السنوي للمواد'!R148</f>
        <v>0</v>
      </c>
      <c r="D148" s="48">
        <f t="shared" si="2"/>
        <v>0</v>
      </c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72"/>
    </row>
    <row r="149" spans="1:17" ht="18.75" x14ac:dyDescent="0.3">
      <c r="A149" s="12">
        <v>141</v>
      </c>
      <c r="B149" s="2" t="s">
        <v>145</v>
      </c>
      <c r="C149" s="41">
        <f>'الرصيد السنوي للمواد'!R149</f>
        <v>0</v>
      </c>
      <c r="D149" s="48">
        <f t="shared" si="2"/>
        <v>0</v>
      </c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72"/>
    </row>
    <row r="150" spans="1:17" ht="18.75" x14ac:dyDescent="0.3">
      <c r="A150" s="12">
        <v>142</v>
      </c>
      <c r="B150" s="2" t="s">
        <v>146</v>
      </c>
      <c r="C150" s="41">
        <f>'الرصيد السنوي للمواد'!R150</f>
        <v>0</v>
      </c>
      <c r="D150" s="48">
        <f t="shared" si="2"/>
        <v>0</v>
      </c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72"/>
    </row>
    <row r="151" spans="1:17" ht="18.75" x14ac:dyDescent="0.3">
      <c r="A151" s="12">
        <v>143</v>
      </c>
      <c r="B151" s="2" t="s">
        <v>147</v>
      </c>
      <c r="C151" s="41">
        <f>'الرصيد السنوي للمواد'!R151</f>
        <v>0</v>
      </c>
      <c r="D151" s="48">
        <f t="shared" si="2"/>
        <v>0</v>
      </c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72"/>
    </row>
    <row r="152" spans="1:17" ht="18.75" x14ac:dyDescent="0.3">
      <c r="A152" s="12">
        <v>144</v>
      </c>
      <c r="B152" s="2" t="s">
        <v>148</v>
      </c>
      <c r="C152" s="41">
        <f>'الرصيد السنوي للمواد'!R152</f>
        <v>0</v>
      </c>
      <c r="D152" s="48">
        <f t="shared" si="2"/>
        <v>0</v>
      </c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72"/>
    </row>
    <row r="153" spans="1:17" ht="18.75" x14ac:dyDescent="0.3">
      <c r="A153" s="12">
        <v>145</v>
      </c>
      <c r="B153" s="2" t="s">
        <v>149</v>
      </c>
      <c r="C153" s="41">
        <f>'الرصيد السنوي للمواد'!R153</f>
        <v>0</v>
      </c>
      <c r="D153" s="48">
        <f t="shared" si="2"/>
        <v>0</v>
      </c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72"/>
    </row>
    <row r="154" spans="1:17" ht="18.75" x14ac:dyDescent="0.3">
      <c r="A154" s="12">
        <v>146</v>
      </c>
      <c r="B154" s="2" t="s">
        <v>150</v>
      </c>
      <c r="C154" s="41">
        <f>'الرصيد السنوي للمواد'!R154</f>
        <v>0</v>
      </c>
      <c r="D154" s="48">
        <f t="shared" si="2"/>
        <v>0</v>
      </c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72"/>
    </row>
    <row r="155" spans="1:17" ht="18.75" x14ac:dyDescent="0.3">
      <c r="A155" s="12">
        <v>147</v>
      </c>
      <c r="B155" s="2" t="s">
        <v>151</v>
      </c>
      <c r="C155" s="41">
        <f>'الرصيد السنوي للمواد'!R155</f>
        <v>0</v>
      </c>
      <c r="D155" s="48">
        <f t="shared" si="2"/>
        <v>0</v>
      </c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72"/>
    </row>
    <row r="156" spans="1:17" ht="18.75" x14ac:dyDescent="0.3">
      <c r="A156" s="12">
        <v>148</v>
      </c>
      <c r="B156" s="2" t="s">
        <v>152</v>
      </c>
      <c r="C156" s="41">
        <f>'الرصيد السنوي للمواد'!R156</f>
        <v>0</v>
      </c>
      <c r="D156" s="48">
        <f t="shared" si="2"/>
        <v>0</v>
      </c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72"/>
    </row>
    <row r="157" spans="1:17" ht="18.75" x14ac:dyDescent="0.3">
      <c r="A157" s="12">
        <v>149</v>
      </c>
      <c r="B157" s="2" t="s">
        <v>153</v>
      </c>
      <c r="C157" s="41">
        <f>'الرصيد السنوي للمواد'!R157</f>
        <v>0</v>
      </c>
      <c r="D157" s="48">
        <f t="shared" si="2"/>
        <v>0</v>
      </c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72"/>
    </row>
    <row r="158" spans="1:17" ht="18.75" x14ac:dyDescent="0.3">
      <c r="A158" s="12">
        <v>150</v>
      </c>
      <c r="B158" s="2" t="s">
        <v>154</v>
      </c>
      <c r="C158" s="41">
        <f>'الرصيد السنوي للمواد'!R158</f>
        <v>0</v>
      </c>
      <c r="D158" s="48">
        <f t="shared" si="2"/>
        <v>0</v>
      </c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72"/>
    </row>
    <row r="159" spans="1:17" ht="18.75" x14ac:dyDescent="0.3">
      <c r="A159" s="12">
        <v>151</v>
      </c>
      <c r="B159" s="2" t="s">
        <v>155</v>
      </c>
      <c r="C159" s="41">
        <f>'الرصيد السنوي للمواد'!R159</f>
        <v>0</v>
      </c>
      <c r="D159" s="48">
        <f t="shared" si="2"/>
        <v>0</v>
      </c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72"/>
    </row>
    <row r="160" spans="1:17" ht="18.75" x14ac:dyDescent="0.3">
      <c r="A160" s="12">
        <v>152</v>
      </c>
      <c r="B160" s="2" t="s">
        <v>156</v>
      </c>
      <c r="C160" s="41">
        <f>'الرصيد السنوي للمواد'!R160</f>
        <v>0</v>
      </c>
      <c r="D160" s="48">
        <f t="shared" si="2"/>
        <v>0</v>
      </c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72"/>
    </row>
    <row r="161" spans="1:17" ht="18.75" x14ac:dyDescent="0.3">
      <c r="A161" s="12">
        <v>153</v>
      </c>
      <c r="B161" s="2" t="s">
        <v>157</v>
      </c>
      <c r="C161" s="41">
        <f>'الرصيد السنوي للمواد'!R161</f>
        <v>0</v>
      </c>
      <c r="D161" s="48">
        <f t="shared" si="2"/>
        <v>0</v>
      </c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72"/>
    </row>
    <row r="162" spans="1:17" ht="18.75" x14ac:dyDescent="0.3">
      <c r="A162" s="12">
        <v>154</v>
      </c>
      <c r="B162" s="2" t="s">
        <v>158</v>
      </c>
      <c r="C162" s="41">
        <f>'الرصيد السنوي للمواد'!R162</f>
        <v>0</v>
      </c>
      <c r="D162" s="48">
        <f t="shared" si="2"/>
        <v>0</v>
      </c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72"/>
    </row>
    <row r="163" spans="1:17" ht="18.75" x14ac:dyDescent="0.3">
      <c r="A163" s="12">
        <v>155</v>
      </c>
      <c r="B163" s="2" t="s">
        <v>159</v>
      </c>
      <c r="C163" s="41">
        <f>'الرصيد السنوي للمواد'!R163</f>
        <v>0</v>
      </c>
      <c r="D163" s="48">
        <f t="shared" si="2"/>
        <v>0</v>
      </c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72"/>
    </row>
    <row r="164" spans="1:17" ht="18.75" x14ac:dyDescent="0.3">
      <c r="A164" s="12">
        <v>156</v>
      </c>
      <c r="B164" s="2" t="s">
        <v>160</v>
      </c>
      <c r="C164" s="41">
        <f>'الرصيد السنوي للمواد'!R164</f>
        <v>0</v>
      </c>
      <c r="D164" s="48">
        <f t="shared" si="2"/>
        <v>0</v>
      </c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72"/>
    </row>
    <row r="165" spans="1:17" ht="18.75" x14ac:dyDescent="0.3">
      <c r="A165" s="12">
        <v>157</v>
      </c>
      <c r="B165" s="2" t="s">
        <v>161</v>
      </c>
      <c r="C165" s="41">
        <f>'الرصيد السنوي للمواد'!R165</f>
        <v>0</v>
      </c>
      <c r="D165" s="48">
        <f t="shared" si="2"/>
        <v>0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72"/>
    </row>
    <row r="166" spans="1:17" ht="18.75" x14ac:dyDescent="0.3">
      <c r="A166" s="12">
        <v>158</v>
      </c>
      <c r="B166" s="2" t="s">
        <v>162</v>
      </c>
      <c r="C166" s="41">
        <f>'الرصيد السنوي للمواد'!R166</f>
        <v>0</v>
      </c>
      <c r="D166" s="48">
        <f t="shared" si="2"/>
        <v>0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72"/>
    </row>
    <row r="167" spans="1:17" ht="18.75" x14ac:dyDescent="0.3">
      <c r="A167" s="12">
        <v>159</v>
      </c>
      <c r="B167" s="2" t="s">
        <v>163</v>
      </c>
      <c r="C167" s="41">
        <f>'الرصيد السنوي للمواد'!R167</f>
        <v>0</v>
      </c>
      <c r="D167" s="48">
        <f t="shared" si="2"/>
        <v>0</v>
      </c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72"/>
    </row>
    <row r="168" spans="1:17" ht="18.75" x14ac:dyDescent="0.3">
      <c r="A168" s="12">
        <v>160</v>
      </c>
      <c r="B168" s="2" t="s">
        <v>164</v>
      </c>
      <c r="C168" s="41">
        <f>'الرصيد السنوي للمواد'!R168</f>
        <v>0</v>
      </c>
      <c r="D168" s="48">
        <f t="shared" si="2"/>
        <v>0</v>
      </c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72"/>
    </row>
    <row r="169" spans="1:17" ht="18.75" x14ac:dyDescent="0.3">
      <c r="A169" s="12">
        <v>161</v>
      </c>
      <c r="B169" s="2" t="s">
        <v>165</v>
      </c>
      <c r="C169" s="41">
        <f>'الرصيد السنوي للمواد'!R169</f>
        <v>0</v>
      </c>
      <c r="D169" s="48">
        <f t="shared" si="2"/>
        <v>0</v>
      </c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72"/>
    </row>
    <row r="170" spans="1:17" ht="18.75" x14ac:dyDescent="0.3">
      <c r="A170" s="12">
        <v>162</v>
      </c>
      <c r="B170" s="2" t="s">
        <v>166</v>
      </c>
      <c r="C170" s="41">
        <f>'الرصيد السنوي للمواد'!R170</f>
        <v>0</v>
      </c>
      <c r="D170" s="48">
        <f t="shared" si="2"/>
        <v>0</v>
      </c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72"/>
    </row>
    <row r="171" spans="1:17" ht="18.75" x14ac:dyDescent="0.3">
      <c r="A171" s="12">
        <v>163</v>
      </c>
      <c r="B171" s="2" t="s">
        <v>167</v>
      </c>
      <c r="C171" s="41">
        <f>'الرصيد السنوي للمواد'!R171</f>
        <v>0</v>
      </c>
      <c r="D171" s="48">
        <f t="shared" si="2"/>
        <v>0</v>
      </c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72"/>
    </row>
    <row r="172" spans="1:17" ht="18.75" x14ac:dyDescent="0.3">
      <c r="A172" s="12">
        <v>164</v>
      </c>
      <c r="B172" s="2" t="s">
        <v>168</v>
      </c>
      <c r="C172" s="41">
        <f>'الرصيد السنوي للمواد'!R172</f>
        <v>0</v>
      </c>
      <c r="D172" s="48">
        <f t="shared" si="2"/>
        <v>0</v>
      </c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72"/>
    </row>
    <row r="173" spans="1:17" ht="18.75" x14ac:dyDescent="0.3">
      <c r="A173" s="12">
        <v>165</v>
      </c>
      <c r="B173" s="2" t="s">
        <v>169</v>
      </c>
      <c r="C173" s="41">
        <f>'الرصيد السنوي للمواد'!R173</f>
        <v>0</v>
      </c>
      <c r="D173" s="48">
        <f t="shared" si="2"/>
        <v>0</v>
      </c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72"/>
    </row>
    <row r="174" spans="1:17" ht="18.75" x14ac:dyDescent="0.3">
      <c r="A174" s="12">
        <v>166</v>
      </c>
      <c r="B174" s="2" t="s">
        <v>170</v>
      </c>
      <c r="C174" s="41">
        <f>'الرصيد السنوي للمواد'!R174</f>
        <v>0</v>
      </c>
      <c r="D174" s="48">
        <f t="shared" si="2"/>
        <v>0</v>
      </c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72"/>
    </row>
    <row r="175" spans="1:17" ht="18.75" x14ac:dyDescent="0.3">
      <c r="A175" s="12">
        <v>167</v>
      </c>
      <c r="B175" s="2" t="s">
        <v>171</v>
      </c>
      <c r="C175" s="41">
        <f>'الرصيد السنوي للمواد'!R175</f>
        <v>0</v>
      </c>
      <c r="D175" s="48">
        <f t="shared" si="2"/>
        <v>0</v>
      </c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72"/>
    </row>
    <row r="176" spans="1:17" ht="18.75" x14ac:dyDescent="0.3">
      <c r="A176" s="12">
        <v>168</v>
      </c>
      <c r="B176" s="2" t="s">
        <v>172</v>
      </c>
      <c r="C176" s="41">
        <f>'الرصيد السنوي للمواد'!R176</f>
        <v>0</v>
      </c>
      <c r="D176" s="48">
        <f t="shared" si="2"/>
        <v>0</v>
      </c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72"/>
    </row>
    <row r="177" spans="1:17" ht="18.75" x14ac:dyDescent="0.3">
      <c r="A177" s="12">
        <v>169</v>
      </c>
      <c r="B177" s="2" t="s">
        <v>173</v>
      </c>
      <c r="C177" s="41">
        <f>'الرصيد السنوي للمواد'!R177</f>
        <v>0</v>
      </c>
      <c r="D177" s="48">
        <f t="shared" si="2"/>
        <v>0</v>
      </c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72"/>
    </row>
    <row r="178" spans="1:17" ht="18.75" x14ac:dyDescent="0.3">
      <c r="A178" s="12">
        <v>170</v>
      </c>
      <c r="B178" s="2" t="s">
        <v>174</v>
      </c>
      <c r="C178" s="41">
        <f>'الرصيد السنوي للمواد'!R178</f>
        <v>0</v>
      </c>
      <c r="D178" s="48">
        <f t="shared" si="2"/>
        <v>0</v>
      </c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72"/>
    </row>
    <row r="179" spans="1:17" ht="18.75" x14ac:dyDescent="0.3">
      <c r="A179" s="12">
        <v>171</v>
      </c>
      <c r="B179" s="2" t="s">
        <v>175</v>
      </c>
      <c r="C179" s="41">
        <f>'الرصيد السنوي للمواد'!R179</f>
        <v>0</v>
      </c>
      <c r="D179" s="48">
        <f t="shared" si="2"/>
        <v>0</v>
      </c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72"/>
    </row>
    <row r="180" spans="1:17" ht="18.75" x14ac:dyDescent="0.3">
      <c r="A180" s="12">
        <v>172</v>
      </c>
      <c r="B180" s="2" t="s">
        <v>176</v>
      </c>
      <c r="C180" s="41">
        <f>'الرصيد السنوي للمواد'!R180</f>
        <v>0</v>
      </c>
      <c r="D180" s="48">
        <f t="shared" si="2"/>
        <v>0</v>
      </c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72"/>
    </row>
    <row r="181" spans="1:17" ht="18.75" x14ac:dyDescent="0.3">
      <c r="A181" s="12">
        <v>173</v>
      </c>
      <c r="B181" s="2" t="s">
        <v>177</v>
      </c>
      <c r="C181" s="41">
        <f>'الرصيد السنوي للمواد'!R181</f>
        <v>0</v>
      </c>
      <c r="D181" s="48">
        <f t="shared" si="2"/>
        <v>0</v>
      </c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72"/>
    </row>
    <row r="182" spans="1:17" ht="18.75" x14ac:dyDescent="0.3">
      <c r="A182" s="12">
        <v>174</v>
      </c>
      <c r="B182" s="2" t="s">
        <v>178</v>
      </c>
      <c r="C182" s="41">
        <f>'الرصيد السنوي للمواد'!R182</f>
        <v>0</v>
      </c>
      <c r="D182" s="48">
        <f t="shared" si="2"/>
        <v>0</v>
      </c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72"/>
    </row>
    <row r="183" spans="1:17" ht="18.75" x14ac:dyDescent="0.3">
      <c r="A183" s="12">
        <v>175</v>
      </c>
      <c r="B183" s="2" t="s">
        <v>179</v>
      </c>
      <c r="C183" s="41">
        <f>'الرصيد السنوي للمواد'!R183</f>
        <v>0</v>
      </c>
      <c r="D183" s="48">
        <f t="shared" si="2"/>
        <v>0</v>
      </c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72"/>
    </row>
    <row r="184" spans="1:17" ht="18.75" x14ac:dyDescent="0.3">
      <c r="A184" s="12">
        <v>176</v>
      </c>
      <c r="B184" s="2" t="s">
        <v>180</v>
      </c>
      <c r="C184" s="41">
        <f>'الرصيد السنوي للمواد'!R184</f>
        <v>0</v>
      </c>
      <c r="D184" s="48">
        <f t="shared" si="2"/>
        <v>0</v>
      </c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72"/>
    </row>
    <row r="185" spans="1:17" ht="18.75" x14ac:dyDescent="0.3">
      <c r="A185" s="12">
        <v>177</v>
      </c>
      <c r="B185" s="2" t="s">
        <v>181</v>
      </c>
      <c r="C185" s="41">
        <f>'الرصيد السنوي للمواد'!R185</f>
        <v>0</v>
      </c>
      <c r="D185" s="48">
        <f t="shared" si="2"/>
        <v>0</v>
      </c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72"/>
    </row>
    <row r="186" spans="1:17" ht="18.75" x14ac:dyDescent="0.3">
      <c r="A186" s="12">
        <v>178</v>
      </c>
      <c r="B186" s="2" t="s">
        <v>182</v>
      </c>
      <c r="C186" s="41">
        <f>'الرصيد السنوي للمواد'!R186</f>
        <v>0</v>
      </c>
      <c r="D186" s="48">
        <f t="shared" si="2"/>
        <v>0</v>
      </c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72"/>
    </row>
    <row r="187" spans="1:17" ht="18.75" x14ac:dyDescent="0.3">
      <c r="A187" s="12">
        <v>179</v>
      </c>
      <c r="B187" s="2" t="s">
        <v>183</v>
      </c>
      <c r="C187" s="41">
        <f>'الرصيد السنوي للمواد'!R187</f>
        <v>0</v>
      </c>
      <c r="D187" s="48">
        <f t="shared" si="2"/>
        <v>0</v>
      </c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72"/>
    </row>
    <row r="188" spans="1:17" ht="18.75" x14ac:dyDescent="0.3">
      <c r="A188" s="12">
        <v>180</v>
      </c>
      <c r="B188" s="2" t="s">
        <v>184</v>
      </c>
      <c r="C188" s="41">
        <f>'الرصيد السنوي للمواد'!R188</f>
        <v>0</v>
      </c>
      <c r="D188" s="48">
        <f t="shared" si="2"/>
        <v>0</v>
      </c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72"/>
    </row>
    <row r="189" spans="1:17" ht="18.75" x14ac:dyDescent="0.3">
      <c r="A189" s="12">
        <v>181</v>
      </c>
      <c r="B189" s="2" t="s">
        <v>185</v>
      </c>
      <c r="C189" s="41">
        <f>'الرصيد السنوي للمواد'!R189</f>
        <v>0</v>
      </c>
      <c r="D189" s="48">
        <f t="shared" si="2"/>
        <v>0</v>
      </c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72"/>
    </row>
    <row r="190" spans="1:17" ht="18.75" x14ac:dyDescent="0.3">
      <c r="A190" s="12">
        <v>182</v>
      </c>
      <c r="B190" s="2" t="s">
        <v>186</v>
      </c>
      <c r="C190" s="41">
        <f>'الرصيد السنوي للمواد'!R190</f>
        <v>0</v>
      </c>
      <c r="D190" s="48">
        <f t="shared" si="2"/>
        <v>0</v>
      </c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72"/>
    </row>
    <row r="191" spans="1:17" ht="18.75" x14ac:dyDescent="0.3">
      <c r="A191" s="12">
        <v>183</v>
      </c>
      <c r="B191" s="2" t="s">
        <v>187</v>
      </c>
      <c r="C191" s="41">
        <f>'الرصيد السنوي للمواد'!R191</f>
        <v>0</v>
      </c>
      <c r="D191" s="48">
        <f t="shared" si="2"/>
        <v>0</v>
      </c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72"/>
    </row>
    <row r="192" spans="1:17" ht="18.75" x14ac:dyDescent="0.3">
      <c r="A192" s="12">
        <v>184</v>
      </c>
      <c r="B192" s="2" t="s">
        <v>188</v>
      </c>
      <c r="C192" s="41">
        <f>'الرصيد السنوي للمواد'!R192</f>
        <v>0</v>
      </c>
      <c r="D192" s="48">
        <f t="shared" si="2"/>
        <v>0</v>
      </c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72"/>
    </row>
    <row r="193" spans="1:17" ht="18.75" x14ac:dyDescent="0.3">
      <c r="A193" s="12">
        <v>185</v>
      </c>
      <c r="B193" s="2" t="s">
        <v>189</v>
      </c>
      <c r="C193" s="41">
        <f>'الرصيد السنوي للمواد'!R193</f>
        <v>0</v>
      </c>
      <c r="D193" s="48">
        <f t="shared" si="2"/>
        <v>0</v>
      </c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72"/>
    </row>
    <row r="194" spans="1:17" ht="18.75" x14ac:dyDescent="0.3">
      <c r="A194" s="12">
        <v>186</v>
      </c>
      <c r="B194" s="2" t="s">
        <v>190</v>
      </c>
      <c r="C194" s="41">
        <f>'الرصيد السنوي للمواد'!R194</f>
        <v>0</v>
      </c>
      <c r="D194" s="48">
        <f t="shared" si="2"/>
        <v>0</v>
      </c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72"/>
    </row>
    <row r="195" spans="1:17" ht="18.75" x14ac:dyDescent="0.3">
      <c r="A195" s="12">
        <v>187</v>
      </c>
      <c r="B195" s="2" t="s">
        <v>191</v>
      </c>
      <c r="C195" s="41">
        <f>'الرصيد السنوي للمواد'!R195</f>
        <v>0</v>
      </c>
      <c r="D195" s="48">
        <f t="shared" si="2"/>
        <v>0</v>
      </c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72"/>
    </row>
    <row r="196" spans="1:17" ht="18.75" x14ac:dyDescent="0.3">
      <c r="A196" s="12">
        <v>188</v>
      </c>
      <c r="B196" s="2"/>
      <c r="C196" s="41">
        <f>'الرصيد السنوي للمواد'!R196</f>
        <v>0</v>
      </c>
      <c r="D196" s="48">
        <f t="shared" si="2"/>
        <v>0</v>
      </c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73"/>
    </row>
    <row r="197" spans="1:17" ht="18.75" x14ac:dyDescent="0.3">
      <c r="A197" s="12">
        <v>189</v>
      </c>
      <c r="B197" s="2"/>
      <c r="C197" s="41">
        <f>'الرصيد السنوي للمواد'!R197</f>
        <v>0</v>
      </c>
      <c r="D197" s="48">
        <f t="shared" si="2"/>
        <v>0</v>
      </c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72"/>
    </row>
    <row r="198" spans="1:17" ht="18.75" x14ac:dyDescent="0.3">
      <c r="A198" s="12">
        <v>190</v>
      </c>
      <c r="B198" s="2"/>
      <c r="C198" s="41">
        <f>'الرصيد السنوي للمواد'!R198</f>
        <v>0</v>
      </c>
      <c r="D198" s="48">
        <f t="shared" si="2"/>
        <v>0</v>
      </c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77"/>
    </row>
    <row r="199" spans="1:17" ht="18.75" x14ac:dyDescent="0.3">
      <c r="A199" s="12">
        <v>191</v>
      </c>
      <c r="B199" s="2"/>
      <c r="C199" s="41">
        <f>'الرصيد السنوي للمواد'!R199</f>
        <v>0</v>
      </c>
      <c r="D199" s="48">
        <f t="shared" si="2"/>
        <v>0</v>
      </c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72"/>
    </row>
    <row r="200" spans="1:17" ht="18.75" x14ac:dyDescent="0.3">
      <c r="A200" s="12">
        <v>192</v>
      </c>
      <c r="B200" s="2"/>
      <c r="C200" s="41">
        <f>'الرصيد السنوي للمواد'!R200</f>
        <v>0</v>
      </c>
      <c r="D200" s="48">
        <f t="shared" si="2"/>
        <v>0</v>
      </c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72"/>
    </row>
    <row r="201" spans="1:17" ht="18.75" x14ac:dyDescent="0.3">
      <c r="A201" s="12">
        <v>193</v>
      </c>
      <c r="B201" s="2"/>
      <c r="C201" s="41">
        <f>'الرصيد السنوي للمواد'!R201</f>
        <v>0</v>
      </c>
      <c r="D201" s="48">
        <f t="shared" ref="D201:D208" si="3">SUM(E201:P201)</f>
        <v>0</v>
      </c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72"/>
    </row>
    <row r="202" spans="1:17" ht="18.75" x14ac:dyDescent="0.3">
      <c r="A202" s="12">
        <v>194</v>
      </c>
      <c r="B202" s="2"/>
      <c r="C202" s="41">
        <f>'الرصيد السنوي للمواد'!R202</f>
        <v>0</v>
      </c>
      <c r="D202" s="48">
        <f t="shared" si="3"/>
        <v>0</v>
      </c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72"/>
    </row>
    <row r="203" spans="1:17" ht="18.75" x14ac:dyDescent="0.3">
      <c r="A203" s="12">
        <v>195</v>
      </c>
      <c r="B203" s="2"/>
      <c r="C203" s="41">
        <f>'الرصيد السنوي للمواد'!R203</f>
        <v>0</v>
      </c>
      <c r="D203" s="48">
        <f t="shared" si="3"/>
        <v>0</v>
      </c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72"/>
    </row>
    <row r="204" spans="1:17" ht="18.75" x14ac:dyDescent="0.3">
      <c r="A204" s="12">
        <v>196</v>
      </c>
      <c r="B204" s="2"/>
      <c r="C204" s="41">
        <f>'الرصيد السنوي للمواد'!R204</f>
        <v>0</v>
      </c>
      <c r="D204" s="48">
        <f t="shared" si="3"/>
        <v>0</v>
      </c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72"/>
    </row>
    <row r="205" spans="1:17" ht="18.75" x14ac:dyDescent="0.3">
      <c r="A205" s="12">
        <v>197</v>
      </c>
      <c r="B205" s="2"/>
      <c r="C205" s="41">
        <f>'الرصيد السنوي للمواد'!R205</f>
        <v>0</v>
      </c>
      <c r="D205" s="48">
        <f t="shared" si="3"/>
        <v>0</v>
      </c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72"/>
    </row>
    <row r="206" spans="1:17" ht="18.75" x14ac:dyDescent="0.3">
      <c r="A206" s="12">
        <v>198</v>
      </c>
      <c r="B206" s="2"/>
      <c r="C206" s="41">
        <f>'الرصيد السنوي للمواد'!R206</f>
        <v>0</v>
      </c>
      <c r="D206" s="48">
        <f t="shared" si="3"/>
        <v>0</v>
      </c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72"/>
    </row>
    <row r="207" spans="1:17" ht="18.75" x14ac:dyDescent="0.3">
      <c r="A207" s="12">
        <v>199</v>
      </c>
      <c r="B207" s="3"/>
      <c r="C207" s="41">
        <f>'الرصيد السنوي للمواد'!R207</f>
        <v>0</v>
      </c>
      <c r="D207" s="48">
        <f t="shared" si="3"/>
        <v>0</v>
      </c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72"/>
    </row>
    <row r="208" spans="1:17" ht="19.5" thickBot="1" x14ac:dyDescent="0.35">
      <c r="A208" s="109">
        <v>200</v>
      </c>
      <c r="B208" s="5"/>
      <c r="C208" s="42">
        <f>'الرصيد السنوي للمواد'!R208</f>
        <v>0</v>
      </c>
      <c r="D208" s="49">
        <f t="shared" si="3"/>
        <v>0</v>
      </c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78"/>
    </row>
    <row r="209" ht="16.5" thickTop="1" x14ac:dyDescent="0.25"/>
  </sheetData>
  <mergeCells count="6">
    <mergeCell ref="Q4:Q6"/>
    <mergeCell ref="A144:B144"/>
    <mergeCell ref="A4:B4"/>
    <mergeCell ref="C4:P4"/>
    <mergeCell ref="A5:A6"/>
    <mergeCell ref="A127:B127"/>
  </mergeCells>
  <dataValidations count="1">
    <dataValidation operator="equal" allowBlank="1" showInputMessage="1" showErrorMessage="1" sqref="A5:P5 B6:B126 C7:P208 A7:A208 B128:B143 B145:B184 A4"/>
  </dataValidations>
  <pageMargins left="0.7" right="0.7" top="0.75" bottom="0.75" header="0.3" footer="0.3"/>
  <pageSetup paperSize="9" orientation="portrait" verticalDpi="0" r:id="rId1"/>
  <ignoredErrors>
    <ignoredError sqref="C7 C208 C8:C126 C128:C143 C145:C20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7">
    <tabColor theme="5" tint="-0.249977111117893"/>
  </sheetPr>
  <dimension ref="A1:S209"/>
  <sheetViews>
    <sheetView showGridLines="0" showRowColHeaders="0" rightToLeft="1" zoomScale="70" zoomScaleNormal="70" workbookViewId="0">
      <pane ySplit="6" topLeftCell="A7" activePane="bottomLeft" state="frozen"/>
      <selection activeCell="A4" sqref="A4:B4"/>
      <selection pane="bottomLeft"/>
    </sheetView>
  </sheetViews>
  <sheetFormatPr defaultColWidth="9" defaultRowHeight="18.75" x14ac:dyDescent="0.3"/>
  <cols>
    <col min="1" max="1" width="7.375" style="103" customWidth="1"/>
    <col min="2" max="2" width="51.875" style="103" customWidth="1"/>
    <col min="3" max="3" width="15.625" style="110" customWidth="1"/>
    <col min="4" max="4" width="8.75" style="111" customWidth="1"/>
    <col min="5" max="5" width="17.75" style="112" customWidth="1"/>
    <col min="6" max="6" width="16.5" style="113" customWidth="1"/>
    <col min="7" max="7" width="8.75" style="102" customWidth="1"/>
    <col min="8" max="8" width="17.625" style="102" customWidth="1"/>
    <col min="9" max="9" width="15.625" style="113" customWidth="1"/>
    <col min="10" max="10" width="39" style="104" customWidth="1"/>
    <col min="11" max="16384" width="9" style="103"/>
  </cols>
  <sheetData>
    <row r="1" spans="1:19" s="105" customFormat="1" ht="15.95" customHeight="1" x14ac:dyDescent="0.25">
      <c r="C1" s="106"/>
      <c r="S1" s="107"/>
    </row>
    <row r="2" spans="1:19" s="105" customFormat="1" ht="15.95" customHeight="1" x14ac:dyDescent="0.25">
      <c r="B2" s="108"/>
      <c r="C2" s="106"/>
      <c r="S2" s="107"/>
    </row>
    <row r="3" spans="1:19" s="105" customFormat="1" ht="15.95" customHeight="1" thickBot="1" x14ac:dyDescent="0.3">
      <c r="C3" s="106"/>
      <c r="S3" s="107"/>
    </row>
    <row r="4" spans="1:19" ht="27" thickTop="1" thickBot="1" x14ac:dyDescent="0.4">
      <c r="A4" s="128">
        <v>2013</v>
      </c>
      <c r="B4" s="129"/>
      <c r="C4" s="141" t="s">
        <v>215</v>
      </c>
      <c r="D4" s="142"/>
      <c r="E4" s="142"/>
      <c r="F4" s="142"/>
      <c r="G4" s="142"/>
      <c r="H4" s="142"/>
      <c r="I4" s="142"/>
      <c r="J4" s="143"/>
    </row>
    <row r="5" spans="1:19" ht="27" customHeight="1" thickTop="1" thickBot="1" x14ac:dyDescent="0.3">
      <c r="A5" s="130" t="s">
        <v>220</v>
      </c>
      <c r="B5" s="63" t="s">
        <v>207</v>
      </c>
      <c r="C5" s="144" t="s">
        <v>214</v>
      </c>
      <c r="D5" s="146" t="s">
        <v>213</v>
      </c>
      <c r="E5" s="147"/>
      <c r="F5" s="114" t="s">
        <v>216</v>
      </c>
      <c r="G5" s="146" t="s">
        <v>218</v>
      </c>
      <c r="H5" s="147"/>
      <c r="I5" s="114" t="s">
        <v>216</v>
      </c>
      <c r="J5" s="132" t="s">
        <v>1</v>
      </c>
    </row>
    <row r="6" spans="1:19" ht="20.25" customHeight="1" thickTop="1" thickBot="1" x14ac:dyDescent="0.35">
      <c r="A6" s="131"/>
      <c r="B6" s="62" t="s">
        <v>15</v>
      </c>
      <c r="C6" s="145"/>
      <c r="D6" s="95" t="s">
        <v>16</v>
      </c>
      <c r="E6" s="82" t="s">
        <v>219</v>
      </c>
      <c r="F6" s="115" t="s">
        <v>217</v>
      </c>
      <c r="G6" s="95" t="s">
        <v>16</v>
      </c>
      <c r="H6" s="82" t="s">
        <v>219</v>
      </c>
      <c r="I6" s="115" t="s">
        <v>217</v>
      </c>
      <c r="J6" s="134"/>
    </row>
    <row r="7" spans="1:19" ht="19.5" thickTop="1" x14ac:dyDescent="0.3">
      <c r="A7" s="11">
        <v>1</v>
      </c>
      <c r="B7" s="1" t="s">
        <v>18</v>
      </c>
      <c r="C7" s="86">
        <f ca="1">TODAY()</f>
        <v>41338</v>
      </c>
      <c r="D7" s="89"/>
      <c r="E7" s="100">
        <v>41355</v>
      </c>
      <c r="F7" s="83">
        <f ca="1">E7-$C$7</f>
        <v>17</v>
      </c>
      <c r="G7" s="92"/>
      <c r="H7" s="96">
        <v>41368</v>
      </c>
      <c r="I7" s="83">
        <f t="shared" ref="I7:I38" ca="1" si="0">H7-C7</f>
        <v>30</v>
      </c>
      <c r="J7" s="71"/>
    </row>
    <row r="8" spans="1:19" x14ac:dyDescent="0.3">
      <c r="A8" s="12">
        <v>2</v>
      </c>
      <c r="B8" s="2" t="s">
        <v>19</v>
      </c>
      <c r="C8" s="87">
        <f t="shared" ref="C8:C71" ca="1" si="1">TODAY()</f>
        <v>41338</v>
      </c>
      <c r="D8" s="90"/>
      <c r="E8" s="100"/>
      <c r="F8" s="84">
        <f ca="1">E8-$C$8</f>
        <v>-41338</v>
      </c>
      <c r="G8" s="93"/>
      <c r="H8" s="97"/>
      <c r="I8" s="84">
        <f t="shared" ca="1" si="0"/>
        <v>-41338</v>
      </c>
      <c r="J8" s="72"/>
    </row>
    <row r="9" spans="1:19" x14ac:dyDescent="0.3">
      <c r="A9" s="12">
        <v>3</v>
      </c>
      <c r="B9" s="2" t="s">
        <v>20</v>
      </c>
      <c r="C9" s="87">
        <f ca="1">TODAY()</f>
        <v>41338</v>
      </c>
      <c r="D9" s="90"/>
      <c r="E9" s="100"/>
      <c r="F9" s="84">
        <f t="shared" ref="F9:F72" ca="1" si="2">E9-$C$8</f>
        <v>-41338</v>
      </c>
      <c r="G9" s="93"/>
      <c r="H9" s="97"/>
      <c r="I9" s="84">
        <f t="shared" ca="1" si="0"/>
        <v>-41338</v>
      </c>
      <c r="J9" s="72"/>
    </row>
    <row r="10" spans="1:19" x14ac:dyDescent="0.3">
      <c r="A10" s="12">
        <v>4</v>
      </c>
      <c r="B10" s="2" t="s">
        <v>21</v>
      </c>
      <c r="C10" s="87">
        <f t="shared" ca="1" si="1"/>
        <v>41338</v>
      </c>
      <c r="D10" s="90"/>
      <c r="E10" s="100"/>
      <c r="F10" s="84">
        <f t="shared" ca="1" si="2"/>
        <v>-41338</v>
      </c>
      <c r="G10" s="93"/>
      <c r="H10" s="97"/>
      <c r="I10" s="84">
        <f t="shared" ca="1" si="0"/>
        <v>-41338</v>
      </c>
      <c r="J10" s="72"/>
    </row>
    <row r="11" spans="1:19" x14ac:dyDescent="0.3">
      <c r="A11" s="12">
        <v>5</v>
      </c>
      <c r="B11" s="2" t="s">
        <v>22</v>
      </c>
      <c r="C11" s="87">
        <f t="shared" ca="1" si="1"/>
        <v>41338</v>
      </c>
      <c r="D11" s="90"/>
      <c r="E11" s="100"/>
      <c r="F11" s="84">
        <f t="shared" ca="1" si="2"/>
        <v>-41338</v>
      </c>
      <c r="G11" s="93"/>
      <c r="H11" s="97"/>
      <c r="I11" s="84">
        <f t="shared" ca="1" si="0"/>
        <v>-41338</v>
      </c>
      <c r="J11" s="72"/>
    </row>
    <row r="12" spans="1:19" x14ac:dyDescent="0.3">
      <c r="A12" s="12">
        <v>6</v>
      </c>
      <c r="B12" s="2" t="s">
        <v>23</v>
      </c>
      <c r="C12" s="87">
        <f t="shared" ca="1" si="1"/>
        <v>41338</v>
      </c>
      <c r="D12" s="90"/>
      <c r="E12" s="100"/>
      <c r="F12" s="84">
        <f t="shared" ca="1" si="2"/>
        <v>-41338</v>
      </c>
      <c r="G12" s="93"/>
      <c r="H12" s="97"/>
      <c r="I12" s="84">
        <f t="shared" ca="1" si="0"/>
        <v>-41338</v>
      </c>
      <c r="J12" s="72"/>
    </row>
    <row r="13" spans="1:19" x14ac:dyDescent="0.3">
      <c r="A13" s="12">
        <v>7</v>
      </c>
      <c r="B13" s="2" t="s">
        <v>24</v>
      </c>
      <c r="C13" s="87">
        <f t="shared" ca="1" si="1"/>
        <v>41338</v>
      </c>
      <c r="D13" s="90"/>
      <c r="E13" s="100"/>
      <c r="F13" s="84">
        <f t="shared" ca="1" si="2"/>
        <v>-41338</v>
      </c>
      <c r="G13" s="93"/>
      <c r="H13" s="97"/>
      <c r="I13" s="84">
        <f t="shared" ca="1" si="0"/>
        <v>-41338</v>
      </c>
      <c r="J13" s="72"/>
    </row>
    <row r="14" spans="1:19" x14ac:dyDescent="0.3">
      <c r="A14" s="12">
        <v>8</v>
      </c>
      <c r="B14" s="2" t="s">
        <v>25</v>
      </c>
      <c r="C14" s="87">
        <f t="shared" ca="1" si="1"/>
        <v>41338</v>
      </c>
      <c r="D14" s="90"/>
      <c r="E14" s="100"/>
      <c r="F14" s="84">
        <f t="shared" ca="1" si="2"/>
        <v>-41338</v>
      </c>
      <c r="G14" s="93"/>
      <c r="H14" s="97"/>
      <c r="I14" s="84">
        <f t="shared" ca="1" si="0"/>
        <v>-41338</v>
      </c>
      <c r="J14" s="72"/>
    </row>
    <row r="15" spans="1:19" x14ac:dyDescent="0.3">
      <c r="A15" s="12">
        <v>9</v>
      </c>
      <c r="B15" s="2" t="s">
        <v>26</v>
      </c>
      <c r="C15" s="87">
        <f t="shared" ca="1" si="1"/>
        <v>41338</v>
      </c>
      <c r="D15" s="90"/>
      <c r="E15" s="100"/>
      <c r="F15" s="84">
        <f t="shared" ca="1" si="2"/>
        <v>-41338</v>
      </c>
      <c r="G15" s="93"/>
      <c r="H15" s="97"/>
      <c r="I15" s="84">
        <f t="shared" ca="1" si="0"/>
        <v>-41338</v>
      </c>
      <c r="J15" s="72"/>
    </row>
    <row r="16" spans="1:19" x14ac:dyDescent="0.3">
      <c r="A16" s="12">
        <v>10</v>
      </c>
      <c r="B16" s="2" t="s">
        <v>27</v>
      </c>
      <c r="C16" s="87">
        <f t="shared" ca="1" si="1"/>
        <v>41338</v>
      </c>
      <c r="D16" s="90"/>
      <c r="E16" s="100"/>
      <c r="F16" s="84">
        <f t="shared" ca="1" si="2"/>
        <v>-41338</v>
      </c>
      <c r="G16" s="93"/>
      <c r="H16" s="97"/>
      <c r="I16" s="84">
        <f t="shared" ca="1" si="0"/>
        <v>-41338</v>
      </c>
      <c r="J16" s="72"/>
    </row>
    <row r="17" spans="1:10" x14ac:dyDescent="0.3">
      <c r="A17" s="12">
        <v>11</v>
      </c>
      <c r="B17" s="2" t="s">
        <v>28</v>
      </c>
      <c r="C17" s="87">
        <f t="shared" ca="1" si="1"/>
        <v>41338</v>
      </c>
      <c r="D17" s="90"/>
      <c r="E17" s="100"/>
      <c r="F17" s="84">
        <f t="shared" ca="1" si="2"/>
        <v>-41338</v>
      </c>
      <c r="G17" s="93"/>
      <c r="H17" s="97"/>
      <c r="I17" s="84">
        <f t="shared" ca="1" si="0"/>
        <v>-41338</v>
      </c>
      <c r="J17" s="72"/>
    </row>
    <row r="18" spans="1:10" x14ac:dyDescent="0.3">
      <c r="A18" s="12">
        <v>12</v>
      </c>
      <c r="B18" s="2" t="s">
        <v>29</v>
      </c>
      <c r="C18" s="87">
        <f t="shared" ca="1" si="1"/>
        <v>41338</v>
      </c>
      <c r="D18" s="90"/>
      <c r="E18" s="100"/>
      <c r="F18" s="84">
        <f t="shared" ca="1" si="2"/>
        <v>-41338</v>
      </c>
      <c r="G18" s="93"/>
      <c r="H18" s="97"/>
      <c r="I18" s="84">
        <f t="shared" ca="1" si="0"/>
        <v>-41338</v>
      </c>
      <c r="J18" s="72"/>
    </row>
    <row r="19" spans="1:10" x14ac:dyDescent="0.3">
      <c r="A19" s="12">
        <v>13</v>
      </c>
      <c r="B19" s="2" t="s">
        <v>30</v>
      </c>
      <c r="C19" s="87">
        <f t="shared" ca="1" si="1"/>
        <v>41338</v>
      </c>
      <c r="D19" s="90"/>
      <c r="E19" s="100"/>
      <c r="F19" s="84">
        <f t="shared" ca="1" si="2"/>
        <v>-41338</v>
      </c>
      <c r="G19" s="93"/>
      <c r="H19" s="97"/>
      <c r="I19" s="84">
        <f t="shared" ca="1" si="0"/>
        <v>-41338</v>
      </c>
      <c r="J19" s="72"/>
    </row>
    <row r="20" spans="1:10" x14ac:dyDescent="0.3">
      <c r="A20" s="12">
        <v>14</v>
      </c>
      <c r="B20" s="2" t="s">
        <v>31</v>
      </c>
      <c r="C20" s="87">
        <f t="shared" ca="1" si="1"/>
        <v>41338</v>
      </c>
      <c r="D20" s="90"/>
      <c r="E20" s="100"/>
      <c r="F20" s="84">
        <f t="shared" ca="1" si="2"/>
        <v>-41338</v>
      </c>
      <c r="G20" s="93"/>
      <c r="H20" s="97"/>
      <c r="I20" s="84">
        <f t="shared" ca="1" si="0"/>
        <v>-41338</v>
      </c>
      <c r="J20" s="72"/>
    </row>
    <row r="21" spans="1:10" x14ac:dyDescent="0.3">
      <c r="A21" s="12">
        <v>15</v>
      </c>
      <c r="B21" s="2" t="s">
        <v>32</v>
      </c>
      <c r="C21" s="87">
        <f t="shared" ca="1" si="1"/>
        <v>41338</v>
      </c>
      <c r="D21" s="90"/>
      <c r="E21" s="100"/>
      <c r="F21" s="84">
        <f t="shared" ca="1" si="2"/>
        <v>-41338</v>
      </c>
      <c r="G21" s="93"/>
      <c r="H21" s="97"/>
      <c r="I21" s="84">
        <f t="shared" ca="1" si="0"/>
        <v>-41338</v>
      </c>
      <c r="J21" s="72"/>
    </row>
    <row r="22" spans="1:10" x14ac:dyDescent="0.3">
      <c r="A22" s="12">
        <v>16</v>
      </c>
      <c r="B22" s="2" t="s">
        <v>33</v>
      </c>
      <c r="C22" s="87">
        <f t="shared" ca="1" si="1"/>
        <v>41338</v>
      </c>
      <c r="D22" s="90"/>
      <c r="E22" s="100"/>
      <c r="F22" s="84">
        <f t="shared" ca="1" si="2"/>
        <v>-41338</v>
      </c>
      <c r="G22" s="93"/>
      <c r="H22" s="97"/>
      <c r="I22" s="84">
        <f t="shared" ca="1" si="0"/>
        <v>-41338</v>
      </c>
      <c r="J22" s="72"/>
    </row>
    <row r="23" spans="1:10" x14ac:dyDescent="0.3">
      <c r="A23" s="12">
        <v>17</v>
      </c>
      <c r="B23" s="2" t="s">
        <v>34</v>
      </c>
      <c r="C23" s="87">
        <f t="shared" ca="1" si="1"/>
        <v>41338</v>
      </c>
      <c r="D23" s="90"/>
      <c r="E23" s="100"/>
      <c r="F23" s="84">
        <f t="shared" ca="1" si="2"/>
        <v>-41338</v>
      </c>
      <c r="G23" s="93"/>
      <c r="H23" s="97"/>
      <c r="I23" s="84">
        <f t="shared" ca="1" si="0"/>
        <v>-41338</v>
      </c>
      <c r="J23" s="72"/>
    </row>
    <row r="24" spans="1:10" x14ac:dyDescent="0.3">
      <c r="A24" s="12">
        <v>18</v>
      </c>
      <c r="B24" s="2" t="s">
        <v>35</v>
      </c>
      <c r="C24" s="87">
        <f t="shared" ca="1" si="1"/>
        <v>41338</v>
      </c>
      <c r="D24" s="90"/>
      <c r="E24" s="100"/>
      <c r="F24" s="84">
        <f t="shared" ca="1" si="2"/>
        <v>-41338</v>
      </c>
      <c r="G24" s="93"/>
      <c r="H24" s="97"/>
      <c r="I24" s="84">
        <f t="shared" ca="1" si="0"/>
        <v>-41338</v>
      </c>
      <c r="J24" s="72"/>
    </row>
    <row r="25" spans="1:10" x14ac:dyDescent="0.3">
      <c r="A25" s="12">
        <v>19</v>
      </c>
      <c r="B25" s="2" t="s">
        <v>36</v>
      </c>
      <c r="C25" s="87">
        <f t="shared" ca="1" si="1"/>
        <v>41338</v>
      </c>
      <c r="D25" s="90"/>
      <c r="E25" s="100"/>
      <c r="F25" s="84">
        <f t="shared" ca="1" si="2"/>
        <v>-41338</v>
      </c>
      <c r="G25" s="93"/>
      <c r="H25" s="97"/>
      <c r="I25" s="84">
        <f t="shared" ca="1" si="0"/>
        <v>-41338</v>
      </c>
      <c r="J25" s="72"/>
    </row>
    <row r="26" spans="1:10" x14ac:dyDescent="0.3">
      <c r="A26" s="12">
        <v>20</v>
      </c>
      <c r="B26" s="2" t="s">
        <v>37</v>
      </c>
      <c r="C26" s="87">
        <f t="shared" ca="1" si="1"/>
        <v>41338</v>
      </c>
      <c r="D26" s="90"/>
      <c r="E26" s="100"/>
      <c r="F26" s="84">
        <f t="shared" ca="1" si="2"/>
        <v>-41338</v>
      </c>
      <c r="G26" s="93"/>
      <c r="H26" s="97"/>
      <c r="I26" s="84">
        <f t="shared" ca="1" si="0"/>
        <v>-41338</v>
      </c>
      <c r="J26" s="72"/>
    </row>
    <row r="27" spans="1:10" x14ac:dyDescent="0.3">
      <c r="A27" s="12">
        <v>21</v>
      </c>
      <c r="B27" s="2" t="s">
        <v>38</v>
      </c>
      <c r="C27" s="87">
        <f t="shared" ca="1" si="1"/>
        <v>41338</v>
      </c>
      <c r="D27" s="90"/>
      <c r="E27" s="100"/>
      <c r="F27" s="84">
        <f t="shared" ca="1" si="2"/>
        <v>-41338</v>
      </c>
      <c r="G27" s="93"/>
      <c r="H27" s="97"/>
      <c r="I27" s="84">
        <f t="shared" ca="1" si="0"/>
        <v>-41338</v>
      </c>
      <c r="J27" s="72"/>
    </row>
    <row r="28" spans="1:10" x14ac:dyDescent="0.3">
      <c r="A28" s="12">
        <v>22</v>
      </c>
      <c r="B28" s="2" t="s">
        <v>39</v>
      </c>
      <c r="C28" s="87">
        <f t="shared" ca="1" si="1"/>
        <v>41338</v>
      </c>
      <c r="D28" s="90"/>
      <c r="E28" s="100"/>
      <c r="F28" s="84">
        <f t="shared" ca="1" si="2"/>
        <v>-41338</v>
      </c>
      <c r="G28" s="93"/>
      <c r="H28" s="97"/>
      <c r="I28" s="84">
        <f t="shared" ca="1" si="0"/>
        <v>-41338</v>
      </c>
      <c r="J28" s="72"/>
    </row>
    <row r="29" spans="1:10" x14ac:dyDescent="0.3">
      <c r="A29" s="12">
        <v>23</v>
      </c>
      <c r="B29" s="2" t="s">
        <v>40</v>
      </c>
      <c r="C29" s="87">
        <f t="shared" ca="1" si="1"/>
        <v>41338</v>
      </c>
      <c r="D29" s="90"/>
      <c r="E29" s="100"/>
      <c r="F29" s="84">
        <f t="shared" ca="1" si="2"/>
        <v>-41338</v>
      </c>
      <c r="G29" s="93"/>
      <c r="H29" s="97"/>
      <c r="I29" s="84">
        <f t="shared" ca="1" si="0"/>
        <v>-41338</v>
      </c>
      <c r="J29" s="72"/>
    </row>
    <row r="30" spans="1:10" x14ac:dyDescent="0.3">
      <c r="A30" s="12">
        <v>24</v>
      </c>
      <c r="B30" s="2" t="s">
        <v>41</v>
      </c>
      <c r="C30" s="87">
        <f t="shared" ca="1" si="1"/>
        <v>41338</v>
      </c>
      <c r="D30" s="90"/>
      <c r="E30" s="100"/>
      <c r="F30" s="84">
        <f t="shared" ca="1" si="2"/>
        <v>-41338</v>
      </c>
      <c r="G30" s="93"/>
      <c r="H30" s="97"/>
      <c r="I30" s="84">
        <f t="shared" ca="1" si="0"/>
        <v>-41338</v>
      </c>
      <c r="J30" s="72"/>
    </row>
    <row r="31" spans="1:10" x14ac:dyDescent="0.3">
      <c r="A31" s="12">
        <v>25</v>
      </c>
      <c r="B31" s="2" t="s">
        <v>42</v>
      </c>
      <c r="C31" s="87">
        <f t="shared" ca="1" si="1"/>
        <v>41338</v>
      </c>
      <c r="D31" s="90"/>
      <c r="E31" s="100"/>
      <c r="F31" s="84">
        <f t="shared" ca="1" si="2"/>
        <v>-41338</v>
      </c>
      <c r="G31" s="93"/>
      <c r="H31" s="97"/>
      <c r="I31" s="84">
        <f t="shared" ca="1" si="0"/>
        <v>-41338</v>
      </c>
      <c r="J31" s="72"/>
    </row>
    <row r="32" spans="1:10" x14ac:dyDescent="0.3">
      <c r="A32" s="12">
        <v>26</v>
      </c>
      <c r="B32" s="2" t="s">
        <v>43</v>
      </c>
      <c r="C32" s="87">
        <f t="shared" ca="1" si="1"/>
        <v>41338</v>
      </c>
      <c r="D32" s="90"/>
      <c r="E32" s="100"/>
      <c r="F32" s="84">
        <f t="shared" ca="1" si="2"/>
        <v>-41338</v>
      </c>
      <c r="G32" s="93"/>
      <c r="H32" s="97"/>
      <c r="I32" s="84">
        <f t="shared" ca="1" si="0"/>
        <v>-41338</v>
      </c>
      <c r="J32" s="72"/>
    </row>
    <row r="33" spans="1:10" x14ac:dyDescent="0.3">
      <c r="A33" s="12">
        <v>27</v>
      </c>
      <c r="B33" s="2" t="s">
        <v>44</v>
      </c>
      <c r="C33" s="87">
        <f t="shared" ca="1" si="1"/>
        <v>41338</v>
      </c>
      <c r="D33" s="90"/>
      <c r="E33" s="100"/>
      <c r="F33" s="84">
        <f t="shared" ca="1" si="2"/>
        <v>-41338</v>
      </c>
      <c r="G33" s="93"/>
      <c r="H33" s="97"/>
      <c r="I33" s="84">
        <f t="shared" ca="1" si="0"/>
        <v>-41338</v>
      </c>
      <c r="J33" s="72"/>
    </row>
    <row r="34" spans="1:10" x14ac:dyDescent="0.3">
      <c r="A34" s="12">
        <v>28</v>
      </c>
      <c r="B34" s="2" t="s">
        <v>45</v>
      </c>
      <c r="C34" s="87">
        <f t="shared" ca="1" si="1"/>
        <v>41338</v>
      </c>
      <c r="D34" s="90"/>
      <c r="E34" s="100"/>
      <c r="F34" s="84">
        <f t="shared" ca="1" si="2"/>
        <v>-41338</v>
      </c>
      <c r="G34" s="93"/>
      <c r="H34" s="97"/>
      <c r="I34" s="84">
        <f t="shared" ca="1" si="0"/>
        <v>-41338</v>
      </c>
      <c r="J34" s="72"/>
    </row>
    <row r="35" spans="1:10" x14ac:dyDescent="0.3">
      <c r="A35" s="12">
        <v>29</v>
      </c>
      <c r="B35" s="2" t="s">
        <v>46</v>
      </c>
      <c r="C35" s="87">
        <f t="shared" ca="1" si="1"/>
        <v>41338</v>
      </c>
      <c r="D35" s="90"/>
      <c r="E35" s="100"/>
      <c r="F35" s="84">
        <f t="shared" ca="1" si="2"/>
        <v>-41338</v>
      </c>
      <c r="G35" s="93"/>
      <c r="H35" s="97"/>
      <c r="I35" s="84">
        <f t="shared" ca="1" si="0"/>
        <v>-41338</v>
      </c>
      <c r="J35" s="72"/>
    </row>
    <row r="36" spans="1:10" x14ac:dyDescent="0.3">
      <c r="A36" s="12">
        <v>30</v>
      </c>
      <c r="B36" s="2" t="s">
        <v>47</v>
      </c>
      <c r="C36" s="87">
        <f t="shared" ca="1" si="1"/>
        <v>41338</v>
      </c>
      <c r="D36" s="90"/>
      <c r="E36" s="100"/>
      <c r="F36" s="84">
        <f t="shared" ca="1" si="2"/>
        <v>-41338</v>
      </c>
      <c r="G36" s="93"/>
      <c r="H36" s="97"/>
      <c r="I36" s="84">
        <f t="shared" ca="1" si="0"/>
        <v>-41338</v>
      </c>
      <c r="J36" s="72"/>
    </row>
    <row r="37" spans="1:10" x14ac:dyDescent="0.3">
      <c r="A37" s="12">
        <v>31</v>
      </c>
      <c r="B37" s="2" t="s">
        <v>48</v>
      </c>
      <c r="C37" s="87">
        <f t="shared" ca="1" si="1"/>
        <v>41338</v>
      </c>
      <c r="D37" s="90"/>
      <c r="E37" s="100"/>
      <c r="F37" s="84">
        <f t="shared" ca="1" si="2"/>
        <v>-41338</v>
      </c>
      <c r="G37" s="93"/>
      <c r="H37" s="97"/>
      <c r="I37" s="84">
        <f t="shared" ca="1" si="0"/>
        <v>-41338</v>
      </c>
      <c r="J37" s="72"/>
    </row>
    <row r="38" spans="1:10" x14ac:dyDescent="0.3">
      <c r="A38" s="12">
        <v>32</v>
      </c>
      <c r="B38" s="2" t="s">
        <v>49</v>
      </c>
      <c r="C38" s="87">
        <f t="shared" ca="1" si="1"/>
        <v>41338</v>
      </c>
      <c r="D38" s="90"/>
      <c r="E38" s="100"/>
      <c r="F38" s="84">
        <f t="shared" ca="1" si="2"/>
        <v>-41338</v>
      </c>
      <c r="G38" s="93"/>
      <c r="H38" s="97"/>
      <c r="I38" s="84">
        <f t="shared" ca="1" si="0"/>
        <v>-41338</v>
      </c>
      <c r="J38" s="72"/>
    </row>
    <row r="39" spans="1:10" x14ac:dyDescent="0.3">
      <c r="A39" s="12">
        <v>33</v>
      </c>
      <c r="B39" s="2" t="s">
        <v>50</v>
      </c>
      <c r="C39" s="87">
        <f t="shared" ca="1" si="1"/>
        <v>41338</v>
      </c>
      <c r="D39" s="90"/>
      <c r="E39" s="100"/>
      <c r="F39" s="84">
        <f t="shared" ca="1" si="2"/>
        <v>-41338</v>
      </c>
      <c r="G39" s="93"/>
      <c r="H39" s="97"/>
      <c r="I39" s="84">
        <f t="shared" ref="I39:I70" ca="1" si="3">H39-C39</f>
        <v>-41338</v>
      </c>
      <c r="J39" s="72"/>
    </row>
    <row r="40" spans="1:10" x14ac:dyDescent="0.3">
      <c r="A40" s="12">
        <v>34</v>
      </c>
      <c r="B40" s="2" t="s">
        <v>51</v>
      </c>
      <c r="C40" s="87">
        <f t="shared" ca="1" si="1"/>
        <v>41338</v>
      </c>
      <c r="D40" s="90"/>
      <c r="E40" s="100"/>
      <c r="F40" s="84">
        <f t="shared" ca="1" si="2"/>
        <v>-41338</v>
      </c>
      <c r="G40" s="93"/>
      <c r="H40" s="97"/>
      <c r="I40" s="84">
        <f t="shared" ca="1" si="3"/>
        <v>-41338</v>
      </c>
      <c r="J40" s="72"/>
    </row>
    <row r="41" spans="1:10" x14ac:dyDescent="0.3">
      <c r="A41" s="12">
        <v>35</v>
      </c>
      <c r="B41" s="2" t="s">
        <v>52</v>
      </c>
      <c r="C41" s="87">
        <f t="shared" ca="1" si="1"/>
        <v>41338</v>
      </c>
      <c r="D41" s="90"/>
      <c r="E41" s="100"/>
      <c r="F41" s="84">
        <f t="shared" ca="1" si="2"/>
        <v>-41338</v>
      </c>
      <c r="G41" s="93"/>
      <c r="H41" s="97"/>
      <c r="I41" s="84">
        <f t="shared" ca="1" si="3"/>
        <v>-41338</v>
      </c>
      <c r="J41" s="72"/>
    </row>
    <row r="42" spans="1:10" x14ac:dyDescent="0.3">
      <c r="A42" s="12">
        <v>36</v>
      </c>
      <c r="B42" s="2" t="s">
        <v>53</v>
      </c>
      <c r="C42" s="87">
        <f t="shared" ca="1" si="1"/>
        <v>41338</v>
      </c>
      <c r="D42" s="90"/>
      <c r="E42" s="100"/>
      <c r="F42" s="84">
        <f t="shared" ca="1" si="2"/>
        <v>-41338</v>
      </c>
      <c r="G42" s="93"/>
      <c r="H42" s="97"/>
      <c r="I42" s="84">
        <f t="shared" ca="1" si="3"/>
        <v>-41338</v>
      </c>
      <c r="J42" s="72"/>
    </row>
    <row r="43" spans="1:10" x14ac:dyDescent="0.3">
      <c r="A43" s="12">
        <v>37</v>
      </c>
      <c r="B43" s="2" t="s">
        <v>54</v>
      </c>
      <c r="C43" s="87">
        <f t="shared" ca="1" si="1"/>
        <v>41338</v>
      </c>
      <c r="D43" s="90"/>
      <c r="E43" s="100"/>
      <c r="F43" s="84">
        <f t="shared" ca="1" si="2"/>
        <v>-41338</v>
      </c>
      <c r="G43" s="93"/>
      <c r="H43" s="97"/>
      <c r="I43" s="84">
        <f t="shared" ca="1" si="3"/>
        <v>-41338</v>
      </c>
      <c r="J43" s="72"/>
    </row>
    <row r="44" spans="1:10" x14ac:dyDescent="0.3">
      <c r="A44" s="12">
        <v>38</v>
      </c>
      <c r="B44" s="2" t="s">
        <v>55</v>
      </c>
      <c r="C44" s="87">
        <f t="shared" ca="1" si="1"/>
        <v>41338</v>
      </c>
      <c r="D44" s="90"/>
      <c r="E44" s="100"/>
      <c r="F44" s="84">
        <f t="shared" ca="1" si="2"/>
        <v>-41338</v>
      </c>
      <c r="G44" s="93"/>
      <c r="H44" s="97"/>
      <c r="I44" s="84">
        <f t="shared" ca="1" si="3"/>
        <v>-41338</v>
      </c>
      <c r="J44" s="72"/>
    </row>
    <row r="45" spans="1:10" x14ac:dyDescent="0.3">
      <c r="A45" s="12">
        <v>39</v>
      </c>
      <c r="B45" s="2" t="s">
        <v>56</v>
      </c>
      <c r="C45" s="87">
        <f t="shared" ca="1" si="1"/>
        <v>41338</v>
      </c>
      <c r="D45" s="90"/>
      <c r="E45" s="100"/>
      <c r="F45" s="84">
        <f t="shared" ca="1" si="2"/>
        <v>-41338</v>
      </c>
      <c r="G45" s="93"/>
      <c r="H45" s="97"/>
      <c r="I45" s="84">
        <f t="shared" ca="1" si="3"/>
        <v>-41338</v>
      </c>
      <c r="J45" s="72"/>
    </row>
    <row r="46" spans="1:10" x14ac:dyDescent="0.3">
      <c r="A46" s="12">
        <v>40</v>
      </c>
      <c r="B46" s="2" t="s">
        <v>57</v>
      </c>
      <c r="C46" s="87">
        <f t="shared" ca="1" si="1"/>
        <v>41338</v>
      </c>
      <c r="D46" s="90"/>
      <c r="E46" s="100"/>
      <c r="F46" s="84">
        <f t="shared" ca="1" si="2"/>
        <v>-41338</v>
      </c>
      <c r="G46" s="93"/>
      <c r="H46" s="97"/>
      <c r="I46" s="84">
        <f t="shared" ca="1" si="3"/>
        <v>-41338</v>
      </c>
      <c r="J46" s="72"/>
    </row>
    <row r="47" spans="1:10" x14ac:dyDescent="0.3">
      <c r="A47" s="12">
        <v>41</v>
      </c>
      <c r="B47" s="2" t="s">
        <v>58</v>
      </c>
      <c r="C47" s="87">
        <f t="shared" ca="1" si="1"/>
        <v>41338</v>
      </c>
      <c r="D47" s="90"/>
      <c r="E47" s="100"/>
      <c r="F47" s="84">
        <f t="shared" ca="1" si="2"/>
        <v>-41338</v>
      </c>
      <c r="G47" s="93"/>
      <c r="H47" s="97"/>
      <c r="I47" s="84">
        <f t="shared" ca="1" si="3"/>
        <v>-41338</v>
      </c>
      <c r="J47" s="72"/>
    </row>
    <row r="48" spans="1:10" x14ac:dyDescent="0.3">
      <c r="A48" s="12">
        <v>42</v>
      </c>
      <c r="B48" s="2" t="s">
        <v>59</v>
      </c>
      <c r="C48" s="87">
        <f t="shared" ca="1" si="1"/>
        <v>41338</v>
      </c>
      <c r="D48" s="90"/>
      <c r="E48" s="100"/>
      <c r="F48" s="84">
        <f t="shared" ca="1" si="2"/>
        <v>-41338</v>
      </c>
      <c r="G48" s="93"/>
      <c r="H48" s="97"/>
      <c r="I48" s="84">
        <f t="shared" ca="1" si="3"/>
        <v>-41338</v>
      </c>
      <c r="J48" s="72"/>
    </row>
    <row r="49" spans="1:10" x14ac:dyDescent="0.3">
      <c r="A49" s="12">
        <v>43</v>
      </c>
      <c r="B49" s="2" t="s">
        <v>60</v>
      </c>
      <c r="C49" s="87">
        <f t="shared" ca="1" si="1"/>
        <v>41338</v>
      </c>
      <c r="D49" s="90"/>
      <c r="E49" s="100"/>
      <c r="F49" s="84">
        <f t="shared" ca="1" si="2"/>
        <v>-41338</v>
      </c>
      <c r="G49" s="93"/>
      <c r="H49" s="97"/>
      <c r="I49" s="84">
        <f t="shared" ca="1" si="3"/>
        <v>-41338</v>
      </c>
      <c r="J49" s="72"/>
    </row>
    <row r="50" spans="1:10" x14ac:dyDescent="0.3">
      <c r="A50" s="12">
        <v>44</v>
      </c>
      <c r="B50" s="2" t="s">
        <v>61</v>
      </c>
      <c r="C50" s="87">
        <f t="shared" ca="1" si="1"/>
        <v>41338</v>
      </c>
      <c r="D50" s="90"/>
      <c r="E50" s="100"/>
      <c r="F50" s="84">
        <f t="shared" ca="1" si="2"/>
        <v>-41338</v>
      </c>
      <c r="G50" s="93"/>
      <c r="H50" s="97"/>
      <c r="I50" s="84">
        <f t="shared" ca="1" si="3"/>
        <v>-41338</v>
      </c>
      <c r="J50" s="72"/>
    </row>
    <row r="51" spans="1:10" x14ac:dyDescent="0.3">
      <c r="A51" s="12">
        <v>45</v>
      </c>
      <c r="B51" s="2" t="s">
        <v>62</v>
      </c>
      <c r="C51" s="87">
        <f t="shared" ca="1" si="1"/>
        <v>41338</v>
      </c>
      <c r="D51" s="90"/>
      <c r="E51" s="100"/>
      <c r="F51" s="84">
        <f t="shared" ca="1" si="2"/>
        <v>-41338</v>
      </c>
      <c r="G51" s="93"/>
      <c r="H51" s="97"/>
      <c r="I51" s="84">
        <f t="shared" ca="1" si="3"/>
        <v>-41338</v>
      </c>
      <c r="J51" s="72"/>
    </row>
    <row r="52" spans="1:10" x14ac:dyDescent="0.3">
      <c r="A52" s="12">
        <v>46</v>
      </c>
      <c r="B52" s="2" t="s">
        <v>63</v>
      </c>
      <c r="C52" s="87">
        <f t="shared" ca="1" si="1"/>
        <v>41338</v>
      </c>
      <c r="D52" s="90"/>
      <c r="E52" s="100"/>
      <c r="F52" s="84">
        <f t="shared" ca="1" si="2"/>
        <v>-41338</v>
      </c>
      <c r="G52" s="93"/>
      <c r="H52" s="97"/>
      <c r="I52" s="84">
        <f t="shared" ca="1" si="3"/>
        <v>-41338</v>
      </c>
      <c r="J52" s="72"/>
    </row>
    <row r="53" spans="1:10" x14ac:dyDescent="0.3">
      <c r="A53" s="12">
        <v>47</v>
      </c>
      <c r="B53" s="2" t="s">
        <v>64</v>
      </c>
      <c r="C53" s="87">
        <f t="shared" ca="1" si="1"/>
        <v>41338</v>
      </c>
      <c r="D53" s="90"/>
      <c r="E53" s="100"/>
      <c r="F53" s="84">
        <f t="shared" ca="1" si="2"/>
        <v>-41338</v>
      </c>
      <c r="G53" s="93"/>
      <c r="H53" s="97"/>
      <c r="I53" s="84">
        <f t="shared" ca="1" si="3"/>
        <v>-41338</v>
      </c>
      <c r="J53" s="72"/>
    </row>
    <row r="54" spans="1:10" x14ac:dyDescent="0.3">
      <c r="A54" s="12">
        <v>48</v>
      </c>
      <c r="B54" s="2" t="s">
        <v>65</v>
      </c>
      <c r="C54" s="87">
        <f t="shared" ca="1" si="1"/>
        <v>41338</v>
      </c>
      <c r="D54" s="90"/>
      <c r="E54" s="100"/>
      <c r="F54" s="84">
        <f t="shared" ca="1" si="2"/>
        <v>-41338</v>
      </c>
      <c r="G54" s="93"/>
      <c r="H54" s="97"/>
      <c r="I54" s="84">
        <f t="shared" ca="1" si="3"/>
        <v>-41338</v>
      </c>
      <c r="J54" s="72"/>
    </row>
    <row r="55" spans="1:10" x14ac:dyDescent="0.3">
      <c r="A55" s="12">
        <v>49</v>
      </c>
      <c r="B55" s="2" t="s">
        <v>66</v>
      </c>
      <c r="C55" s="87">
        <f t="shared" ca="1" si="1"/>
        <v>41338</v>
      </c>
      <c r="D55" s="90"/>
      <c r="E55" s="100"/>
      <c r="F55" s="84">
        <f t="shared" ca="1" si="2"/>
        <v>-41338</v>
      </c>
      <c r="G55" s="93"/>
      <c r="H55" s="97"/>
      <c r="I55" s="84">
        <f t="shared" ca="1" si="3"/>
        <v>-41338</v>
      </c>
      <c r="J55" s="72"/>
    </row>
    <row r="56" spans="1:10" x14ac:dyDescent="0.3">
      <c r="A56" s="12">
        <v>50</v>
      </c>
      <c r="B56" s="2" t="s">
        <v>67</v>
      </c>
      <c r="C56" s="87">
        <f t="shared" ca="1" si="1"/>
        <v>41338</v>
      </c>
      <c r="D56" s="90"/>
      <c r="E56" s="100"/>
      <c r="F56" s="84">
        <f t="shared" ca="1" si="2"/>
        <v>-41338</v>
      </c>
      <c r="G56" s="93"/>
      <c r="H56" s="97"/>
      <c r="I56" s="84">
        <f t="shared" ca="1" si="3"/>
        <v>-41338</v>
      </c>
      <c r="J56" s="72"/>
    </row>
    <row r="57" spans="1:10" x14ac:dyDescent="0.3">
      <c r="A57" s="12">
        <v>51</v>
      </c>
      <c r="B57" s="2" t="s">
        <v>68</v>
      </c>
      <c r="C57" s="87">
        <f t="shared" ca="1" si="1"/>
        <v>41338</v>
      </c>
      <c r="D57" s="90"/>
      <c r="E57" s="100"/>
      <c r="F57" s="84">
        <f t="shared" ca="1" si="2"/>
        <v>-41338</v>
      </c>
      <c r="G57" s="93"/>
      <c r="H57" s="97"/>
      <c r="I57" s="84">
        <f t="shared" ca="1" si="3"/>
        <v>-41338</v>
      </c>
      <c r="J57" s="72"/>
    </row>
    <row r="58" spans="1:10" x14ac:dyDescent="0.3">
      <c r="A58" s="12">
        <v>52</v>
      </c>
      <c r="B58" s="2" t="s">
        <v>69</v>
      </c>
      <c r="C58" s="87">
        <f t="shared" ca="1" si="1"/>
        <v>41338</v>
      </c>
      <c r="D58" s="90"/>
      <c r="E58" s="100"/>
      <c r="F58" s="84">
        <f t="shared" ca="1" si="2"/>
        <v>-41338</v>
      </c>
      <c r="G58" s="93"/>
      <c r="H58" s="97"/>
      <c r="I58" s="84">
        <f t="shared" ca="1" si="3"/>
        <v>-41338</v>
      </c>
      <c r="J58" s="72"/>
    </row>
    <row r="59" spans="1:10" x14ac:dyDescent="0.3">
      <c r="A59" s="12">
        <v>53</v>
      </c>
      <c r="B59" s="2" t="s">
        <v>70</v>
      </c>
      <c r="C59" s="87">
        <f t="shared" ca="1" si="1"/>
        <v>41338</v>
      </c>
      <c r="D59" s="90"/>
      <c r="E59" s="100"/>
      <c r="F59" s="84">
        <f t="shared" ca="1" si="2"/>
        <v>-41338</v>
      </c>
      <c r="G59" s="93"/>
      <c r="H59" s="97"/>
      <c r="I59" s="84">
        <f t="shared" ca="1" si="3"/>
        <v>-41338</v>
      </c>
      <c r="J59" s="72"/>
    </row>
    <row r="60" spans="1:10" x14ac:dyDescent="0.3">
      <c r="A60" s="12">
        <v>54</v>
      </c>
      <c r="B60" s="2" t="s">
        <v>71</v>
      </c>
      <c r="C60" s="87">
        <f t="shared" ca="1" si="1"/>
        <v>41338</v>
      </c>
      <c r="D60" s="90"/>
      <c r="E60" s="100"/>
      <c r="F60" s="84">
        <f t="shared" ca="1" si="2"/>
        <v>-41338</v>
      </c>
      <c r="G60" s="93"/>
      <c r="H60" s="97"/>
      <c r="I60" s="84">
        <f t="shared" ca="1" si="3"/>
        <v>-41338</v>
      </c>
      <c r="J60" s="72"/>
    </row>
    <row r="61" spans="1:10" x14ac:dyDescent="0.3">
      <c r="A61" s="12">
        <v>55</v>
      </c>
      <c r="B61" s="2" t="s">
        <v>72</v>
      </c>
      <c r="C61" s="87">
        <f t="shared" ca="1" si="1"/>
        <v>41338</v>
      </c>
      <c r="D61" s="90"/>
      <c r="E61" s="100"/>
      <c r="F61" s="84">
        <f t="shared" ca="1" si="2"/>
        <v>-41338</v>
      </c>
      <c r="G61" s="93"/>
      <c r="H61" s="97"/>
      <c r="I61" s="84">
        <f t="shared" ca="1" si="3"/>
        <v>-41338</v>
      </c>
      <c r="J61" s="72"/>
    </row>
    <row r="62" spans="1:10" x14ac:dyDescent="0.3">
      <c r="A62" s="12">
        <v>56</v>
      </c>
      <c r="B62" s="2" t="s">
        <v>73</v>
      </c>
      <c r="C62" s="87">
        <f t="shared" ca="1" si="1"/>
        <v>41338</v>
      </c>
      <c r="D62" s="90"/>
      <c r="E62" s="100"/>
      <c r="F62" s="84">
        <f t="shared" ca="1" si="2"/>
        <v>-41338</v>
      </c>
      <c r="G62" s="93"/>
      <c r="H62" s="97"/>
      <c r="I62" s="84">
        <f t="shared" ca="1" si="3"/>
        <v>-41338</v>
      </c>
      <c r="J62" s="72"/>
    </row>
    <row r="63" spans="1:10" x14ac:dyDescent="0.3">
      <c r="A63" s="12">
        <v>57</v>
      </c>
      <c r="B63" s="2" t="s">
        <v>74</v>
      </c>
      <c r="C63" s="87">
        <f t="shared" ca="1" si="1"/>
        <v>41338</v>
      </c>
      <c r="D63" s="90"/>
      <c r="E63" s="100"/>
      <c r="F63" s="84">
        <f t="shared" ca="1" si="2"/>
        <v>-41338</v>
      </c>
      <c r="G63" s="93"/>
      <c r="H63" s="97"/>
      <c r="I63" s="84">
        <f t="shared" ca="1" si="3"/>
        <v>-41338</v>
      </c>
      <c r="J63" s="72"/>
    </row>
    <row r="64" spans="1:10" x14ac:dyDescent="0.3">
      <c r="A64" s="12">
        <v>58</v>
      </c>
      <c r="B64" s="2" t="s">
        <v>75</v>
      </c>
      <c r="C64" s="87">
        <f t="shared" ca="1" si="1"/>
        <v>41338</v>
      </c>
      <c r="D64" s="90"/>
      <c r="E64" s="100"/>
      <c r="F64" s="84">
        <f t="shared" ca="1" si="2"/>
        <v>-41338</v>
      </c>
      <c r="G64" s="93"/>
      <c r="H64" s="97"/>
      <c r="I64" s="84">
        <f t="shared" ca="1" si="3"/>
        <v>-41338</v>
      </c>
      <c r="J64" s="72"/>
    </row>
    <row r="65" spans="1:10" x14ac:dyDescent="0.3">
      <c r="A65" s="12">
        <v>59</v>
      </c>
      <c r="B65" s="2" t="s">
        <v>76</v>
      </c>
      <c r="C65" s="87">
        <f t="shared" ca="1" si="1"/>
        <v>41338</v>
      </c>
      <c r="D65" s="90"/>
      <c r="E65" s="100"/>
      <c r="F65" s="84">
        <f t="shared" ca="1" si="2"/>
        <v>-41338</v>
      </c>
      <c r="G65" s="93"/>
      <c r="H65" s="97"/>
      <c r="I65" s="84">
        <f t="shared" ca="1" si="3"/>
        <v>-41338</v>
      </c>
      <c r="J65" s="72"/>
    </row>
    <row r="66" spans="1:10" x14ac:dyDescent="0.3">
      <c r="A66" s="12">
        <v>60</v>
      </c>
      <c r="B66" s="2" t="s">
        <v>77</v>
      </c>
      <c r="C66" s="87">
        <f t="shared" ca="1" si="1"/>
        <v>41338</v>
      </c>
      <c r="D66" s="90"/>
      <c r="E66" s="100"/>
      <c r="F66" s="84">
        <f t="shared" ca="1" si="2"/>
        <v>-41338</v>
      </c>
      <c r="G66" s="93"/>
      <c r="H66" s="97"/>
      <c r="I66" s="84">
        <f t="shared" ca="1" si="3"/>
        <v>-41338</v>
      </c>
      <c r="J66" s="72"/>
    </row>
    <row r="67" spans="1:10" x14ac:dyDescent="0.3">
      <c r="A67" s="12">
        <v>61</v>
      </c>
      <c r="B67" s="2" t="s">
        <v>78</v>
      </c>
      <c r="C67" s="87">
        <f t="shared" ca="1" si="1"/>
        <v>41338</v>
      </c>
      <c r="D67" s="90"/>
      <c r="E67" s="100"/>
      <c r="F67" s="84">
        <f t="shared" ca="1" si="2"/>
        <v>-41338</v>
      </c>
      <c r="G67" s="93"/>
      <c r="H67" s="97"/>
      <c r="I67" s="84">
        <f t="shared" ca="1" si="3"/>
        <v>-41338</v>
      </c>
      <c r="J67" s="72"/>
    </row>
    <row r="68" spans="1:10" x14ac:dyDescent="0.3">
      <c r="A68" s="12">
        <v>62</v>
      </c>
      <c r="B68" s="2" t="s">
        <v>79</v>
      </c>
      <c r="C68" s="87">
        <f t="shared" ca="1" si="1"/>
        <v>41338</v>
      </c>
      <c r="D68" s="90"/>
      <c r="E68" s="100"/>
      <c r="F68" s="84">
        <f t="shared" ca="1" si="2"/>
        <v>-41338</v>
      </c>
      <c r="G68" s="93"/>
      <c r="H68" s="97"/>
      <c r="I68" s="84">
        <f t="shared" ca="1" si="3"/>
        <v>-41338</v>
      </c>
      <c r="J68" s="72"/>
    </row>
    <row r="69" spans="1:10" x14ac:dyDescent="0.3">
      <c r="A69" s="12">
        <v>63</v>
      </c>
      <c r="B69" s="2" t="s">
        <v>80</v>
      </c>
      <c r="C69" s="87">
        <f t="shared" ca="1" si="1"/>
        <v>41338</v>
      </c>
      <c r="D69" s="90"/>
      <c r="E69" s="100"/>
      <c r="F69" s="84">
        <f t="shared" ca="1" si="2"/>
        <v>-41338</v>
      </c>
      <c r="G69" s="93"/>
      <c r="H69" s="97"/>
      <c r="I69" s="84">
        <f t="shared" ca="1" si="3"/>
        <v>-41338</v>
      </c>
      <c r="J69" s="72"/>
    </row>
    <row r="70" spans="1:10" x14ac:dyDescent="0.3">
      <c r="A70" s="12">
        <v>64</v>
      </c>
      <c r="B70" s="2" t="s">
        <v>81</v>
      </c>
      <c r="C70" s="87">
        <f t="shared" ca="1" si="1"/>
        <v>41338</v>
      </c>
      <c r="D70" s="90"/>
      <c r="E70" s="100"/>
      <c r="F70" s="84">
        <f t="shared" ca="1" si="2"/>
        <v>-41338</v>
      </c>
      <c r="G70" s="93"/>
      <c r="H70" s="97"/>
      <c r="I70" s="84">
        <f t="shared" ca="1" si="3"/>
        <v>-41338</v>
      </c>
      <c r="J70" s="72"/>
    </row>
    <row r="71" spans="1:10" x14ac:dyDescent="0.3">
      <c r="A71" s="12">
        <v>65</v>
      </c>
      <c r="B71" s="2" t="s">
        <v>82</v>
      </c>
      <c r="C71" s="87">
        <f t="shared" ca="1" si="1"/>
        <v>41338</v>
      </c>
      <c r="D71" s="90"/>
      <c r="E71" s="100"/>
      <c r="F71" s="84">
        <f t="shared" ca="1" si="2"/>
        <v>-41338</v>
      </c>
      <c r="G71" s="93"/>
      <c r="H71" s="97"/>
      <c r="I71" s="84">
        <f t="shared" ref="I71:I102" ca="1" si="4">H71-C71</f>
        <v>-41338</v>
      </c>
      <c r="J71" s="72"/>
    </row>
    <row r="72" spans="1:10" x14ac:dyDescent="0.3">
      <c r="A72" s="12">
        <v>66</v>
      </c>
      <c r="B72" s="2" t="s">
        <v>83</v>
      </c>
      <c r="C72" s="87">
        <f t="shared" ref="C72:C135" ca="1" si="5">TODAY()</f>
        <v>41338</v>
      </c>
      <c r="D72" s="90"/>
      <c r="E72" s="100"/>
      <c r="F72" s="84">
        <f t="shared" ca="1" si="2"/>
        <v>-41338</v>
      </c>
      <c r="G72" s="93"/>
      <c r="H72" s="97"/>
      <c r="I72" s="84">
        <f t="shared" ca="1" si="4"/>
        <v>-41338</v>
      </c>
      <c r="J72" s="72"/>
    </row>
    <row r="73" spans="1:10" x14ac:dyDescent="0.3">
      <c r="A73" s="12">
        <v>67</v>
      </c>
      <c r="B73" s="2" t="s">
        <v>84</v>
      </c>
      <c r="C73" s="87">
        <f t="shared" ca="1" si="5"/>
        <v>41338</v>
      </c>
      <c r="D73" s="90"/>
      <c r="E73" s="100"/>
      <c r="F73" s="84">
        <f t="shared" ref="F73:F104" ca="1" si="6">E73-$C$8</f>
        <v>-41338</v>
      </c>
      <c r="G73" s="93"/>
      <c r="H73" s="97"/>
      <c r="I73" s="84">
        <f t="shared" ca="1" si="4"/>
        <v>-41338</v>
      </c>
      <c r="J73" s="72"/>
    </row>
    <row r="74" spans="1:10" x14ac:dyDescent="0.3">
      <c r="A74" s="12">
        <v>68</v>
      </c>
      <c r="B74" s="2" t="s">
        <v>85</v>
      </c>
      <c r="C74" s="87">
        <f t="shared" ca="1" si="5"/>
        <v>41338</v>
      </c>
      <c r="D74" s="90"/>
      <c r="E74" s="100"/>
      <c r="F74" s="84">
        <f t="shared" ca="1" si="6"/>
        <v>-41338</v>
      </c>
      <c r="G74" s="93"/>
      <c r="H74" s="97"/>
      <c r="I74" s="84">
        <f t="shared" ca="1" si="4"/>
        <v>-41338</v>
      </c>
      <c r="J74" s="72"/>
    </row>
    <row r="75" spans="1:10" x14ac:dyDescent="0.3">
      <c r="A75" s="12">
        <v>69</v>
      </c>
      <c r="B75" s="2" t="s">
        <v>86</v>
      </c>
      <c r="C75" s="87">
        <f t="shared" ca="1" si="5"/>
        <v>41338</v>
      </c>
      <c r="D75" s="90"/>
      <c r="E75" s="100"/>
      <c r="F75" s="84">
        <f t="shared" ca="1" si="6"/>
        <v>-41338</v>
      </c>
      <c r="G75" s="93"/>
      <c r="H75" s="97"/>
      <c r="I75" s="84">
        <f t="shared" ca="1" si="4"/>
        <v>-41338</v>
      </c>
      <c r="J75" s="72"/>
    </row>
    <row r="76" spans="1:10" x14ac:dyDescent="0.3">
      <c r="A76" s="12">
        <v>70</v>
      </c>
      <c r="B76" s="2" t="s">
        <v>87</v>
      </c>
      <c r="C76" s="87">
        <f t="shared" ca="1" si="5"/>
        <v>41338</v>
      </c>
      <c r="D76" s="90"/>
      <c r="E76" s="100"/>
      <c r="F76" s="84">
        <f t="shared" ca="1" si="6"/>
        <v>-41338</v>
      </c>
      <c r="G76" s="93"/>
      <c r="H76" s="97"/>
      <c r="I76" s="84">
        <f t="shared" ca="1" si="4"/>
        <v>-41338</v>
      </c>
      <c r="J76" s="72"/>
    </row>
    <row r="77" spans="1:10" x14ac:dyDescent="0.3">
      <c r="A77" s="12">
        <v>71</v>
      </c>
      <c r="B77" s="2" t="s">
        <v>88</v>
      </c>
      <c r="C77" s="87">
        <f t="shared" ca="1" si="5"/>
        <v>41338</v>
      </c>
      <c r="D77" s="90"/>
      <c r="E77" s="100"/>
      <c r="F77" s="84">
        <f t="shared" ca="1" si="6"/>
        <v>-41338</v>
      </c>
      <c r="G77" s="93"/>
      <c r="H77" s="97"/>
      <c r="I77" s="84">
        <f t="shared" ca="1" si="4"/>
        <v>-41338</v>
      </c>
      <c r="J77" s="72"/>
    </row>
    <row r="78" spans="1:10" x14ac:dyDescent="0.3">
      <c r="A78" s="12">
        <v>72</v>
      </c>
      <c r="B78" s="2" t="s">
        <v>89</v>
      </c>
      <c r="C78" s="87">
        <f t="shared" ca="1" si="5"/>
        <v>41338</v>
      </c>
      <c r="D78" s="90"/>
      <c r="E78" s="100"/>
      <c r="F78" s="84">
        <f t="shared" ca="1" si="6"/>
        <v>-41338</v>
      </c>
      <c r="G78" s="93"/>
      <c r="H78" s="97"/>
      <c r="I78" s="84">
        <f t="shared" ca="1" si="4"/>
        <v>-41338</v>
      </c>
      <c r="J78" s="72"/>
    </row>
    <row r="79" spans="1:10" x14ac:dyDescent="0.3">
      <c r="A79" s="12">
        <v>73</v>
      </c>
      <c r="B79" s="2" t="s">
        <v>90</v>
      </c>
      <c r="C79" s="87">
        <f t="shared" ca="1" si="5"/>
        <v>41338</v>
      </c>
      <c r="D79" s="90"/>
      <c r="E79" s="100"/>
      <c r="F79" s="84">
        <f t="shared" ca="1" si="6"/>
        <v>-41338</v>
      </c>
      <c r="G79" s="93"/>
      <c r="H79" s="97"/>
      <c r="I79" s="84">
        <f t="shared" ca="1" si="4"/>
        <v>-41338</v>
      </c>
      <c r="J79" s="72"/>
    </row>
    <row r="80" spans="1:10" x14ac:dyDescent="0.3">
      <c r="A80" s="12">
        <v>74</v>
      </c>
      <c r="B80" s="2" t="s">
        <v>91</v>
      </c>
      <c r="C80" s="87">
        <f t="shared" ca="1" si="5"/>
        <v>41338</v>
      </c>
      <c r="D80" s="90"/>
      <c r="E80" s="100"/>
      <c r="F80" s="84">
        <f t="shared" ca="1" si="6"/>
        <v>-41338</v>
      </c>
      <c r="G80" s="93"/>
      <c r="H80" s="97"/>
      <c r="I80" s="84">
        <f t="shared" ca="1" si="4"/>
        <v>-41338</v>
      </c>
      <c r="J80" s="72"/>
    </row>
    <row r="81" spans="1:10" x14ac:dyDescent="0.3">
      <c r="A81" s="12">
        <v>75</v>
      </c>
      <c r="B81" s="2" t="s">
        <v>92</v>
      </c>
      <c r="C81" s="87">
        <f t="shared" ca="1" si="5"/>
        <v>41338</v>
      </c>
      <c r="D81" s="90"/>
      <c r="E81" s="100"/>
      <c r="F81" s="84">
        <f t="shared" ca="1" si="6"/>
        <v>-41338</v>
      </c>
      <c r="G81" s="93"/>
      <c r="H81" s="97"/>
      <c r="I81" s="84">
        <f t="shared" ca="1" si="4"/>
        <v>-41338</v>
      </c>
      <c r="J81" s="72"/>
    </row>
    <row r="82" spans="1:10" x14ac:dyDescent="0.3">
      <c r="A82" s="12">
        <v>76</v>
      </c>
      <c r="B82" s="2" t="s">
        <v>93</v>
      </c>
      <c r="C82" s="87">
        <f t="shared" ca="1" si="5"/>
        <v>41338</v>
      </c>
      <c r="D82" s="90"/>
      <c r="E82" s="100"/>
      <c r="F82" s="84">
        <f t="shared" ca="1" si="6"/>
        <v>-41338</v>
      </c>
      <c r="G82" s="93"/>
      <c r="H82" s="97"/>
      <c r="I82" s="84">
        <f t="shared" ca="1" si="4"/>
        <v>-41338</v>
      </c>
      <c r="J82" s="72"/>
    </row>
    <row r="83" spans="1:10" x14ac:dyDescent="0.3">
      <c r="A83" s="12">
        <v>77</v>
      </c>
      <c r="B83" s="2" t="s">
        <v>94</v>
      </c>
      <c r="C83" s="87">
        <f t="shared" ca="1" si="5"/>
        <v>41338</v>
      </c>
      <c r="D83" s="90"/>
      <c r="E83" s="100"/>
      <c r="F83" s="84">
        <f t="shared" ca="1" si="6"/>
        <v>-41338</v>
      </c>
      <c r="G83" s="93"/>
      <c r="H83" s="97"/>
      <c r="I83" s="84">
        <f t="shared" ca="1" si="4"/>
        <v>-41338</v>
      </c>
      <c r="J83" s="72"/>
    </row>
    <row r="84" spans="1:10" x14ac:dyDescent="0.3">
      <c r="A84" s="12">
        <v>78</v>
      </c>
      <c r="B84" s="2" t="s">
        <v>95</v>
      </c>
      <c r="C84" s="87">
        <f t="shared" ca="1" si="5"/>
        <v>41338</v>
      </c>
      <c r="D84" s="90"/>
      <c r="E84" s="100"/>
      <c r="F84" s="84">
        <f t="shared" ca="1" si="6"/>
        <v>-41338</v>
      </c>
      <c r="G84" s="93"/>
      <c r="H84" s="97"/>
      <c r="I84" s="84">
        <f t="shared" ca="1" si="4"/>
        <v>-41338</v>
      </c>
      <c r="J84" s="72"/>
    </row>
    <row r="85" spans="1:10" x14ac:dyDescent="0.3">
      <c r="A85" s="12">
        <v>79</v>
      </c>
      <c r="B85" s="2" t="s">
        <v>96</v>
      </c>
      <c r="C85" s="87">
        <f t="shared" ca="1" si="5"/>
        <v>41338</v>
      </c>
      <c r="D85" s="90"/>
      <c r="E85" s="100"/>
      <c r="F85" s="84">
        <f t="shared" ca="1" si="6"/>
        <v>-41338</v>
      </c>
      <c r="G85" s="93"/>
      <c r="H85" s="97"/>
      <c r="I85" s="84">
        <f t="shared" ca="1" si="4"/>
        <v>-41338</v>
      </c>
      <c r="J85" s="72"/>
    </row>
    <row r="86" spans="1:10" x14ac:dyDescent="0.3">
      <c r="A86" s="12">
        <v>80</v>
      </c>
      <c r="B86" s="2" t="s">
        <v>97</v>
      </c>
      <c r="C86" s="87">
        <f t="shared" ca="1" si="5"/>
        <v>41338</v>
      </c>
      <c r="D86" s="90"/>
      <c r="E86" s="100"/>
      <c r="F86" s="84">
        <f t="shared" ca="1" si="6"/>
        <v>-41338</v>
      </c>
      <c r="G86" s="93"/>
      <c r="H86" s="97"/>
      <c r="I86" s="84">
        <f t="shared" ca="1" si="4"/>
        <v>-41338</v>
      </c>
      <c r="J86" s="72"/>
    </row>
    <row r="87" spans="1:10" x14ac:dyDescent="0.3">
      <c r="A87" s="12">
        <v>81</v>
      </c>
      <c r="B87" s="2" t="s">
        <v>98</v>
      </c>
      <c r="C87" s="87">
        <f t="shared" ca="1" si="5"/>
        <v>41338</v>
      </c>
      <c r="D87" s="90"/>
      <c r="E87" s="100"/>
      <c r="F87" s="84">
        <f t="shared" ca="1" si="6"/>
        <v>-41338</v>
      </c>
      <c r="G87" s="93"/>
      <c r="H87" s="97"/>
      <c r="I87" s="84">
        <f t="shared" ca="1" si="4"/>
        <v>-41338</v>
      </c>
      <c r="J87" s="72"/>
    </row>
    <row r="88" spans="1:10" x14ac:dyDescent="0.3">
      <c r="A88" s="12">
        <v>82</v>
      </c>
      <c r="B88" s="2" t="s">
        <v>99</v>
      </c>
      <c r="C88" s="87">
        <f t="shared" ca="1" si="5"/>
        <v>41338</v>
      </c>
      <c r="D88" s="90"/>
      <c r="E88" s="100"/>
      <c r="F88" s="84">
        <f t="shared" ca="1" si="6"/>
        <v>-41338</v>
      </c>
      <c r="G88" s="93"/>
      <c r="H88" s="97"/>
      <c r="I88" s="84">
        <f t="shared" ca="1" si="4"/>
        <v>-41338</v>
      </c>
      <c r="J88" s="72"/>
    </row>
    <row r="89" spans="1:10" x14ac:dyDescent="0.3">
      <c r="A89" s="12">
        <v>83</v>
      </c>
      <c r="B89" s="2" t="s">
        <v>100</v>
      </c>
      <c r="C89" s="87">
        <f t="shared" ca="1" si="5"/>
        <v>41338</v>
      </c>
      <c r="D89" s="90"/>
      <c r="E89" s="100"/>
      <c r="F89" s="84">
        <f t="shared" ca="1" si="6"/>
        <v>-41338</v>
      </c>
      <c r="G89" s="93"/>
      <c r="H89" s="97"/>
      <c r="I89" s="84">
        <f t="shared" ca="1" si="4"/>
        <v>-41338</v>
      </c>
      <c r="J89" s="72"/>
    </row>
    <row r="90" spans="1:10" x14ac:dyDescent="0.3">
      <c r="A90" s="12">
        <v>84</v>
      </c>
      <c r="B90" s="2" t="s">
        <v>101</v>
      </c>
      <c r="C90" s="87">
        <f t="shared" ca="1" si="5"/>
        <v>41338</v>
      </c>
      <c r="D90" s="90"/>
      <c r="E90" s="100"/>
      <c r="F90" s="84">
        <f t="shared" ca="1" si="6"/>
        <v>-41338</v>
      </c>
      <c r="G90" s="93"/>
      <c r="H90" s="97"/>
      <c r="I90" s="84">
        <f t="shared" ca="1" si="4"/>
        <v>-41338</v>
      </c>
      <c r="J90" s="72"/>
    </row>
    <row r="91" spans="1:10" x14ac:dyDescent="0.3">
      <c r="A91" s="12">
        <v>85</v>
      </c>
      <c r="B91" s="2" t="s">
        <v>102</v>
      </c>
      <c r="C91" s="87">
        <f t="shared" ca="1" si="5"/>
        <v>41338</v>
      </c>
      <c r="D91" s="90"/>
      <c r="E91" s="100"/>
      <c r="F91" s="84">
        <f t="shared" ca="1" si="6"/>
        <v>-41338</v>
      </c>
      <c r="G91" s="93"/>
      <c r="H91" s="97"/>
      <c r="I91" s="84">
        <f t="shared" ca="1" si="4"/>
        <v>-41338</v>
      </c>
      <c r="J91" s="72"/>
    </row>
    <row r="92" spans="1:10" x14ac:dyDescent="0.3">
      <c r="A92" s="12">
        <v>86</v>
      </c>
      <c r="B92" s="2" t="s">
        <v>103</v>
      </c>
      <c r="C92" s="87">
        <f t="shared" ca="1" si="5"/>
        <v>41338</v>
      </c>
      <c r="D92" s="90"/>
      <c r="E92" s="100"/>
      <c r="F92" s="84">
        <f t="shared" ca="1" si="6"/>
        <v>-41338</v>
      </c>
      <c r="G92" s="93"/>
      <c r="H92" s="97"/>
      <c r="I92" s="84">
        <f t="shared" ca="1" si="4"/>
        <v>-41338</v>
      </c>
      <c r="J92" s="72"/>
    </row>
    <row r="93" spans="1:10" x14ac:dyDescent="0.3">
      <c r="A93" s="12">
        <v>87</v>
      </c>
      <c r="B93" s="2" t="s">
        <v>104</v>
      </c>
      <c r="C93" s="87">
        <f t="shared" ca="1" si="5"/>
        <v>41338</v>
      </c>
      <c r="D93" s="90"/>
      <c r="E93" s="100"/>
      <c r="F93" s="84">
        <f t="shared" ca="1" si="6"/>
        <v>-41338</v>
      </c>
      <c r="G93" s="93"/>
      <c r="H93" s="97"/>
      <c r="I93" s="84">
        <f t="shared" ca="1" si="4"/>
        <v>-41338</v>
      </c>
      <c r="J93" s="72"/>
    </row>
    <row r="94" spans="1:10" x14ac:dyDescent="0.3">
      <c r="A94" s="12">
        <v>88</v>
      </c>
      <c r="B94" s="2" t="s">
        <v>105</v>
      </c>
      <c r="C94" s="87">
        <f t="shared" ca="1" si="5"/>
        <v>41338</v>
      </c>
      <c r="D94" s="90"/>
      <c r="E94" s="100"/>
      <c r="F94" s="84">
        <f t="shared" ca="1" si="6"/>
        <v>-41338</v>
      </c>
      <c r="G94" s="93"/>
      <c r="H94" s="97"/>
      <c r="I94" s="84">
        <f t="shared" ca="1" si="4"/>
        <v>-41338</v>
      </c>
      <c r="J94" s="72"/>
    </row>
    <row r="95" spans="1:10" x14ac:dyDescent="0.3">
      <c r="A95" s="12">
        <v>89</v>
      </c>
      <c r="B95" s="2" t="s">
        <v>106</v>
      </c>
      <c r="C95" s="87">
        <f t="shared" ca="1" si="5"/>
        <v>41338</v>
      </c>
      <c r="D95" s="90"/>
      <c r="E95" s="100"/>
      <c r="F95" s="84">
        <f t="shared" ca="1" si="6"/>
        <v>-41338</v>
      </c>
      <c r="G95" s="93"/>
      <c r="H95" s="97"/>
      <c r="I95" s="84">
        <f t="shared" ca="1" si="4"/>
        <v>-41338</v>
      </c>
      <c r="J95" s="72"/>
    </row>
    <row r="96" spans="1:10" x14ac:dyDescent="0.3">
      <c r="A96" s="12">
        <v>90</v>
      </c>
      <c r="B96" s="2" t="s">
        <v>107</v>
      </c>
      <c r="C96" s="87">
        <f t="shared" ca="1" si="5"/>
        <v>41338</v>
      </c>
      <c r="D96" s="90"/>
      <c r="E96" s="100"/>
      <c r="F96" s="84">
        <f t="shared" ca="1" si="6"/>
        <v>-41338</v>
      </c>
      <c r="G96" s="93"/>
      <c r="H96" s="97"/>
      <c r="I96" s="84">
        <f t="shared" ca="1" si="4"/>
        <v>-41338</v>
      </c>
      <c r="J96" s="72"/>
    </row>
    <row r="97" spans="1:10" x14ac:dyDescent="0.3">
      <c r="A97" s="12">
        <v>91</v>
      </c>
      <c r="B97" s="2" t="s">
        <v>108</v>
      </c>
      <c r="C97" s="87">
        <f t="shared" ca="1" si="5"/>
        <v>41338</v>
      </c>
      <c r="D97" s="90"/>
      <c r="E97" s="100"/>
      <c r="F97" s="84">
        <f t="shared" ca="1" si="6"/>
        <v>-41338</v>
      </c>
      <c r="G97" s="93"/>
      <c r="H97" s="97"/>
      <c r="I97" s="84">
        <f t="shared" ca="1" si="4"/>
        <v>-41338</v>
      </c>
      <c r="J97" s="72"/>
    </row>
    <row r="98" spans="1:10" x14ac:dyDescent="0.3">
      <c r="A98" s="12">
        <v>92</v>
      </c>
      <c r="B98" s="2" t="s">
        <v>109</v>
      </c>
      <c r="C98" s="87">
        <f t="shared" ca="1" si="5"/>
        <v>41338</v>
      </c>
      <c r="D98" s="90"/>
      <c r="E98" s="100"/>
      <c r="F98" s="84">
        <f t="shared" ca="1" si="6"/>
        <v>-41338</v>
      </c>
      <c r="G98" s="93"/>
      <c r="H98" s="97"/>
      <c r="I98" s="84">
        <f t="shared" ca="1" si="4"/>
        <v>-41338</v>
      </c>
      <c r="J98" s="72"/>
    </row>
    <row r="99" spans="1:10" x14ac:dyDescent="0.3">
      <c r="A99" s="12">
        <v>93</v>
      </c>
      <c r="B99" s="2" t="s">
        <v>110</v>
      </c>
      <c r="C99" s="87">
        <f t="shared" ca="1" si="5"/>
        <v>41338</v>
      </c>
      <c r="D99" s="90"/>
      <c r="E99" s="100"/>
      <c r="F99" s="84">
        <f t="shared" ca="1" si="6"/>
        <v>-41338</v>
      </c>
      <c r="G99" s="93"/>
      <c r="H99" s="97"/>
      <c r="I99" s="84">
        <f t="shared" ca="1" si="4"/>
        <v>-41338</v>
      </c>
      <c r="J99" s="72"/>
    </row>
    <row r="100" spans="1:10" x14ac:dyDescent="0.3">
      <c r="A100" s="12">
        <v>94</v>
      </c>
      <c r="B100" s="2" t="s">
        <v>111</v>
      </c>
      <c r="C100" s="87">
        <f t="shared" ca="1" si="5"/>
        <v>41338</v>
      </c>
      <c r="D100" s="90"/>
      <c r="E100" s="100"/>
      <c r="F100" s="84">
        <f t="shared" ca="1" si="6"/>
        <v>-41338</v>
      </c>
      <c r="G100" s="93"/>
      <c r="H100" s="97"/>
      <c r="I100" s="84">
        <f t="shared" ca="1" si="4"/>
        <v>-41338</v>
      </c>
      <c r="J100" s="72"/>
    </row>
    <row r="101" spans="1:10" x14ac:dyDescent="0.3">
      <c r="A101" s="12">
        <v>95</v>
      </c>
      <c r="B101" s="2" t="s">
        <v>112</v>
      </c>
      <c r="C101" s="87">
        <f t="shared" ca="1" si="5"/>
        <v>41338</v>
      </c>
      <c r="D101" s="90"/>
      <c r="E101" s="100"/>
      <c r="F101" s="84">
        <f t="shared" ca="1" si="6"/>
        <v>-41338</v>
      </c>
      <c r="G101" s="93"/>
      <c r="H101" s="97"/>
      <c r="I101" s="84">
        <f t="shared" ca="1" si="4"/>
        <v>-41338</v>
      </c>
      <c r="J101" s="72"/>
    </row>
    <row r="102" spans="1:10" x14ac:dyDescent="0.3">
      <c r="A102" s="12">
        <v>96</v>
      </c>
      <c r="B102" s="2" t="s">
        <v>113</v>
      </c>
      <c r="C102" s="87">
        <f t="shared" ca="1" si="5"/>
        <v>41338</v>
      </c>
      <c r="D102" s="90"/>
      <c r="E102" s="100"/>
      <c r="F102" s="84">
        <f t="shared" ca="1" si="6"/>
        <v>-41338</v>
      </c>
      <c r="G102" s="93"/>
      <c r="H102" s="97"/>
      <c r="I102" s="84">
        <f t="shared" ca="1" si="4"/>
        <v>-41338</v>
      </c>
      <c r="J102" s="72"/>
    </row>
    <row r="103" spans="1:10" x14ac:dyDescent="0.3">
      <c r="A103" s="12">
        <v>97</v>
      </c>
      <c r="B103" s="2" t="s">
        <v>114</v>
      </c>
      <c r="C103" s="87">
        <f t="shared" ca="1" si="5"/>
        <v>41338</v>
      </c>
      <c r="D103" s="90"/>
      <c r="E103" s="100"/>
      <c r="F103" s="84">
        <f t="shared" ca="1" si="6"/>
        <v>-41338</v>
      </c>
      <c r="G103" s="93"/>
      <c r="H103" s="97"/>
      <c r="I103" s="84">
        <f t="shared" ref="I103:I126" ca="1" si="7">H103-C103</f>
        <v>-41338</v>
      </c>
      <c r="J103" s="72"/>
    </row>
    <row r="104" spans="1:10" x14ac:dyDescent="0.3">
      <c r="A104" s="12">
        <v>98</v>
      </c>
      <c r="B104" s="2" t="s">
        <v>115</v>
      </c>
      <c r="C104" s="87">
        <f t="shared" ca="1" si="5"/>
        <v>41338</v>
      </c>
      <c r="D104" s="90"/>
      <c r="E104" s="100"/>
      <c r="F104" s="84">
        <f t="shared" ca="1" si="6"/>
        <v>-41338</v>
      </c>
      <c r="G104" s="93"/>
      <c r="H104" s="97"/>
      <c r="I104" s="84">
        <f t="shared" ca="1" si="7"/>
        <v>-41338</v>
      </c>
      <c r="J104" s="72"/>
    </row>
    <row r="105" spans="1:10" x14ac:dyDescent="0.3">
      <c r="A105" s="12">
        <v>99</v>
      </c>
      <c r="B105" s="2" t="s">
        <v>116</v>
      </c>
      <c r="C105" s="87">
        <f t="shared" ca="1" si="5"/>
        <v>41338</v>
      </c>
      <c r="D105" s="90"/>
      <c r="E105" s="100"/>
      <c r="F105" s="84">
        <f t="shared" ref="F105:F126" ca="1" si="8">E105-$C$8</f>
        <v>-41338</v>
      </c>
      <c r="G105" s="93"/>
      <c r="H105" s="97"/>
      <c r="I105" s="84">
        <f t="shared" ca="1" si="7"/>
        <v>-41338</v>
      </c>
      <c r="J105" s="72"/>
    </row>
    <row r="106" spans="1:10" x14ac:dyDescent="0.3">
      <c r="A106" s="12">
        <v>100</v>
      </c>
      <c r="B106" s="2" t="s">
        <v>117</v>
      </c>
      <c r="C106" s="87">
        <f t="shared" ca="1" si="5"/>
        <v>41338</v>
      </c>
      <c r="D106" s="90"/>
      <c r="E106" s="100"/>
      <c r="F106" s="84">
        <f t="shared" ca="1" si="8"/>
        <v>-41338</v>
      </c>
      <c r="G106" s="93"/>
      <c r="H106" s="97"/>
      <c r="I106" s="84">
        <f t="shared" ca="1" si="7"/>
        <v>-41338</v>
      </c>
      <c r="J106" s="72"/>
    </row>
    <row r="107" spans="1:10" x14ac:dyDescent="0.3">
      <c r="A107" s="12">
        <v>101</v>
      </c>
      <c r="B107" s="2" t="s">
        <v>118</v>
      </c>
      <c r="C107" s="87">
        <f t="shared" ca="1" si="5"/>
        <v>41338</v>
      </c>
      <c r="D107" s="90"/>
      <c r="E107" s="100"/>
      <c r="F107" s="84">
        <f t="shared" ca="1" si="8"/>
        <v>-41338</v>
      </c>
      <c r="G107" s="93"/>
      <c r="H107" s="97"/>
      <c r="I107" s="84">
        <f t="shared" ca="1" si="7"/>
        <v>-41338</v>
      </c>
      <c r="J107" s="72"/>
    </row>
    <row r="108" spans="1:10" x14ac:dyDescent="0.3">
      <c r="A108" s="12">
        <v>102</v>
      </c>
      <c r="B108" s="2" t="s">
        <v>119</v>
      </c>
      <c r="C108" s="87">
        <f t="shared" ca="1" si="5"/>
        <v>41338</v>
      </c>
      <c r="D108" s="90"/>
      <c r="E108" s="100"/>
      <c r="F108" s="84">
        <f t="shared" ca="1" si="8"/>
        <v>-41338</v>
      </c>
      <c r="G108" s="93"/>
      <c r="H108" s="97"/>
      <c r="I108" s="84">
        <f t="shared" ca="1" si="7"/>
        <v>-41338</v>
      </c>
      <c r="J108" s="72"/>
    </row>
    <row r="109" spans="1:10" x14ac:dyDescent="0.3">
      <c r="A109" s="12">
        <v>103</v>
      </c>
      <c r="B109" s="2" t="s">
        <v>120</v>
      </c>
      <c r="C109" s="87">
        <f t="shared" ca="1" si="5"/>
        <v>41338</v>
      </c>
      <c r="D109" s="90"/>
      <c r="E109" s="100"/>
      <c r="F109" s="84">
        <f t="shared" ca="1" si="8"/>
        <v>-41338</v>
      </c>
      <c r="G109" s="93"/>
      <c r="H109" s="97"/>
      <c r="I109" s="84">
        <f t="shared" ca="1" si="7"/>
        <v>-41338</v>
      </c>
      <c r="J109" s="72"/>
    </row>
    <row r="110" spans="1:10" x14ac:dyDescent="0.3">
      <c r="A110" s="12">
        <v>104</v>
      </c>
      <c r="B110" s="2" t="s">
        <v>121</v>
      </c>
      <c r="C110" s="87">
        <f t="shared" ca="1" si="5"/>
        <v>41338</v>
      </c>
      <c r="D110" s="90"/>
      <c r="E110" s="100"/>
      <c r="F110" s="84">
        <f t="shared" ca="1" si="8"/>
        <v>-41338</v>
      </c>
      <c r="G110" s="93"/>
      <c r="H110" s="97"/>
      <c r="I110" s="84">
        <f t="shared" ca="1" si="7"/>
        <v>-41338</v>
      </c>
      <c r="J110" s="72"/>
    </row>
    <row r="111" spans="1:10" x14ac:dyDescent="0.3">
      <c r="A111" s="12">
        <v>105</v>
      </c>
      <c r="B111" s="2" t="s">
        <v>122</v>
      </c>
      <c r="C111" s="87">
        <f t="shared" ca="1" si="5"/>
        <v>41338</v>
      </c>
      <c r="D111" s="90"/>
      <c r="E111" s="100"/>
      <c r="F111" s="84">
        <f t="shared" ca="1" si="8"/>
        <v>-41338</v>
      </c>
      <c r="G111" s="93"/>
      <c r="H111" s="97"/>
      <c r="I111" s="84">
        <f t="shared" ca="1" si="7"/>
        <v>-41338</v>
      </c>
      <c r="J111" s="72"/>
    </row>
    <row r="112" spans="1:10" x14ac:dyDescent="0.3">
      <c r="A112" s="12">
        <v>106</v>
      </c>
      <c r="B112" s="2" t="s">
        <v>123</v>
      </c>
      <c r="C112" s="87">
        <f t="shared" ca="1" si="5"/>
        <v>41338</v>
      </c>
      <c r="D112" s="90"/>
      <c r="E112" s="100"/>
      <c r="F112" s="84">
        <f t="shared" ca="1" si="8"/>
        <v>-41338</v>
      </c>
      <c r="G112" s="93"/>
      <c r="H112" s="97"/>
      <c r="I112" s="84">
        <f t="shared" ca="1" si="7"/>
        <v>-41338</v>
      </c>
      <c r="J112" s="72"/>
    </row>
    <row r="113" spans="1:10" x14ac:dyDescent="0.3">
      <c r="A113" s="12">
        <v>107</v>
      </c>
      <c r="B113" s="2" t="s">
        <v>124</v>
      </c>
      <c r="C113" s="87">
        <f t="shared" ca="1" si="5"/>
        <v>41338</v>
      </c>
      <c r="D113" s="90"/>
      <c r="E113" s="100"/>
      <c r="F113" s="84">
        <f t="shared" ca="1" si="8"/>
        <v>-41338</v>
      </c>
      <c r="G113" s="93"/>
      <c r="H113" s="97"/>
      <c r="I113" s="84">
        <f t="shared" ca="1" si="7"/>
        <v>-41338</v>
      </c>
      <c r="J113" s="72"/>
    </row>
    <row r="114" spans="1:10" x14ac:dyDescent="0.3">
      <c r="A114" s="12">
        <v>108</v>
      </c>
      <c r="B114" s="2" t="s">
        <v>125</v>
      </c>
      <c r="C114" s="87">
        <f t="shared" ca="1" si="5"/>
        <v>41338</v>
      </c>
      <c r="D114" s="90"/>
      <c r="E114" s="100"/>
      <c r="F114" s="84">
        <f t="shared" ca="1" si="8"/>
        <v>-41338</v>
      </c>
      <c r="G114" s="93"/>
      <c r="H114" s="97"/>
      <c r="I114" s="84">
        <f t="shared" ca="1" si="7"/>
        <v>-41338</v>
      </c>
      <c r="J114" s="72"/>
    </row>
    <row r="115" spans="1:10" x14ac:dyDescent="0.3">
      <c r="A115" s="12">
        <v>109</v>
      </c>
      <c r="B115" s="2" t="s">
        <v>126</v>
      </c>
      <c r="C115" s="87">
        <f t="shared" ca="1" si="5"/>
        <v>41338</v>
      </c>
      <c r="D115" s="90"/>
      <c r="E115" s="100"/>
      <c r="F115" s="84">
        <f t="shared" ca="1" si="8"/>
        <v>-41338</v>
      </c>
      <c r="G115" s="93"/>
      <c r="H115" s="97"/>
      <c r="I115" s="84">
        <f t="shared" ca="1" si="7"/>
        <v>-41338</v>
      </c>
      <c r="J115" s="72"/>
    </row>
    <row r="116" spans="1:10" x14ac:dyDescent="0.3">
      <c r="A116" s="12">
        <v>110</v>
      </c>
      <c r="B116" s="2" t="s">
        <v>127</v>
      </c>
      <c r="C116" s="87">
        <f t="shared" ca="1" si="5"/>
        <v>41338</v>
      </c>
      <c r="D116" s="90"/>
      <c r="E116" s="100"/>
      <c r="F116" s="84">
        <f t="shared" ca="1" si="8"/>
        <v>-41338</v>
      </c>
      <c r="G116" s="93"/>
      <c r="H116" s="97"/>
      <c r="I116" s="84">
        <f t="shared" ca="1" si="7"/>
        <v>-41338</v>
      </c>
      <c r="J116" s="73"/>
    </row>
    <row r="117" spans="1:10" x14ac:dyDescent="0.3">
      <c r="A117" s="12">
        <v>111</v>
      </c>
      <c r="B117" s="2"/>
      <c r="C117" s="87">
        <f t="shared" ca="1" si="5"/>
        <v>41338</v>
      </c>
      <c r="D117" s="90"/>
      <c r="E117" s="100"/>
      <c r="F117" s="84">
        <f t="shared" ca="1" si="8"/>
        <v>-41338</v>
      </c>
      <c r="G117" s="93"/>
      <c r="H117" s="97"/>
      <c r="I117" s="84">
        <f t="shared" ca="1" si="7"/>
        <v>-41338</v>
      </c>
      <c r="J117" s="72"/>
    </row>
    <row r="118" spans="1:10" x14ac:dyDescent="0.3">
      <c r="A118" s="12">
        <v>112</v>
      </c>
      <c r="B118" s="2"/>
      <c r="C118" s="87">
        <f t="shared" ca="1" si="5"/>
        <v>41338</v>
      </c>
      <c r="D118" s="90"/>
      <c r="E118" s="100"/>
      <c r="F118" s="84">
        <f t="shared" ca="1" si="8"/>
        <v>-41338</v>
      </c>
      <c r="G118" s="93"/>
      <c r="H118" s="97"/>
      <c r="I118" s="84">
        <f t="shared" ca="1" si="7"/>
        <v>-41338</v>
      </c>
      <c r="J118" s="74"/>
    </row>
    <row r="119" spans="1:10" x14ac:dyDescent="0.3">
      <c r="A119" s="12">
        <v>113</v>
      </c>
      <c r="B119" s="2"/>
      <c r="C119" s="87">
        <f t="shared" ca="1" si="5"/>
        <v>41338</v>
      </c>
      <c r="D119" s="90"/>
      <c r="E119" s="100"/>
      <c r="F119" s="84">
        <f t="shared" ca="1" si="8"/>
        <v>-41338</v>
      </c>
      <c r="G119" s="93"/>
      <c r="H119" s="97"/>
      <c r="I119" s="84">
        <f t="shared" ca="1" si="7"/>
        <v>-41338</v>
      </c>
      <c r="J119" s="72"/>
    </row>
    <row r="120" spans="1:10" x14ac:dyDescent="0.3">
      <c r="A120" s="12">
        <v>114</v>
      </c>
      <c r="B120" s="2"/>
      <c r="C120" s="87">
        <f t="shared" ca="1" si="5"/>
        <v>41338</v>
      </c>
      <c r="D120" s="90"/>
      <c r="E120" s="100"/>
      <c r="F120" s="84">
        <f t="shared" ca="1" si="8"/>
        <v>-41338</v>
      </c>
      <c r="G120" s="93"/>
      <c r="H120" s="97"/>
      <c r="I120" s="84">
        <f t="shared" ca="1" si="7"/>
        <v>-41338</v>
      </c>
      <c r="J120" s="72"/>
    </row>
    <row r="121" spans="1:10" x14ac:dyDescent="0.3">
      <c r="A121" s="12">
        <v>115</v>
      </c>
      <c r="B121" s="2"/>
      <c r="C121" s="87">
        <f t="shared" ca="1" si="5"/>
        <v>41338</v>
      </c>
      <c r="D121" s="90"/>
      <c r="E121" s="100"/>
      <c r="F121" s="84">
        <f t="shared" ca="1" si="8"/>
        <v>-41338</v>
      </c>
      <c r="G121" s="93"/>
      <c r="H121" s="97"/>
      <c r="I121" s="84">
        <f t="shared" ca="1" si="7"/>
        <v>-41338</v>
      </c>
      <c r="J121" s="72"/>
    </row>
    <row r="122" spans="1:10" x14ac:dyDescent="0.3">
      <c r="A122" s="12">
        <v>116</v>
      </c>
      <c r="B122" s="2"/>
      <c r="C122" s="87">
        <f t="shared" ca="1" si="5"/>
        <v>41338</v>
      </c>
      <c r="D122" s="90"/>
      <c r="E122" s="100"/>
      <c r="F122" s="84">
        <f t="shared" ca="1" si="8"/>
        <v>-41338</v>
      </c>
      <c r="G122" s="93"/>
      <c r="H122" s="97"/>
      <c r="I122" s="84">
        <f t="shared" ca="1" si="7"/>
        <v>-41338</v>
      </c>
      <c r="J122" s="72"/>
    </row>
    <row r="123" spans="1:10" x14ac:dyDescent="0.3">
      <c r="A123" s="12">
        <v>117</v>
      </c>
      <c r="B123" s="2"/>
      <c r="C123" s="87">
        <f t="shared" ca="1" si="5"/>
        <v>41338</v>
      </c>
      <c r="D123" s="90"/>
      <c r="E123" s="100"/>
      <c r="F123" s="84">
        <f t="shared" ca="1" si="8"/>
        <v>-41338</v>
      </c>
      <c r="G123" s="93"/>
      <c r="H123" s="97"/>
      <c r="I123" s="84">
        <f t="shared" ca="1" si="7"/>
        <v>-41338</v>
      </c>
      <c r="J123" s="72"/>
    </row>
    <row r="124" spans="1:10" x14ac:dyDescent="0.3">
      <c r="A124" s="12">
        <v>118</v>
      </c>
      <c r="B124" s="2"/>
      <c r="C124" s="87">
        <f t="shared" ca="1" si="5"/>
        <v>41338</v>
      </c>
      <c r="D124" s="90"/>
      <c r="E124" s="100"/>
      <c r="F124" s="84">
        <f t="shared" ca="1" si="8"/>
        <v>-41338</v>
      </c>
      <c r="G124" s="93"/>
      <c r="H124" s="97"/>
      <c r="I124" s="84">
        <f t="shared" ca="1" si="7"/>
        <v>-41338</v>
      </c>
      <c r="J124" s="72"/>
    </row>
    <row r="125" spans="1:10" x14ac:dyDescent="0.3">
      <c r="A125" s="12">
        <v>119</v>
      </c>
      <c r="B125" s="2"/>
      <c r="C125" s="87">
        <f t="shared" ca="1" si="5"/>
        <v>41338</v>
      </c>
      <c r="D125" s="90"/>
      <c r="E125" s="100"/>
      <c r="F125" s="84">
        <f t="shared" ca="1" si="8"/>
        <v>-41338</v>
      </c>
      <c r="G125" s="93"/>
      <c r="H125" s="97"/>
      <c r="I125" s="84">
        <f t="shared" ca="1" si="7"/>
        <v>-41338</v>
      </c>
      <c r="J125" s="72"/>
    </row>
    <row r="126" spans="1:10" ht="19.5" thickBot="1" x14ac:dyDescent="0.35">
      <c r="A126" s="13">
        <v>120</v>
      </c>
      <c r="B126" s="3"/>
      <c r="C126" s="87">
        <f t="shared" ca="1" si="5"/>
        <v>41338</v>
      </c>
      <c r="D126" s="90"/>
      <c r="E126" s="100"/>
      <c r="F126" s="84">
        <f t="shared" ca="1" si="8"/>
        <v>-41338</v>
      </c>
      <c r="G126" s="93"/>
      <c r="H126" s="97"/>
      <c r="I126" s="84">
        <f t="shared" ca="1" si="7"/>
        <v>-41338</v>
      </c>
      <c r="J126" s="72"/>
    </row>
    <row r="127" spans="1:10" ht="20.25" thickTop="1" thickBot="1" x14ac:dyDescent="0.3">
      <c r="A127" s="120" t="s">
        <v>128</v>
      </c>
      <c r="B127" s="140"/>
      <c r="C127" s="120"/>
      <c r="D127" s="121"/>
      <c r="E127" s="121"/>
      <c r="F127" s="121"/>
      <c r="G127" s="121"/>
      <c r="H127" s="121"/>
      <c r="I127" s="121"/>
      <c r="J127" s="140"/>
    </row>
    <row r="128" spans="1:10" ht="19.5" thickTop="1" x14ac:dyDescent="0.3">
      <c r="A128" s="14">
        <v>121</v>
      </c>
      <c r="B128" s="4" t="s">
        <v>129</v>
      </c>
      <c r="C128" s="87">
        <f t="shared" ca="1" si="5"/>
        <v>41338</v>
      </c>
      <c r="D128" s="90"/>
      <c r="E128" s="100"/>
      <c r="F128" s="84">
        <f t="shared" ref="F128:F143" ca="1" si="9">E128-$C$8</f>
        <v>-41338</v>
      </c>
      <c r="G128" s="93"/>
      <c r="H128" s="97"/>
      <c r="I128" s="84">
        <f t="shared" ref="I128:I143" ca="1" si="10">H128-C128</f>
        <v>-41338</v>
      </c>
      <c r="J128" s="73"/>
    </row>
    <row r="129" spans="1:10" x14ac:dyDescent="0.3">
      <c r="A129" s="12">
        <v>122</v>
      </c>
      <c r="B129" s="2" t="s">
        <v>130</v>
      </c>
      <c r="C129" s="87">
        <f t="shared" ca="1" si="5"/>
        <v>41338</v>
      </c>
      <c r="D129" s="90"/>
      <c r="E129" s="100"/>
      <c r="F129" s="84">
        <f t="shared" ca="1" si="9"/>
        <v>-41338</v>
      </c>
      <c r="G129" s="93"/>
      <c r="H129" s="97"/>
      <c r="I129" s="84">
        <f t="shared" ca="1" si="10"/>
        <v>-41338</v>
      </c>
      <c r="J129" s="72"/>
    </row>
    <row r="130" spans="1:10" x14ac:dyDescent="0.3">
      <c r="A130" s="12">
        <v>123</v>
      </c>
      <c r="B130" s="2" t="s">
        <v>131</v>
      </c>
      <c r="C130" s="87">
        <f t="shared" ca="1" si="5"/>
        <v>41338</v>
      </c>
      <c r="D130" s="90"/>
      <c r="E130" s="100"/>
      <c r="F130" s="84">
        <f t="shared" ca="1" si="9"/>
        <v>-41338</v>
      </c>
      <c r="G130" s="93"/>
      <c r="H130" s="97"/>
      <c r="I130" s="84">
        <f t="shared" ca="1" si="10"/>
        <v>-41338</v>
      </c>
      <c r="J130" s="74"/>
    </row>
    <row r="131" spans="1:10" x14ac:dyDescent="0.3">
      <c r="A131" s="12">
        <v>124</v>
      </c>
      <c r="B131" s="2" t="s">
        <v>132</v>
      </c>
      <c r="C131" s="87">
        <f t="shared" ca="1" si="5"/>
        <v>41338</v>
      </c>
      <c r="D131" s="90"/>
      <c r="E131" s="100"/>
      <c r="F131" s="84">
        <f t="shared" ca="1" si="9"/>
        <v>-41338</v>
      </c>
      <c r="G131" s="93"/>
      <c r="H131" s="97"/>
      <c r="I131" s="84">
        <f t="shared" ca="1" si="10"/>
        <v>-41338</v>
      </c>
      <c r="J131" s="72"/>
    </row>
    <row r="132" spans="1:10" x14ac:dyDescent="0.3">
      <c r="A132" s="12">
        <v>125</v>
      </c>
      <c r="B132" s="2" t="s">
        <v>133</v>
      </c>
      <c r="C132" s="87">
        <f t="shared" ca="1" si="5"/>
        <v>41338</v>
      </c>
      <c r="D132" s="90"/>
      <c r="E132" s="100"/>
      <c r="F132" s="84">
        <f t="shared" ca="1" si="9"/>
        <v>-41338</v>
      </c>
      <c r="G132" s="93"/>
      <c r="H132" s="97"/>
      <c r="I132" s="84">
        <f t="shared" ca="1" si="10"/>
        <v>-41338</v>
      </c>
      <c r="J132" s="72"/>
    </row>
    <row r="133" spans="1:10" x14ac:dyDescent="0.3">
      <c r="A133" s="12">
        <v>126</v>
      </c>
      <c r="B133" s="2" t="s">
        <v>134</v>
      </c>
      <c r="C133" s="87">
        <f t="shared" ca="1" si="5"/>
        <v>41338</v>
      </c>
      <c r="D133" s="90"/>
      <c r="E133" s="100"/>
      <c r="F133" s="84">
        <f t="shared" ca="1" si="9"/>
        <v>-41338</v>
      </c>
      <c r="G133" s="93"/>
      <c r="H133" s="97"/>
      <c r="I133" s="84">
        <f t="shared" ca="1" si="10"/>
        <v>-41338</v>
      </c>
      <c r="J133" s="72"/>
    </row>
    <row r="134" spans="1:10" x14ac:dyDescent="0.3">
      <c r="A134" s="12">
        <v>127</v>
      </c>
      <c r="B134" s="2" t="s">
        <v>135</v>
      </c>
      <c r="C134" s="87">
        <f t="shared" ca="1" si="5"/>
        <v>41338</v>
      </c>
      <c r="D134" s="90"/>
      <c r="E134" s="100"/>
      <c r="F134" s="84">
        <f t="shared" ca="1" si="9"/>
        <v>-41338</v>
      </c>
      <c r="G134" s="93"/>
      <c r="H134" s="97"/>
      <c r="I134" s="84">
        <f t="shared" ca="1" si="10"/>
        <v>-41338</v>
      </c>
      <c r="J134" s="74"/>
    </row>
    <row r="135" spans="1:10" x14ac:dyDescent="0.3">
      <c r="A135" s="12">
        <v>128</v>
      </c>
      <c r="B135" s="2" t="s">
        <v>136</v>
      </c>
      <c r="C135" s="87">
        <f t="shared" ca="1" si="5"/>
        <v>41338</v>
      </c>
      <c r="D135" s="90"/>
      <c r="E135" s="100"/>
      <c r="F135" s="84">
        <f t="shared" ca="1" si="9"/>
        <v>-41338</v>
      </c>
      <c r="G135" s="93"/>
      <c r="H135" s="97"/>
      <c r="I135" s="84">
        <f t="shared" ca="1" si="10"/>
        <v>-41338</v>
      </c>
      <c r="J135" s="72"/>
    </row>
    <row r="136" spans="1:10" x14ac:dyDescent="0.3">
      <c r="A136" s="12">
        <v>129</v>
      </c>
      <c r="B136" s="2" t="s">
        <v>137</v>
      </c>
      <c r="C136" s="87">
        <f t="shared" ref="C136:C199" ca="1" si="11">TODAY()</f>
        <v>41338</v>
      </c>
      <c r="D136" s="90"/>
      <c r="E136" s="100"/>
      <c r="F136" s="84">
        <f t="shared" ca="1" si="9"/>
        <v>-41338</v>
      </c>
      <c r="G136" s="93"/>
      <c r="H136" s="97"/>
      <c r="I136" s="84">
        <f t="shared" ca="1" si="10"/>
        <v>-41338</v>
      </c>
      <c r="J136" s="72"/>
    </row>
    <row r="137" spans="1:10" x14ac:dyDescent="0.3">
      <c r="A137" s="12">
        <v>130</v>
      </c>
      <c r="B137" s="2" t="s">
        <v>138</v>
      </c>
      <c r="C137" s="87">
        <f t="shared" ca="1" si="11"/>
        <v>41338</v>
      </c>
      <c r="D137" s="90"/>
      <c r="E137" s="100"/>
      <c r="F137" s="84">
        <f t="shared" ca="1" si="9"/>
        <v>-41338</v>
      </c>
      <c r="G137" s="93"/>
      <c r="H137" s="97"/>
      <c r="I137" s="84">
        <f t="shared" ca="1" si="10"/>
        <v>-41338</v>
      </c>
      <c r="J137" s="72"/>
    </row>
    <row r="138" spans="1:10" x14ac:dyDescent="0.3">
      <c r="A138" s="12">
        <v>131</v>
      </c>
      <c r="B138" s="2" t="s">
        <v>139</v>
      </c>
      <c r="C138" s="87">
        <f t="shared" ca="1" si="11"/>
        <v>41338</v>
      </c>
      <c r="D138" s="90"/>
      <c r="E138" s="100"/>
      <c r="F138" s="84">
        <f t="shared" ca="1" si="9"/>
        <v>-41338</v>
      </c>
      <c r="G138" s="93"/>
      <c r="H138" s="97"/>
      <c r="I138" s="84">
        <f t="shared" ca="1" si="10"/>
        <v>-41338</v>
      </c>
      <c r="J138" s="72"/>
    </row>
    <row r="139" spans="1:10" x14ac:dyDescent="0.3">
      <c r="A139" s="12">
        <v>132</v>
      </c>
      <c r="B139" s="2"/>
      <c r="C139" s="87">
        <f t="shared" ca="1" si="11"/>
        <v>41338</v>
      </c>
      <c r="D139" s="90"/>
      <c r="E139" s="100"/>
      <c r="F139" s="84">
        <f t="shared" ca="1" si="9"/>
        <v>-41338</v>
      </c>
      <c r="G139" s="93"/>
      <c r="H139" s="97"/>
      <c r="I139" s="84">
        <f t="shared" ca="1" si="10"/>
        <v>-41338</v>
      </c>
      <c r="J139" s="72"/>
    </row>
    <row r="140" spans="1:10" x14ac:dyDescent="0.3">
      <c r="A140" s="12">
        <v>133</v>
      </c>
      <c r="B140" s="2"/>
      <c r="C140" s="87">
        <f t="shared" ca="1" si="11"/>
        <v>41338</v>
      </c>
      <c r="D140" s="90"/>
      <c r="E140" s="100"/>
      <c r="F140" s="84">
        <f t="shared" ca="1" si="9"/>
        <v>-41338</v>
      </c>
      <c r="G140" s="93"/>
      <c r="H140" s="97"/>
      <c r="I140" s="84">
        <f t="shared" ca="1" si="10"/>
        <v>-41338</v>
      </c>
      <c r="J140" s="72"/>
    </row>
    <row r="141" spans="1:10" x14ac:dyDescent="0.3">
      <c r="A141" s="12">
        <v>134</v>
      </c>
      <c r="B141" s="2"/>
      <c r="C141" s="87">
        <f t="shared" ca="1" si="11"/>
        <v>41338</v>
      </c>
      <c r="D141" s="90"/>
      <c r="E141" s="100"/>
      <c r="F141" s="84">
        <f t="shared" ca="1" si="9"/>
        <v>-41338</v>
      </c>
      <c r="G141" s="93"/>
      <c r="H141" s="97"/>
      <c r="I141" s="84">
        <f t="shared" ca="1" si="10"/>
        <v>-41338</v>
      </c>
      <c r="J141" s="72"/>
    </row>
    <row r="142" spans="1:10" x14ac:dyDescent="0.3">
      <c r="A142" s="12">
        <v>135</v>
      </c>
      <c r="B142" s="2"/>
      <c r="C142" s="87">
        <f t="shared" ca="1" si="11"/>
        <v>41338</v>
      </c>
      <c r="D142" s="90"/>
      <c r="E142" s="100"/>
      <c r="F142" s="84">
        <f t="shared" ca="1" si="9"/>
        <v>-41338</v>
      </c>
      <c r="G142" s="93"/>
      <c r="H142" s="97"/>
      <c r="I142" s="84">
        <f t="shared" ca="1" si="10"/>
        <v>-41338</v>
      </c>
      <c r="J142" s="72"/>
    </row>
    <row r="143" spans="1:10" ht="19.5" thickBot="1" x14ac:dyDescent="0.35">
      <c r="A143" s="13">
        <v>136</v>
      </c>
      <c r="B143" s="3"/>
      <c r="C143" s="87">
        <f t="shared" ca="1" si="11"/>
        <v>41338</v>
      </c>
      <c r="D143" s="90"/>
      <c r="E143" s="100"/>
      <c r="F143" s="84">
        <f t="shared" ca="1" si="9"/>
        <v>-41338</v>
      </c>
      <c r="G143" s="93"/>
      <c r="H143" s="97"/>
      <c r="I143" s="84">
        <f t="shared" ca="1" si="10"/>
        <v>-41338</v>
      </c>
      <c r="J143" s="72"/>
    </row>
    <row r="144" spans="1:10" ht="20.25" thickTop="1" thickBot="1" x14ac:dyDescent="0.3">
      <c r="A144" s="120" t="s">
        <v>140</v>
      </c>
      <c r="B144" s="140"/>
      <c r="C144" s="120"/>
      <c r="D144" s="140"/>
      <c r="E144" s="120"/>
      <c r="F144" s="121"/>
      <c r="G144" s="121"/>
      <c r="H144" s="121"/>
      <c r="I144" s="121"/>
      <c r="J144" s="121"/>
    </row>
    <row r="145" spans="1:10" ht="19.5" thickTop="1" x14ac:dyDescent="0.3">
      <c r="A145" s="14">
        <v>137</v>
      </c>
      <c r="B145" s="4" t="s">
        <v>141</v>
      </c>
      <c r="C145" s="87">
        <f t="shared" ca="1" si="11"/>
        <v>41338</v>
      </c>
      <c r="D145" s="90"/>
      <c r="E145" s="100"/>
      <c r="F145" s="84">
        <f t="shared" ref="F145:F176" ca="1" si="12">E145-$C$8</f>
        <v>-41338</v>
      </c>
      <c r="G145" s="93"/>
      <c r="H145" s="97"/>
      <c r="I145" s="84">
        <f t="shared" ref="I145:I176" ca="1" si="13">H145-C145</f>
        <v>-41338</v>
      </c>
      <c r="J145" s="72"/>
    </row>
    <row r="146" spans="1:10" x14ac:dyDescent="0.3">
      <c r="A146" s="12">
        <v>138</v>
      </c>
      <c r="B146" s="2" t="s">
        <v>142</v>
      </c>
      <c r="C146" s="87">
        <f t="shared" ca="1" si="11"/>
        <v>41338</v>
      </c>
      <c r="D146" s="90"/>
      <c r="E146" s="100"/>
      <c r="F146" s="84">
        <f t="shared" ca="1" si="12"/>
        <v>-41338</v>
      </c>
      <c r="G146" s="93"/>
      <c r="H146" s="97"/>
      <c r="I146" s="84">
        <f t="shared" ca="1" si="13"/>
        <v>-41338</v>
      </c>
      <c r="J146" s="72"/>
    </row>
    <row r="147" spans="1:10" x14ac:dyDescent="0.3">
      <c r="A147" s="12">
        <v>139</v>
      </c>
      <c r="B147" s="2" t="s">
        <v>143</v>
      </c>
      <c r="C147" s="87">
        <f t="shared" ca="1" si="11"/>
        <v>41338</v>
      </c>
      <c r="D147" s="90"/>
      <c r="E147" s="100"/>
      <c r="F147" s="84">
        <f t="shared" ca="1" si="12"/>
        <v>-41338</v>
      </c>
      <c r="G147" s="93"/>
      <c r="H147" s="97"/>
      <c r="I147" s="84">
        <f t="shared" ca="1" si="13"/>
        <v>-41338</v>
      </c>
      <c r="J147" s="72"/>
    </row>
    <row r="148" spans="1:10" x14ac:dyDescent="0.3">
      <c r="A148" s="12">
        <v>140</v>
      </c>
      <c r="B148" s="2" t="s">
        <v>144</v>
      </c>
      <c r="C148" s="87">
        <f t="shared" ca="1" si="11"/>
        <v>41338</v>
      </c>
      <c r="D148" s="90"/>
      <c r="E148" s="100"/>
      <c r="F148" s="84">
        <f t="shared" ca="1" si="12"/>
        <v>-41338</v>
      </c>
      <c r="G148" s="93"/>
      <c r="H148" s="97"/>
      <c r="I148" s="84">
        <f t="shared" ca="1" si="13"/>
        <v>-41338</v>
      </c>
      <c r="J148" s="72"/>
    </row>
    <row r="149" spans="1:10" x14ac:dyDescent="0.3">
      <c r="A149" s="12">
        <v>141</v>
      </c>
      <c r="B149" s="2" t="s">
        <v>145</v>
      </c>
      <c r="C149" s="87">
        <f t="shared" ca="1" si="11"/>
        <v>41338</v>
      </c>
      <c r="D149" s="90"/>
      <c r="E149" s="100"/>
      <c r="F149" s="84">
        <f t="shared" ca="1" si="12"/>
        <v>-41338</v>
      </c>
      <c r="G149" s="93"/>
      <c r="H149" s="97"/>
      <c r="I149" s="84">
        <f t="shared" ca="1" si="13"/>
        <v>-41338</v>
      </c>
      <c r="J149" s="72"/>
    </row>
    <row r="150" spans="1:10" x14ac:dyDescent="0.3">
      <c r="A150" s="12">
        <v>142</v>
      </c>
      <c r="B150" s="2" t="s">
        <v>146</v>
      </c>
      <c r="C150" s="87">
        <f t="shared" ca="1" si="11"/>
        <v>41338</v>
      </c>
      <c r="D150" s="90"/>
      <c r="E150" s="100"/>
      <c r="F150" s="84">
        <f t="shared" ca="1" si="12"/>
        <v>-41338</v>
      </c>
      <c r="G150" s="93"/>
      <c r="H150" s="97"/>
      <c r="I150" s="84">
        <f t="shared" ca="1" si="13"/>
        <v>-41338</v>
      </c>
      <c r="J150" s="72"/>
    </row>
    <row r="151" spans="1:10" x14ac:dyDescent="0.3">
      <c r="A151" s="12">
        <v>143</v>
      </c>
      <c r="B151" s="2" t="s">
        <v>147</v>
      </c>
      <c r="C151" s="87">
        <f t="shared" ca="1" si="11"/>
        <v>41338</v>
      </c>
      <c r="D151" s="90"/>
      <c r="E151" s="100"/>
      <c r="F151" s="84">
        <f t="shared" ca="1" si="12"/>
        <v>-41338</v>
      </c>
      <c r="G151" s="93"/>
      <c r="H151" s="97"/>
      <c r="I151" s="84">
        <f t="shared" ca="1" si="13"/>
        <v>-41338</v>
      </c>
      <c r="J151" s="72"/>
    </row>
    <row r="152" spans="1:10" x14ac:dyDescent="0.3">
      <c r="A152" s="12">
        <v>144</v>
      </c>
      <c r="B152" s="2" t="s">
        <v>148</v>
      </c>
      <c r="C152" s="87">
        <f t="shared" ca="1" si="11"/>
        <v>41338</v>
      </c>
      <c r="D152" s="90"/>
      <c r="E152" s="100"/>
      <c r="F152" s="84">
        <f t="shared" ca="1" si="12"/>
        <v>-41338</v>
      </c>
      <c r="G152" s="93"/>
      <c r="H152" s="97"/>
      <c r="I152" s="84">
        <f t="shared" ca="1" si="13"/>
        <v>-41338</v>
      </c>
      <c r="J152" s="72"/>
    </row>
    <row r="153" spans="1:10" x14ac:dyDescent="0.3">
      <c r="A153" s="12">
        <v>145</v>
      </c>
      <c r="B153" s="2" t="s">
        <v>149</v>
      </c>
      <c r="C153" s="87">
        <f t="shared" ca="1" si="11"/>
        <v>41338</v>
      </c>
      <c r="D153" s="90"/>
      <c r="E153" s="100"/>
      <c r="F153" s="84">
        <f t="shared" ca="1" si="12"/>
        <v>-41338</v>
      </c>
      <c r="G153" s="93"/>
      <c r="H153" s="97"/>
      <c r="I153" s="84">
        <f t="shared" ca="1" si="13"/>
        <v>-41338</v>
      </c>
      <c r="J153" s="72"/>
    </row>
    <row r="154" spans="1:10" x14ac:dyDescent="0.3">
      <c r="A154" s="12">
        <v>146</v>
      </c>
      <c r="B154" s="2" t="s">
        <v>150</v>
      </c>
      <c r="C154" s="87">
        <f t="shared" ca="1" si="11"/>
        <v>41338</v>
      </c>
      <c r="D154" s="90"/>
      <c r="E154" s="100"/>
      <c r="F154" s="84">
        <f t="shared" ca="1" si="12"/>
        <v>-41338</v>
      </c>
      <c r="G154" s="93"/>
      <c r="H154" s="97"/>
      <c r="I154" s="84">
        <f t="shared" ca="1" si="13"/>
        <v>-41338</v>
      </c>
      <c r="J154" s="72"/>
    </row>
    <row r="155" spans="1:10" x14ac:dyDescent="0.3">
      <c r="A155" s="12">
        <v>147</v>
      </c>
      <c r="B155" s="2" t="s">
        <v>151</v>
      </c>
      <c r="C155" s="87">
        <f t="shared" ca="1" si="11"/>
        <v>41338</v>
      </c>
      <c r="D155" s="90"/>
      <c r="E155" s="100"/>
      <c r="F155" s="84">
        <f t="shared" ca="1" si="12"/>
        <v>-41338</v>
      </c>
      <c r="G155" s="93"/>
      <c r="H155" s="97"/>
      <c r="I155" s="84">
        <f t="shared" ca="1" si="13"/>
        <v>-41338</v>
      </c>
      <c r="J155" s="72"/>
    </row>
    <row r="156" spans="1:10" x14ac:dyDescent="0.3">
      <c r="A156" s="12">
        <v>148</v>
      </c>
      <c r="B156" s="2" t="s">
        <v>152</v>
      </c>
      <c r="C156" s="87">
        <f t="shared" ca="1" si="11"/>
        <v>41338</v>
      </c>
      <c r="D156" s="90"/>
      <c r="E156" s="100"/>
      <c r="F156" s="84">
        <f t="shared" ca="1" si="12"/>
        <v>-41338</v>
      </c>
      <c r="G156" s="93"/>
      <c r="H156" s="97"/>
      <c r="I156" s="84">
        <f t="shared" ca="1" si="13"/>
        <v>-41338</v>
      </c>
      <c r="J156" s="72"/>
    </row>
    <row r="157" spans="1:10" x14ac:dyDescent="0.3">
      <c r="A157" s="12">
        <v>149</v>
      </c>
      <c r="B157" s="2" t="s">
        <v>153</v>
      </c>
      <c r="C157" s="87">
        <f t="shared" ca="1" si="11"/>
        <v>41338</v>
      </c>
      <c r="D157" s="90"/>
      <c r="E157" s="100"/>
      <c r="F157" s="84">
        <f t="shared" ca="1" si="12"/>
        <v>-41338</v>
      </c>
      <c r="G157" s="93"/>
      <c r="H157" s="97"/>
      <c r="I157" s="84">
        <f t="shared" ca="1" si="13"/>
        <v>-41338</v>
      </c>
      <c r="J157" s="72"/>
    </row>
    <row r="158" spans="1:10" x14ac:dyDescent="0.3">
      <c r="A158" s="12">
        <v>150</v>
      </c>
      <c r="B158" s="2" t="s">
        <v>154</v>
      </c>
      <c r="C158" s="87">
        <f t="shared" ca="1" si="11"/>
        <v>41338</v>
      </c>
      <c r="D158" s="90"/>
      <c r="E158" s="100"/>
      <c r="F158" s="84">
        <f t="shared" ca="1" si="12"/>
        <v>-41338</v>
      </c>
      <c r="G158" s="93"/>
      <c r="H158" s="97"/>
      <c r="I158" s="84">
        <f t="shared" ca="1" si="13"/>
        <v>-41338</v>
      </c>
      <c r="J158" s="72"/>
    </row>
    <row r="159" spans="1:10" x14ac:dyDescent="0.3">
      <c r="A159" s="12">
        <v>151</v>
      </c>
      <c r="B159" s="2" t="s">
        <v>155</v>
      </c>
      <c r="C159" s="87">
        <f t="shared" ca="1" si="11"/>
        <v>41338</v>
      </c>
      <c r="D159" s="90"/>
      <c r="E159" s="100"/>
      <c r="F159" s="84">
        <f t="shared" ca="1" si="12"/>
        <v>-41338</v>
      </c>
      <c r="G159" s="93"/>
      <c r="H159" s="97"/>
      <c r="I159" s="84">
        <f t="shared" ca="1" si="13"/>
        <v>-41338</v>
      </c>
      <c r="J159" s="72"/>
    </row>
    <row r="160" spans="1:10" x14ac:dyDescent="0.3">
      <c r="A160" s="12">
        <v>152</v>
      </c>
      <c r="B160" s="2" t="s">
        <v>156</v>
      </c>
      <c r="C160" s="87">
        <f t="shared" ca="1" si="11"/>
        <v>41338</v>
      </c>
      <c r="D160" s="90"/>
      <c r="E160" s="100"/>
      <c r="F160" s="84">
        <f t="shared" ca="1" si="12"/>
        <v>-41338</v>
      </c>
      <c r="G160" s="93"/>
      <c r="H160" s="97"/>
      <c r="I160" s="84">
        <f t="shared" ca="1" si="13"/>
        <v>-41338</v>
      </c>
      <c r="J160" s="72"/>
    </row>
    <row r="161" spans="1:10" x14ac:dyDescent="0.3">
      <c r="A161" s="12">
        <v>153</v>
      </c>
      <c r="B161" s="2" t="s">
        <v>157</v>
      </c>
      <c r="C161" s="87">
        <f t="shared" ca="1" si="11"/>
        <v>41338</v>
      </c>
      <c r="D161" s="90"/>
      <c r="E161" s="100"/>
      <c r="F161" s="84">
        <f t="shared" ca="1" si="12"/>
        <v>-41338</v>
      </c>
      <c r="G161" s="93"/>
      <c r="H161" s="97"/>
      <c r="I161" s="84">
        <f t="shared" ca="1" si="13"/>
        <v>-41338</v>
      </c>
      <c r="J161" s="72"/>
    </row>
    <row r="162" spans="1:10" x14ac:dyDescent="0.3">
      <c r="A162" s="12">
        <v>154</v>
      </c>
      <c r="B162" s="2" t="s">
        <v>158</v>
      </c>
      <c r="C162" s="87">
        <f t="shared" ca="1" si="11"/>
        <v>41338</v>
      </c>
      <c r="D162" s="90"/>
      <c r="E162" s="100"/>
      <c r="F162" s="84">
        <f t="shared" ca="1" si="12"/>
        <v>-41338</v>
      </c>
      <c r="G162" s="93"/>
      <c r="H162" s="97"/>
      <c r="I162" s="84">
        <f t="shared" ca="1" si="13"/>
        <v>-41338</v>
      </c>
      <c r="J162" s="72"/>
    </row>
    <row r="163" spans="1:10" x14ac:dyDescent="0.3">
      <c r="A163" s="12">
        <v>155</v>
      </c>
      <c r="B163" s="2" t="s">
        <v>159</v>
      </c>
      <c r="C163" s="87">
        <f t="shared" ca="1" si="11"/>
        <v>41338</v>
      </c>
      <c r="D163" s="90"/>
      <c r="E163" s="100"/>
      <c r="F163" s="84">
        <f t="shared" ca="1" si="12"/>
        <v>-41338</v>
      </c>
      <c r="G163" s="93"/>
      <c r="H163" s="97"/>
      <c r="I163" s="84">
        <f t="shared" ca="1" si="13"/>
        <v>-41338</v>
      </c>
      <c r="J163" s="72"/>
    </row>
    <row r="164" spans="1:10" x14ac:dyDescent="0.3">
      <c r="A164" s="12">
        <v>156</v>
      </c>
      <c r="B164" s="2" t="s">
        <v>160</v>
      </c>
      <c r="C164" s="87">
        <f t="shared" ca="1" si="11"/>
        <v>41338</v>
      </c>
      <c r="D164" s="90"/>
      <c r="E164" s="100"/>
      <c r="F164" s="84">
        <f t="shared" ca="1" si="12"/>
        <v>-41338</v>
      </c>
      <c r="G164" s="93"/>
      <c r="H164" s="97"/>
      <c r="I164" s="84">
        <f t="shared" ca="1" si="13"/>
        <v>-41338</v>
      </c>
      <c r="J164" s="72"/>
    </row>
    <row r="165" spans="1:10" x14ac:dyDescent="0.3">
      <c r="A165" s="12">
        <v>157</v>
      </c>
      <c r="B165" s="2" t="s">
        <v>161</v>
      </c>
      <c r="C165" s="87">
        <f t="shared" ca="1" si="11"/>
        <v>41338</v>
      </c>
      <c r="D165" s="90"/>
      <c r="E165" s="100"/>
      <c r="F165" s="84">
        <f t="shared" ca="1" si="12"/>
        <v>-41338</v>
      </c>
      <c r="G165" s="93"/>
      <c r="H165" s="97"/>
      <c r="I165" s="84">
        <f t="shared" ca="1" si="13"/>
        <v>-41338</v>
      </c>
      <c r="J165" s="72"/>
    </row>
    <row r="166" spans="1:10" x14ac:dyDescent="0.3">
      <c r="A166" s="12">
        <v>158</v>
      </c>
      <c r="B166" s="2" t="s">
        <v>162</v>
      </c>
      <c r="C166" s="87">
        <f t="shared" ca="1" si="11"/>
        <v>41338</v>
      </c>
      <c r="D166" s="90"/>
      <c r="E166" s="100"/>
      <c r="F166" s="84">
        <f t="shared" ca="1" si="12"/>
        <v>-41338</v>
      </c>
      <c r="G166" s="93"/>
      <c r="H166" s="97"/>
      <c r="I166" s="84">
        <f t="shared" ca="1" si="13"/>
        <v>-41338</v>
      </c>
      <c r="J166" s="72"/>
    </row>
    <row r="167" spans="1:10" x14ac:dyDescent="0.3">
      <c r="A167" s="12">
        <v>159</v>
      </c>
      <c r="B167" s="2" t="s">
        <v>163</v>
      </c>
      <c r="C167" s="87">
        <f t="shared" ca="1" si="11"/>
        <v>41338</v>
      </c>
      <c r="D167" s="90"/>
      <c r="E167" s="100"/>
      <c r="F167" s="84">
        <f t="shared" ca="1" si="12"/>
        <v>-41338</v>
      </c>
      <c r="G167" s="93"/>
      <c r="H167" s="97"/>
      <c r="I167" s="84">
        <f t="shared" ca="1" si="13"/>
        <v>-41338</v>
      </c>
      <c r="J167" s="72"/>
    </row>
    <row r="168" spans="1:10" x14ac:dyDescent="0.3">
      <c r="A168" s="12">
        <v>160</v>
      </c>
      <c r="B168" s="2" t="s">
        <v>164</v>
      </c>
      <c r="C168" s="87">
        <f t="shared" ca="1" si="11"/>
        <v>41338</v>
      </c>
      <c r="D168" s="90"/>
      <c r="E168" s="100"/>
      <c r="F168" s="84">
        <f t="shared" ca="1" si="12"/>
        <v>-41338</v>
      </c>
      <c r="G168" s="93"/>
      <c r="H168" s="97"/>
      <c r="I168" s="84">
        <f t="shared" ca="1" si="13"/>
        <v>-41338</v>
      </c>
      <c r="J168" s="72"/>
    </row>
    <row r="169" spans="1:10" x14ac:dyDescent="0.3">
      <c r="A169" s="12">
        <v>161</v>
      </c>
      <c r="B169" s="2" t="s">
        <v>165</v>
      </c>
      <c r="C169" s="87">
        <f t="shared" ca="1" si="11"/>
        <v>41338</v>
      </c>
      <c r="D169" s="90"/>
      <c r="E169" s="100"/>
      <c r="F169" s="84">
        <f t="shared" ca="1" si="12"/>
        <v>-41338</v>
      </c>
      <c r="G169" s="93"/>
      <c r="H169" s="97"/>
      <c r="I169" s="84">
        <f t="shared" ca="1" si="13"/>
        <v>-41338</v>
      </c>
      <c r="J169" s="72"/>
    </row>
    <row r="170" spans="1:10" x14ac:dyDescent="0.3">
      <c r="A170" s="12">
        <v>162</v>
      </c>
      <c r="B170" s="2" t="s">
        <v>166</v>
      </c>
      <c r="C170" s="87">
        <f t="shared" ca="1" si="11"/>
        <v>41338</v>
      </c>
      <c r="D170" s="90"/>
      <c r="E170" s="100"/>
      <c r="F170" s="84">
        <f t="shared" ca="1" si="12"/>
        <v>-41338</v>
      </c>
      <c r="G170" s="93"/>
      <c r="H170" s="97"/>
      <c r="I170" s="84">
        <f t="shared" ca="1" si="13"/>
        <v>-41338</v>
      </c>
      <c r="J170" s="72"/>
    </row>
    <row r="171" spans="1:10" x14ac:dyDescent="0.3">
      <c r="A171" s="12">
        <v>163</v>
      </c>
      <c r="B171" s="2" t="s">
        <v>167</v>
      </c>
      <c r="C171" s="87">
        <f t="shared" ca="1" si="11"/>
        <v>41338</v>
      </c>
      <c r="D171" s="90"/>
      <c r="E171" s="100"/>
      <c r="F171" s="84">
        <f t="shared" ca="1" si="12"/>
        <v>-41338</v>
      </c>
      <c r="G171" s="93"/>
      <c r="H171" s="97"/>
      <c r="I171" s="84">
        <f t="shared" ca="1" si="13"/>
        <v>-41338</v>
      </c>
      <c r="J171" s="72"/>
    </row>
    <row r="172" spans="1:10" x14ac:dyDescent="0.3">
      <c r="A172" s="12">
        <v>164</v>
      </c>
      <c r="B172" s="2" t="s">
        <v>168</v>
      </c>
      <c r="C172" s="87">
        <f t="shared" ca="1" si="11"/>
        <v>41338</v>
      </c>
      <c r="D172" s="90"/>
      <c r="E172" s="100"/>
      <c r="F172" s="84">
        <f t="shared" ca="1" si="12"/>
        <v>-41338</v>
      </c>
      <c r="G172" s="93"/>
      <c r="H172" s="97"/>
      <c r="I172" s="84">
        <f t="shared" ca="1" si="13"/>
        <v>-41338</v>
      </c>
      <c r="J172" s="72"/>
    </row>
    <row r="173" spans="1:10" x14ac:dyDescent="0.3">
      <c r="A173" s="12">
        <v>165</v>
      </c>
      <c r="B173" s="2" t="s">
        <v>169</v>
      </c>
      <c r="C173" s="87">
        <f t="shared" ca="1" si="11"/>
        <v>41338</v>
      </c>
      <c r="D173" s="90"/>
      <c r="E173" s="100"/>
      <c r="F173" s="84">
        <f t="shared" ca="1" si="12"/>
        <v>-41338</v>
      </c>
      <c r="G173" s="93"/>
      <c r="H173" s="97"/>
      <c r="I173" s="84">
        <f t="shared" ca="1" si="13"/>
        <v>-41338</v>
      </c>
      <c r="J173" s="72"/>
    </row>
    <row r="174" spans="1:10" x14ac:dyDescent="0.3">
      <c r="A174" s="12">
        <v>166</v>
      </c>
      <c r="B174" s="2" t="s">
        <v>170</v>
      </c>
      <c r="C174" s="87">
        <f t="shared" ca="1" si="11"/>
        <v>41338</v>
      </c>
      <c r="D174" s="90"/>
      <c r="E174" s="100"/>
      <c r="F174" s="84">
        <f t="shared" ca="1" si="12"/>
        <v>-41338</v>
      </c>
      <c r="G174" s="93"/>
      <c r="H174" s="97"/>
      <c r="I174" s="84">
        <f t="shared" ca="1" si="13"/>
        <v>-41338</v>
      </c>
      <c r="J174" s="72"/>
    </row>
    <row r="175" spans="1:10" x14ac:dyDescent="0.3">
      <c r="A175" s="12">
        <v>167</v>
      </c>
      <c r="B175" s="2" t="s">
        <v>171</v>
      </c>
      <c r="C175" s="87">
        <f t="shared" ca="1" si="11"/>
        <v>41338</v>
      </c>
      <c r="D175" s="90"/>
      <c r="E175" s="100"/>
      <c r="F175" s="84">
        <f t="shared" ca="1" si="12"/>
        <v>-41338</v>
      </c>
      <c r="G175" s="93"/>
      <c r="H175" s="97"/>
      <c r="I175" s="84">
        <f t="shared" ca="1" si="13"/>
        <v>-41338</v>
      </c>
      <c r="J175" s="72"/>
    </row>
    <row r="176" spans="1:10" x14ac:dyDescent="0.3">
      <c r="A176" s="12">
        <v>168</v>
      </c>
      <c r="B176" s="2" t="s">
        <v>172</v>
      </c>
      <c r="C176" s="87">
        <f t="shared" ca="1" si="11"/>
        <v>41338</v>
      </c>
      <c r="D176" s="90"/>
      <c r="E176" s="100"/>
      <c r="F176" s="84">
        <f t="shared" ca="1" si="12"/>
        <v>-41338</v>
      </c>
      <c r="G176" s="93"/>
      <c r="H176" s="97"/>
      <c r="I176" s="84">
        <f t="shared" ca="1" si="13"/>
        <v>-41338</v>
      </c>
      <c r="J176" s="72"/>
    </row>
    <row r="177" spans="1:10" x14ac:dyDescent="0.3">
      <c r="A177" s="12">
        <v>169</v>
      </c>
      <c r="B177" s="2" t="s">
        <v>173</v>
      </c>
      <c r="C177" s="87">
        <f t="shared" ca="1" si="11"/>
        <v>41338</v>
      </c>
      <c r="D177" s="90"/>
      <c r="E177" s="100"/>
      <c r="F177" s="84">
        <f t="shared" ref="F177:F200" ca="1" si="14">E177-$C$8</f>
        <v>-41338</v>
      </c>
      <c r="G177" s="93"/>
      <c r="H177" s="97"/>
      <c r="I177" s="84">
        <f t="shared" ref="I177:I208" ca="1" si="15">H177-C177</f>
        <v>-41338</v>
      </c>
      <c r="J177" s="72"/>
    </row>
    <row r="178" spans="1:10" x14ac:dyDescent="0.3">
      <c r="A178" s="12">
        <v>170</v>
      </c>
      <c r="B178" s="2" t="s">
        <v>174</v>
      </c>
      <c r="C178" s="87">
        <f t="shared" ca="1" si="11"/>
        <v>41338</v>
      </c>
      <c r="D178" s="90"/>
      <c r="E178" s="100"/>
      <c r="F178" s="84">
        <f t="shared" ca="1" si="14"/>
        <v>-41338</v>
      </c>
      <c r="G178" s="93"/>
      <c r="H178" s="97"/>
      <c r="I178" s="84">
        <f t="shared" ca="1" si="15"/>
        <v>-41338</v>
      </c>
      <c r="J178" s="72"/>
    </row>
    <row r="179" spans="1:10" x14ac:dyDescent="0.3">
      <c r="A179" s="12">
        <v>171</v>
      </c>
      <c r="B179" s="2" t="s">
        <v>175</v>
      </c>
      <c r="C179" s="87">
        <f t="shared" ca="1" si="11"/>
        <v>41338</v>
      </c>
      <c r="D179" s="90"/>
      <c r="E179" s="100"/>
      <c r="F179" s="84">
        <f t="shared" ca="1" si="14"/>
        <v>-41338</v>
      </c>
      <c r="G179" s="93"/>
      <c r="H179" s="97"/>
      <c r="I179" s="84">
        <f t="shared" ca="1" si="15"/>
        <v>-41338</v>
      </c>
      <c r="J179" s="72"/>
    </row>
    <row r="180" spans="1:10" x14ac:dyDescent="0.3">
      <c r="A180" s="12">
        <v>172</v>
      </c>
      <c r="B180" s="2" t="s">
        <v>176</v>
      </c>
      <c r="C180" s="87">
        <f t="shared" ca="1" si="11"/>
        <v>41338</v>
      </c>
      <c r="D180" s="90"/>
      <c r="E180" s="100"/>
      <c r="F180" s="84">
        <f t="shared" ca="1" si="14"/>
        <v>-41338</v>
      </c>
      <c r="G180" s="93"/>
      <c r="H180" s="97"/>
      <c r="I180" s="84">
        <f t="shared" ca="1" si="15"/>
        <v>-41338</v>
      </c>
      <c r="J180" s="72"/>
    </row>
    <row r="181" spans="1:10" x14ac:dyDescent="0.3">
      <c r="A181" s="12">
        <v>173</v>
      </c>
      <c r="B181" s="2" t="s">
        <v>177</v>
      </c>
      <c r="C181" s="87">
        <f t="shared" ca="1" si="11"/>
        <v>41338</v>
      </c>
      <c r="D181" s="90"/>
      <c r="E181" s="100"/>
      <c r="F181" s="84">
        <f t="shared" ca="1" si="14"/>
        <v>-41338</v>
      </c>
      <c r="G181" s="93"/>
      <c r="H181" s="97"/>
      <c r="I181" s="84">
        <f t="shared" ca="1" si="15"/>
        <v>-41338</v>
      </c>
      <c r="J181" s="72"/>
    </row>
    <row r="182" spans="1:10" x14ac:dyDescent="0.3">
      <c r="A182" s="12">
        <v>174</v>
      </c>
      <c r="B182" s="2" t="s">
        <v>178</v>
      </c>
      <c r="C182" s="87">
        <f t="shared" ca="1" si="11"/>
        <v>41338</v>
      </c>
      <c r="D182" s="90"/>
      <c r="E182" s="100"/>
      <c r="F182" s="84">
        <f t="shared" ca="1" si="14"/>
        <v>-41338</v>
      </c>
      <c r="G182" s="93"/>
      <c r="H182" s="97"/>
      <c r="I182" s="84">
        <f t="shared" ca="1" si="15"/>
        <v>-41338</v>
      </c>
      <c r="J182" s="72"/>
    </row>
    <row r="183" spans="1:10" x14ac:dyDescent="0.3">
      <c r="A183" s="12">
        <v>175</v>
      </c>
      <c r="B183" s="2" t="s">
        <v>179</v>
      </c>
      <c r="C183" s="87">
        <f t="shared" ca="1" si="11"/>
        <v>41338</v>
      </c>
      <c r="D183" s="90"/>
      <c r="E183" s="100"/>
      <c r="F183" s="84">
        <f t="shared" ca="1" si="14"/>
        <v>-41338</v>
      </c>
      <c r="G183" s="93"/>
      <c r="H183" s="97"/>
      <c r="I183" s="84">
        <f t="shared" ca="1" si="15"/>
        <v>-41338</v>
      </c>
      <c r="J183" s="72"/>
    </row>
    <row r="184" spans="1:10" x14ac:dyDescent="0.3">
      <c r="A184" s="12">
        <v>176</v>
      </c>
      <c r="B184" s="2" t="s">
        <v>180</v>
      </c>
      <c r="C184" s="87">
        <f t="shared" ca="1" si="11"/>
        <v>41338</v>
      </c>
      <c r="D184" s="90"/>
      <c r="E184" s="100"/>
      <c r="F184" s="84">
        <f t="shared" ca="1" si="14"/>
        <v>-41338</v>
      </c>
      <c r="G184" s="93"/>
      <c r="H184" s="97"/>
      <c r="I184" s="84">
        <f t="shared" ca="1" si="15"/>
        <v>-41338</v>
      </c>
      <c r="J184" s="72"/>
    </row>
    <row r="185" spans="1:10" x14ac:dyDescent="0.3">
      <c r="A185" s="12">
        <v>177</v>
      </c>
      <c r="B185" s="2" t="s">
        <v>181</v>
      </c>
      <c r="C185" s="87">
        <f t="shared" ca="1" si="11"/>
        <v>41338</v>
      </c>
      <c r="D185" s="90"/>
      <c r="E185" s="100"/>
      <c r="F185" s="84">
        <f t="shared" ca="1" si="14"/>
        <v>-41338</v>
      </c>
      <c r="G185" s="93"/>
      <c r="H185" s="97"/>
      <c r="I185" s="84">
        <f t="shared" ca="1" si="15"/>
        <v>-41338</v>
      </c>
      <c r="J185" s="72"/>
    </row>
    <row r="186" spans="1:10" x14ac:dyDescent="0.3">
      <c r="A186" s="12">
        <v>178</v>
      </c>
      <c r="B186" s="2" t="s">
        <v>182</v>
      </c>
      <c r="C186" s="87">
        <f t="shared" ca="1" si="11"/>
        <v>41338</v>
      </c>
      <c r="D186" s="90"/>
      <c r="E186" s="100"/>
      <c r="F186" s="84">
        <f t="shared" ca="1" si="14"/>
        <v>-41338</v>
      </c>
      <c r="G186" s="93"/>
      <c r="H186" s="97"/>
      <c r="I186" s="84">
        <f t="shared" ca="1" si="15"/>
        <v>-41338</v>
      </c>
      <c r="J186" s="72"/>
    </row>
    <row r="187" spans="1:10" x14ac:dyDescent="0.3">
      <c r="A187" s="12">
        <v>179</v>
      </c>
      <c r="B187" s="2" t="s">
        <v>183</v>
      </c>
      <c r="C187" s="87">
        <f t="shared" ca="1" si="11"/>
        <v>41338</v>
      </c>
      <c r="D187" s="90"/>
      <c r="E187" s="100"/>
      <c r="F187" s="84">
        <f t="shared" ca="1" si="14"/>
        <v>-41338</v>
      </c>
      <c r="G187" s="93"/>
      <c r="H187" s="97"/>
      <c r="I187" s="84">
        <f t="shared" ca="1" si="15"/>
        <v>-41338</v>
      </c>
      <c r="J187" s="72"/>
    </row>
    <row r="188" spans="1:10" x14ac:dyDescent="0.3">
      <c r="A188" s="12">
        <v>180</v>
      </c>
      <c r="B188" s="2" t="s">
        <v>184</v>
      </c>
      <c r="C188" s="87">
        <f t="shared" ca="1" si="11"/>
        <v>41338</v>
      </c>
      <c r="D188" s="90"/>
      <c r="E188" s="100"/>
      <c r="F188" s="84">
        <f t="shared" ca="1" si="14"/>
        <v>-41338</v>
      </c>
      <c r="G188" s="93"/>
      <c r="H188" s="97"/>
      <c r="I188" s="84">
        <f t="shared" ca="1" si="15"/>
        <v>-41338</v>
      </c>
      <c r="J188" s="72"/>
    </row>
    <row r="189" spans="1:10" x14ac:dyDescent="0.3">
      <c r="A189" s="12">
        <v>181</v>
      </c>
      <c r="B189" s="2" t="s">
        <v>185</v>
      </c>
      <c r="C189" s="87">
        <f t="shared" ca="1" si="11"/>
        <v>41338</v>
      </c>
      <c r="D189" s="90"/>
      <c r="E189" s="100"/>
      <c r="F189" s="84">
        <f t="shared" ca="1" si="14"/>
        <v>-41338</v>
      </c>
      <c r="G189" s="93"/>
      <c r="H189" s="97"/>
      <c r="I189" s="84">
        <f t="shared" ca="1" si="15"/>
        <v>-41338</v>
      </c>
      <c r="J189" s="72"/>
    </row>
    <row r="190" spans="1:10" x14ac:dyDescent="0.3">
      <c r="A190" s="12">
        <v>182</v>
      </c>
      <c r="B190" s="2" t="s">
        <v>186</v>
      </c>
      <c r="C190" s="87">
        <f t="shared" ca="1" si="11"/>
        <v>41338</v>
      </c>
      <c r="D190" s="90"/>
      <c r="E190" s="100"/>
      <c r="F190" s="84">
        <f t="shared" ca="1" si="14"/>
        <v>-41338</v>
      </c>
      <c r="G190" s="93"/>
      <c r="H190" s="97"/>
      <c r="I190" s="84">
        <f t="shared" ca="1" si="15"/>
        <v>-41338</v>
      </c>
      <c r="J190" s="72"/>
    </row>
    <row r="191" spans="1:10" x14ac:dyDescent="0.3">
      <c r="A191" s="12">
        <v>183</v>
      </c>
      <c r="B191" s="2" t="s">
        <v>187</v>
      </c>
      <c r="C191" s="87">
        <f t="shared" ca="1" si="11"/>
        <v>41338</v>
      </c>
      <c r="D191" s="90"/>
      <c r="E191" s="100"/>
      <c r="F191" s="84">
        <f t="shared" ca="1" si="14"/>
        <v>-41338</v>
      </c>
      <c r="G191" s="93"/>
      <c r="H191" s="97"/>
      <c r="I191" s="84">
        <f t="shared" ca="1" si="15"/>
        <v>-41338</v>
      </c>
      <c r="J191" s="72"/>
    </row>
    <row r="192" spans="1:10" x14ac:dyDescent="0.3">
      <c r="A192" s="12">
        <v>184</v>
      </c>
      <c r="B192" s="2" t="s">
        <v>188</v>
      </c>
      <c r="C192" s="87">
        <f t="shared" ca="1" si="11"/>
        <v>41338</v>
      </c>
      <c r="D192" s="90"/>
      <c r="E192" s="100"/>
      <c r="F192" s="84">
        <f t="shared" ca="1" si="14"/>
        <v>-41338</v>
      </c>
      <c r="G192" s="93"/>
      <c r="H192" s="97"/>
      <c r="I192" s="84">
        <f t="shared" ca="1" si="15"/>
        <v>-41338</v>
      </c>
      <c r="J192" s="72"/>
    </row>
    <row r="193" spans="1:10" x14ac:dyDescent="0.3">
      <c r="A193" s="12">
        <v>185</v>
      </c>
      <c r="B193" s="2" t="s">
        <v>189</v>
      </c>
      <c r="C193" s="87">
        <f t="shared" ca="1" si="11"/>
        <v>41338</v>
      </c>
      <c r="D193" s="90"/>
      <c r="E193" s="100"/>
      <c r="F193" s="84">
        <f t="shared" ca="1" si="14"/>
        <v>-41338</v>
      </c>
      <c r="G193" s="93"/>
      <c r="H193" s="97"/>
      <c r="I193" s="84">
        <f t="shared" ca="1" si="15"/>
        <v>-41338</v>
      </c>
      <c r="J193" s="72"/>
    </row>
    <row r="194" spans="1:10" x14ac:dyDescent="0.3">
      <c r="A194" s="12">
        <v>186</v>
      </c>
      <c r="B194" s="2" t="s">
        <v>190</v>
      </c>
      <c r="C194" s="87">
        <f t="shared" ca="1" si="11"/>
        <v>41338</v>
      </c>
      <c r="D194" s="90"/>
      <c r="E194" s="100"/>
      <c r="F194" s="84">
        <f t="shared" ca="1" si="14"/>
        <v>-41338</v>
      </c>
      <c r="G194" s="93"/>
      <c r="H194" s="97"/>
      <c r="I194" s="84">
        <f t="shared" ca="1" si="15"/>
        <v>-41338</v>
      </c>
      <c r="J194" s="72"/>
    </row>
    <row r="195" spans="1:10" x14ac:dyDescent="0.3">
      <c r="A195" s="12">
        <v>187</v>
      </c>
      <c r="B195" s="2" t="s">
        <v>191</v>
      </c>
      <c r="C195" s="87">
        <f t="shared" ca="1" si="11"/>
        <v>41338</v>
      </c>
      <c r="D195" s="90"/>
      <c r="E195" s="100"/>
      <c r="F195" s="84">
        <f t="shared" ca="1" si="14"/>
        <v>-41338</v>
      </c>
      <c r="G195" s="93"/>
      <c r="H195" s="97"/>
      <c r="I195" s="84">
        <f t="shared" ca="1" si="15"/>
        <v>-41338</v>
      </c>
      <c r="J195" s="72"/>
    </row>
    <row r="196" spans="1:10" x14ac:dyDescent="0.3">
      <c r="A196" s="12">
        <v>188</v>
      </c>
      <c r="B196" s="2"/>
      <c r="C196" s="87">
        <f t="shared" ca="1" si="11"/>
        <v>41338</v>
      </c>
      <c r="D196" s="90"/>
      <c r="E196" s="100"/>
      <c r="F196" s="84">
        <f t="shared" ca="1" si="14"/>
        <v>-41338</v>
      </c>
      <c r="G196" s="93"/>
      <c r="H196" s="97"/>
      <c r="I196" s="84">
        <f t="shared" ca="1" si="15"/>
        <v>-41338</v>
      </c>
      <c r="J196" s="73"/>
    </row>
    <row r="197" spans="1:10" x14ac:dyDescent="0.3">
      <c r="A197" s="12">
        <v>189</v>
      </c>
      <c r="B197" s="2"/>
      <c r="C197" s="87">
        <f t="shared" ca="1" si="11"/>
        <v>41338</v>
      </c>
      <c r="D197" s="90"/>
      <c r="E197" s="100"/>
      <c r="F197" s="84">
        <f t="shared" ca="1" si="14"/>
        <v>-41338</v>
      </c>
      <c r="G197" s="93"/>
      <c r="H197" s="97"/>
      <c r="I197" s="84">
        <f t="shared" ca="1" si="15"/>
        <v>-41338</v>
      </c>
      <c r="J197" s="72"/>
    </row>
    <row r="198" spans="1:10" x14ac:dyDescent="0.3">
      <c r="A198" s="12">
        <v>190</v>
      </c>
      <c r="B198" s="2"/>
      <c r="C198" s="87">
        <f t="shared" ca="1" si="11"/>
        <v>41338</v>
      </c>
      <c r="D198" s="90"/>
      <c r="E198" s="100"/>
      <c r="F198" s="84">
        <f t="shared" ca="1" si="14"/>
        <v>-41338</v>
      </c>
      <c r="G198" s="93"/>
      <c r="H198" s="97"/>
      <c r="I198" s="84">
        <f t="shared" ca="1" si="15"/>
        <v>-41338</v>
      </c>
      <c r="J198" s="77"/>
    </row>
    <row r="199" spans="1:10" x14ac:dyDescent="0.3">
      <c r="A199" s="12">
        <v>191</v>
      </c>
      <c r="B199" s="2"/>
      <c r="C199" s="87">
        <f t="shared" ca="1" si="11"/>
        <v>41338</v>
      </c>
      <c r="D199" s="90"/>
      <c r="E199" s="100"/>
      <c r="F199" s="84">
        <f t="shared" ca="1" si="14"/>
        <v>-41338</v>
      </c>
      <c r="G199" s="93"/>
      <c r="H199" s="97"/>
      <c r="I199" s="84">
        <f t="shared" ca="1" si="15"/>
        <v>-41338</v>
      </c>
      <c r="J199" s="72"/>
    </row>
    <row r="200" spans="1:10" x14ac:dyDescent="0.3">
      <c r="A200" s="12">
        <v>192</v>
      </c>
      <c r="B200" s="2"/>
      <c r="C200" s="87">
        <f t="shared" ref="C200:C208" ca="1" si="16">TODAY()</f>
        <v>41338</v>
      </c>
      <c r="D200" s="90"/>
      <c r="E200" s="100"/>
      <c r="F200" s="84">
        <f t="shared" ca="1" si="14"/>
        <v>-41338</v>
      </c>
      <c r="G200" s="93"/>
      <c r="H200" s="97"/>
      <c r="I200" s="84">
        <f t="shared" ca="1" si="15"/>
        <v>-41338</v>
      </c>
      <c r="J200" s="72"/>
    </row>
    <row r="201" spans="1:10" x14ac:dyDescent="0.3">
      <c r="A201" s="12">
        <v>193</v>
      </c>
      <c r="B201" s="2"/>
      <c r="C201" s="87">
        <f t="shared" ca="1" si="16"/>
        <v>41338</v>
      </c>
      <c r="D201" s="90"/>
      <c r="E201" s="100"/>
      <c r="F201" s="84">
        <f t="shared" ref="F201:F208" ca="1" si="17">E201-$C$8</f>
        <v>-41338</v>
      </c>
      <c r="G201" s="93"/>
      <c r="H201" s="97"/>
      <c r="I201" s="84">
        <f t="shared" ca="1" si="15"/>
        <v>-41338</v>
      </c>
      <c r="J201" s="72"/>
    </row>
    <row r="202" spans="1:10" x14ac:dyDescent="0.3">
      <c r="A202" s="12">
        <v>194</v>
      </c>
      <c r="B202" s="2"/>
      <c r="C202" s="87">
        <f t="shared" ca="1" si="16"/>
        <v>41338</v>
      </c>
      <c r="D202" s="90"/>
      <c r="E202" s="100"/>
      <c r="F202" s="84">
        <f t="shared" ca="1" si="17"/>
        <v>-41338</v>
      </c>
      <c r="G202" s="93"/>
      <c r="H202" s="97"/>
      <c r="I202" s="84">
        <f t="shared" ca="1" si="15"/>
        <v>-41338</v>
      </c>
      <c r="J202" s="72"/>
    </row>
    <row r="203" spans="1:10" x14ac:dyDescent="0.3">
      <c r="A203" s="12">
        <v>195</v>
      </c>
      <c r="B203" s="2"/>
      <c r="C203" s="87">
        <f t="shared" ca="1" si="16"/>
        <v>41338</v>
      </c>
      <c r="D203" s="90"/>
      <c r="E203" s="100"/>
      <c r="F203" s="84">
        <f t="shared" ca="1" si="17"/>
        <v>-41338</v>
      </c>
      <c r="G203" s="93"/>
      <c r="H203" s="97"/>
      <c r="I203" s="84">
        <f t="shared" ca="1" si="15"/>
        <v>-41338</v>
      </c>
      <c r="J203" s="72"/>
    </row>
    <row r="204" spans="1:10" x14ac:dyDescent="0.3">
      <c r="A204" s="12">
        <v>196</v>
      </c>
      <c r="B204" s="2"/>
      <c r="C204" s="87">
        <f t="shared" ca="1" si="16"/>
        <v>41338</v>
      </c>
      <c r="D204" s="90"/>
      <c r="E204" s="100"/>
      <c r="F204" s="84">
        <f t="shared" ca="1" si="17"/>
        <v>-41338</v>
      </c>
      <c r="G204" s="93"/>
      <c r="H204" s="97"/>
      <c r="I204" s="84">
        <f t="shared" ca="1" si="15"/>
        <v>-41338</v>
      </c>
      <c r="J204" s="72"/>
    </row>
    <row r="205" spans="1:10" x14ac:dyDescent="0.3">
      <c r="A205" s="12">
        <v>197</v>
      </c>
      <c r="B205" s="2"/>
      <c r="C205" s="87">
        <f t="shared" ca="1" si="16"/>
        <v>41338</v>
      </c>
      <c r="D205" s="90"/>
      <c r="E205" s="100"/>
      <c r="F205" s="84">
        <f t="shared" ca="1" si="17"/>
        <v>-41338</v>
      </c>
      <c r="G205" s="93"/>
      <c r="H205" s="97"/>
      <c r="I205" s="84">
        <f t="shared" ca="1" si="15"/>
        <v>-41338</v>
      </c>
      <c r="J205" s="72"/>
    </row>
    <row r="206" spans="1:10" x14ac:dyDescent="0.3">
      <c r="A206" s="12">
        <v>198</v>
      </c>
      <c r="B206" s="2"/>
      <c r="C206" s="87">
        <f t="shared" ca="1" si="16"/>
        <v>41338</v>
      </c>
      <c r="D206" s="90"/>
      <c r="E206" s="100"/>
      <c r="F206" s="84">
        <f t="shared" ca="1" si="17"/>
        <v>-41338</v>
      </c>
      <c r="G206" s="93"/>
      <c r="H206" s="97"/>
      <c r="I206" s="84">
        <f t="shared" ca="1" si="15"/>
        <v>-41338</v>
      </c>
      <c r="J206" s="72"/>
    </row>
    <row r="207" spans="1:10" x14ac:dyDescent="0.3">
      <c r="A207" s="12">
        <v>199</v>
      </c>
      <c r="B207" s="3"/>
      <c r="C207" s="87">
        <f t="shared" ca="1" si="16"/>
        <v>41338</v>
      </c>
      <c r="D207" s="90"/>
      <c r="E207" s="100"/>
      <c r="F207" s="84">
        <f t="shared" ca="1" si="17"/>
        <v>-41338</v>
      </c>
      <c r="G207" s="93"/>
      <c r="H207" s="97"/>
      <c r="I207" s="84">
        <f t="shared" ca="1" si="15"/>
        <v>-41338</v>
      </c>
      <c r="J207" s="72"/>
    </row>
    <row r="208" spans="1:10" ht="19.5" thickBot="1" x14ac:dyDescent="0.35">
      <c r="A208" s="109">
        <v>200</v>
      </c>
      <c r="B208" s="5"/>
      <c r="C208" s="88">
        <f t="shared" ca="1" si="16"/>
        <v>41338</v>
      </c>
      <c r="D208" s="91"/>
      <c r="E208" s="101"/>
      <c r="F208" s="85">
        <f t="shared" ca="1" si="17"/>
        <v>-41338</v>
      </c>
      <c r="G208" s="94"/>
      <c r="H208" s="98"/>
      <c r="I208" s="85">
        <f t="shared" ca="1" si="15"/>
        <v>-41338</v>
      </c>
      <c r="J208" s="78"/>
    </row>
    <row r="209" ht="19.5" thickTop="1" x14ac:dyDescent="0.3"/>
  </sheetData>
  <mergeCells count="17">
    <mergeCell ref="G144:H144"/>
    <mergeCell ref="I144:J144"/>
    <mergeCell ref="A144:B144"/>
    <mergeCell ref="A5:A6"/>
    <mergeCell ref="A127:B127"/>
    <mergeCell ref="C144:D144"/>
    <mergeCell ref="E144:F144"/>
    <mergeCell ref="A4:B4"/>
    <mergeCell ref="C127:D127"/>
    <mergeCell ref="E127:F127"/>
    <mergeCell ref="G127:H127"/>
    <mergeCell ref="I127:J127"/>
    <mergeCell ref="C4:J4"/>
    <mergeCell ref="J5:J6"/>
    <mergeCell ref="C5:C6"/>
    <mergeCell ref="D5:E5"/>
    <mergeCell ref="G5:H5"/>
  </mergeCells>
  <dataValidations count="1">
    <dataValidation operator="equal" allowBlank="1" showInputMessage="1" showErrorMessage="1" sqref="B5:B126 A7:A208 B128:B143 B145:B184 C7:I208 A4:A5"/>
  </dataValidations>
  <pageMargins left="0.7" right="0.7" top="0.75" bottom="0.75" header="0.3" footer="0.3"/>
  <pageSetup paperSize="9" orientation="portrait" verticalDpi="0" r:id="rId1"/>
  <ignoredErrors>
    <ignoredError sqref="C8:C9 C10:C126 C128:C143 C145:C208 F7 F8" unlocked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91EF2077-7E85-440A-A6FD-48DA0C0DF12D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I7:I126 I128:I143 I145:I208</xm:sqref>
        </x14:conditionalFormatting>
        <x14:conditionalFormatting xmlns:xm="http://schemas.microsoft.com/office/excel/2006/main">
          <x14:cfRule type="iconSet" priority="2" id="{F491D411-979C-44D0-A5E6-5524FDD6F9C9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C69410E0-7259-4B51-8816-743CB920F511}">
            <x14:iconSet iconSet="4TrafficLights" custom="1">
              <x14:cfvo type="percent">
                <xm:f>0</xm:f>
              </x14:cfvo>
              <x14:cfvo type="num" gte="0">
                <xm:f>0</xm:f>
              </x14:cfvo>
              <x14:cfvo type="num">
                <xm:f>30</xm:f>
              </x14:cfvo>
              <x14:cfvo type="num">
                <xm:f>90</xm:f>
              </x14:cfvo>
              <x14:cfIcon iconSet="3Symbols2" iconId="0"/>
              <x14:cfIcon iconSet="3TrafficLights1" iconId="0"/>
              <x14:cfIcon iconSet="3TrafficLights1" iconId="1"/>
              <x14:cfIcon iconSet="3TrafficLights1" iconId="2"/>
            </x14:iconSet>
          </x14:cfRule>
          <xm:sqref>F8:F126 F128:F143 F145:F208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00B050"/>
  </sheetPr>
  <dimension ref="A1:S209"/>
  <sheetViews>
    <sheetView showGridLines="0" showRowColHeaders="0" rightToLeft="1" zoomScale="70" zoomScaleNormal="70" workbookViewId="0">
      <pane xSplit="5" ySplit="6" topLeftCell="F7" activePane="bottomRight" state="frozen"/>
      <selection activeCell="A4" sqref="A4:B4"/>
      <selection pane="topRight" activeCell="A4" sqref="A4:B4"/>
      <selection pane="bottomLeft" activeCell="A4" sqref="A4:B4"/>
      <selection pane="bottomRight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3" width="12.5" style="106" customWidth="1"/>
    <col min="4" max="4" width="12.5" style="105" customWidth="1"/>
    <col min="5" max="8" width="9" style="105"/>
    <col min="9" max="9" width="9" style="105" customWidth="1"/>
    <col min="10" max="17" width="9" style="105"/>
    <col min="18" max="18" width="12.625" style="105" customWidth="1"/>
    <col min="19" max="19" width="39" style="107" customWidth="1"/>
    <col min="20" max="16384" width="9" style="105"/>
  </cols>
  <sheetData>
    <row r="1" spans="1:19" ht="15.95" customHeight="1" x14ac:dyDescent="0.25"/>
    <row r="2" spans="1:19" ht="15.95" customHeight="1" x14ac:dyDescent="0.25">
      <c r="B2" s="108"/>
    </row>
    <row r="3" spans="1:19" ht="15.95" customHeight="1" thickBot="1" x14ac:dyDescent="0.3"/>
    <row r="4" spans="1:19" ht="27" thickTop="1" thickBot="1" x14ac:dyDescent="0.3">
      <c r="A4" s="128">
        <v>2013</v>
      </c>
      <c r="B4" s="129"/>
      <c r="C4" s="151" t="s">
        <v>208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48" t="s">
        <v>194</v>
      </c>
      <c r="S4" s="132" t="s">
        <v>1</v>
      </c>
    </row>
    <row r="5" spans="1:19" ht="27" customHeight="1" thickTop="1" thickBot="1" x14ac:dyDescent="0.3">
      <c r="A5" s="130" t="s">
        <v>220</v>
      </c>
      <c r="B5" s="63" t="s">
        <v>207</v>
      </c>
      <c r="C5" s="28" t="s">
        <v>195</v>
      </c>
      <c r="D5" s="55" t="s">
        <v>2</v>
      </c>
      <c r="E5" s="153" t="s">
        <v>193</v>
      </c>
      <c r="F5" s="61" t="s">
        <v>3</v>
      </c>
      <c r="G5" s="61" t="s">
        <v>4</v>
      </c>
      <c r="H5" s="61" t="s">
        <v>5</v>
      </c>
      <c r="I5" s="61" t="s">
        <v>6</v>
      </c>
      <c r="J5" s="61" t="s">
        <v>7</v>
      </c>
      <c r="K5" s="61" t="s">
        <v>8</v>
      </c>
      <c r="L5" s="61" t="s">
        <v>9</v>
      </c>
      <c r="M5" s="61" t="s">
        <v>10</v>
      </c>
      <c r="N5" s="61" t="s">
        <v>210</v>
      </c>
      <c r="O5" s="61" t="s">
        <v>11</v>
      </c>
      <c r="P5" s="61" t="s">
        <v>12</v>
      </c>
      <c r="Q5" s="61" t="s">
        <v>13</v>
      </c>
      <c r="R5" s="149"/>
      <c r="S5" s="133"/>
    </row>
    <row r="6" spans="1:19" ht="20.25" customHeight="1" thickTop="1" thickBot="1" x14ac:dyDescent="0.35">
      <c r="A6" s="131"/>
      <c r="B6" s="62" t="s">
        <v>15</v>
      </c>
      <c r="C6" s="32" t="s">
        <v>16</v>
      </c>
      <c r="D6" s="56" t="s">
        <v>16</v>
      </c>
      <c r="E6" s="154"/>
      <c r="F6" s="61">
        <v>1</v>
      </c>
      <c r="G6" s="61">
        <v>2</v>
      </c>
      <c r="H6" s="61">
        <v>3</v>
      </c>
      <c r="I6" s="61">
        <v>4</v>
      </c>
      <c r="J6" s="61">
        <v>5</v>
      </c>
      <c r="K6" s="61">
        <v>6</v>
      </c>
      <c r="L6" s="61">
        <v>7</v>
      </c>
      <c r="M6" s="61">
        <v>8</v>
      </c>
      <c r="N6" s="61">
        <v>9</v>
      </c>
      <c r="O6" s="61">
        <v>10</v>
      </c>
      <c r="P6" s="61">
        <v>11</v>
      </c>
      <c r="Q6" s="61">
        <v>12</v>
      </c>
      <c r="R6" s="150"/>
      <c r="S6" s="134"/>
    </row>
    <row r="7" spans="1:19" ht="19.5" thickTop="1" x14ac:dyDescent="0.3">
      <c r="A7" s="17">
        <v>1</v>
      </c>
      <c r="B7" s="18" t="s">
        <v>18</v>
      </c>
      <c r="C7" s="54">
        <f>'قائمة ادخال المواد'!Q7</f>
        <v>400</v>
      </c>
      <c r="D7" s="35">
        <f>SUM(F7:Q7)</f>
        <v>0</v>
      </c>
      <c r="E7" s="51">
        <f>'قائمة اتلاف المواد'!D7</f>
        <v>0</v>
      </c>
      <c r="F7" s="35">
        <f>شهر1!D7</f>
        <v>0</v>
      </c>
      <c r="G7" s="35">
        <f>شهر2!D7</f>
        <v>0</v>
      </c>
      <c r="H7" s="35">
        <f>شهر3!D7</f>
        <v>0</v>
      </c>
      <c r="I7" s="35">
        <f>شهر4!D7</f>
        <v>0</v>
      </c>
      <c r="J7" s="35">
        <f>شهر5!D7</f>
        <v>0</v>
      </c>
      <c r="K7" s="35">
        <f>شهر6!D7</f>
        <v>0</v>
      </c>
      <c r="L7" s="35">
        <f>شهر7!D7</f>
        <v>0</v>
      </c>
      <c r="M7" s="35">
        <f>شهر8!D7</f>
        <v>0</v>
      </c>
      <c r="N7" s="35">
        <f>شهر9!D7</f>
        <v>0</v>
      </c>
      <c r="O7" s="35">
        <f>شهر10!D7</f>
        <v>0</v>
      </c>
      <c r="P7" s="35">
        <f>شهر11!D7</f>
        <v>0</v>
      </c>
      <c r="Q7" s="35">
        <f>شهر12!D7</f>
        <v>0</v>
      </c>
      <c r="R7" s="45">
        <f>C7-(D7+E7)</f>
        <v>400</v>
      </c>
      <c r="S7" s="71"/>
    </row>
    <row r="8" spans="1:19" ht="18.75" x14ac:dyDescent="0.3">
      <c r="A8" s="19">
        <v>2</v>
      </c>
      <c r="B8" s="20" t="s">
        <v>19</v>
      </c>
      <c r="C8" s="54">
        <f>'قائمة ادخال المواد'!Q8</f>
        <v>0</v>
      </c>
      <c r="D8" s="37">
        <f>SUM(F8:Q8)</f>
        <v>0</v>
      </c>
      <c r="E8" s="52">
        <f>'قائمة اتلاف المواد'!D8</f>
        <v>0</v>
      </c>
      <c r="F8" s="37">
        <f>شهر1!D8</f>
        <v>0</v>
      </c>
      <c r="G8" s="37">
        <f>شهر2!D8</f>
        <v>0</v>
      </c>
      <c r="H8" s="37">
        <f>شهر3!D8</f>
        <v>0</v>
      </c>
      <c r="I8" s="37">
        <f>شهر4!D8</f>
        <v>0</v>
      </c>
      <c r="J8" s="37">
        <f>شهر5!D8</f>
        <v>0</v>
      </c>
      <c r="K8" s="37">
        <f>شهر6!D8</f>
        <v>0</v>
      </c>
      <c r="L8" s="37">
        <f>شهر7!D8</f>
        <v>0</v>
      </c>
      <c r="M8" s="37">
        <f>شهر8!D8</f>
        <v>0</v>
      </c>
      <c r="N8" s="37">
        <f>شهر9!D8</f>
        <v>0</v>
      </c>
      <c r="O8" s="37">
        <f>شهر10!D8</f>
        <v>0</v>
      </c>
      <c r="P8" s="37">
        <f>شهر11!D8</f>
        <v>0</v>
      </c>
      <c r="Q8" s="37">
        <f>شهر12!D8</f>
        <v>0</v>
      </c>
      <c r="R8" s="38">
        <f t="shared" ref="R8:R71" si="0">C8-(D8+E8)</f>
        <v>0</v>
      </c>
      <c r="S8" s="72"/>
    </row>
    <row r="9" spans="1:19" ht="18.75" x14ac:dyDescent="0.3">
      <c r="A9" s="19">
        <v>3</v>
      </c>
      <c r="B9" s="20" t="s">
        <v>20</v>
      </c>
      <c r="C9" s="54">
        <f>'قائمة ادخال المواد'!Q9</f>
        <v>0</v>
      </c>
      <c r="D9" s="37">
        <f t="shared" ref="D9:D72" si="1">SUM(F9:Q9)</f>
        <v>0</v>
      </c>
      <c r="E9" s="52">
        <f>'قائمة اتلاف المواد'!D9</f>
        <v>0</v>
      </c>
      <c r="F9" s="37">
        <f>شهر1!D9</f>
        <v>0</v>
      </c>
      <c r="G9" s="37">
        <f>شهر2!D9</f>
        <v>0</v>
      </c>
      <c r="H9" s="37">
        <f>شهر3!D9</f>
        <v>0</v>
      </c>
      <c r="I9" s="37">
        <f>شهر4!D9</f>
        <v>0</v>
      </c>
      <c r="J9" s="37">
        <f>شهر5!D9</f>
        <v>0</v>
      </c>
      <c r="K9" s="37">
        <f>شهر6!D9</f>
        <v>0</v>
      </c>
      <c r="L9" s="37">
        <f>شهر7!D9</f>
        <v>0</v>
      </c>
      <c r="M9" s="37">
        <f>شهر8!D9</f>
        <v>0</v>
      </c>
      <c r="N9" s="37">
        <f>شهر9!D9</f>
        <v>0</v>
      </c>
      <c r="O9" s="37">
        <f>شهر10!D9</f>
        <v>0</v>
      </c>
      <c r="P9" s="37">
        <f>شهر11!D9</f>
        <v>0</v>
      </c>
      <c r="Q9" s="37">
        <f>شهر12!D9</f>
        <v>0</v>
      </c>
      <c r="R9" s="38">
        <f t="shared" si="0"/>
        <v>0</v>
      </c>
      <c r="S9" s="72"/>
    </row>
    <row r="10" spans="1:19" ht="18.75" x14ac:dyDescent="0.3">
      <c r="A10" s="19">
        <v>4</v>
      </c>
      <c r="B10" s="20" t="s">
        <v>21</v>
      </c>
      <c r="C10" s="54">
        <f>'قائمة ادخال المواد'!Q10</f>
        <v>0</v>
      </c>
      <c r="D10" s="37">
        <f t="shared" si="1"/>
        <v>0</v>
      </c>
      <c r="E10" s="52">
        <f>'قائمة اتلاف المواد'!D10</f>
        <v>0</v>
      </c>
      <c r="F10" s="37">
        <f>شهر1!D10</f>
        <v>0</v>
      </c>
      <c r="G10" s="37">
        <f>شهر2!D10</f>
        <v>0</v>
      </c>
      <c r="H10" s="37">
        <f>شهر3!D10</f>
        <v>0</v>
      </c>
      <c r="I10" s="37">
        <f>شهر4!D10</f>
        <v>0</v>
      </c>
      <c r="J10" s="37">
        <f>شهر5!D10</f>
        <v>0</v>
      </c>
      <c r="K10" s="37">
        <f>شهر6!D10</f>
        <v>0</v>
      </c>
      <c r="L10" s="37">
        <f>شهر7!D10</f>
        <v>0</v>
      </c>
      <c r="M10" s="37">
        <f>شهر8!D10</f>
        <v>0</v>
      </c>
      <c r="N10" s="37">
        <f>شهر9!D10</f>
        <v>0</v>
      </c>
      <c r="O10" s="37">
        <f>شهر10!D10</f>
        <v>0</v>
      </c>
      <c r="P10" s="37">
        <f>شهر11!D10</f>
        <v>0</v>
      </c>
      <c r="Q10" s="37">
        <f>شهر12!D10</f>
        <v>0</v>
      </c>
      <c r="R10" s="38">
        <f t="shared" si="0"/>
        <v>0</v>
      </c>
      <c r="S10" s="72"/>
    </row>
    <row r="11" spans="1:19" ht="18.75" x14ac:dyDescent="0.3">
      <c r="A11" s="19">
        <v>5</v>
      </c>
      <c r="B11" s="20" t="s">
        <v>22</v>
      </c>
      <c r="C11" s="54">
        <f>'قائمة ادخال المواد'!Q11</f>
        <v>0</v>
      </c>
      <c r="D11" s="37">
        <f t="shared" si="1"/>
        <v>0</v>
      </c>
      <c r="E11" s="52">
        <f>'قائمة اتلاف المواد'!D11</f>
        <v>0</v>
      </c>
      <c r="F11" s="37">
        <f>شهر1!D11</f>
        <v>0</v>
      </c>
      <c r="G11" s="37">
        <f>شهر2!D11</f>
        <v>0</v>
      </c>
      <c r="H11" s="37">
        <f>شهر3!D11</f>
        <v>0</v>
      </c>
      <c r="I11" s="37">
        <f>شهر4!D11</f>
        <v>0</v>
      </c>
      <c r="J11" s="37">
        <f>شهر5!D11</f>
        <v>0</v>
      </c>
      <c r="K11" s="37">
        <f>شهر6!D11</f>
        <v>0</v>
      </c>
      <c r="L11" s="37">
        <f>شهر7!D11</f>
        <v>0</v>
      </c>
      <c r="M11" s="37">
        <f>شهر8!D11</f>
        <v>0</v>
      </c>
      <c r="N11" s="37">
        <f>شهر9!D11</f>
        <v>0</v>
      </c>
      <c r="O11" s="37">
        <f>شهر10!D11</f>
        <v>0</v>
      </c>
      <c r="P11" s="37">
        <f>شهر11!D11</f>
        <v>0</v>
      </c>
      <c r="Q11" s="37">
        <f>شهر12!D11</f>
        <v>0</v>
      </c>
      <c r="R11" s="38">
        <f t="shared" si="0"/>
        <v>0</v>
      </c>
      <c r="S11" s="72"/>
    </row>
    <row r="12" spans="1:19" ht="18.75" x14ac:dyDescent="0.3">
      <c r="A12" s="19">
        <v>6</v>
      </c>
      <c r="B12" s="20" t="s">
        <v>23</v>
      </c>
      <c r="C12" s="54">
        <f>'قائمة ادخال المواد'!Q12</f>
        <v>0</v>
      </c>
      <c r="D12" s="37">
        <f t="shared" si="1"/>
        <v>0</v>
      </c>
      <c r="E12" s="52">
        <f>'قائمة اتلاف المواد'!D12</f>
        <v>0</v>
      </c>
      <c r="F12" s="37">
        <f>شهر1!D12</f>
        <v>0</v>
      </c>
      <c r="G12" s="37">
        <f>شهر2!D12</f>
        <v>0</v>
      </c>
      <c r="H12" s="37">
        <f>شهر3!D12</f>
        <v>0</v>
      </c>
      <c r="I12" s="37">
        <f>شهر4!D12</f>
        <v>0</v>
      </c>
      <c r="J12" s="37">
        <f>شهر5!D12</f>
        <v>0</v>
      </c>
      <c r="K12" s="37">
        <f>شهر6!D12</f>
        <v>0</v>
      </c>
      <c r="L12" s="37">
        <f>شهر7!D12</f>
        <v>0</v>
      </c>
      <c r="M12" s="37">
        <f>شهر8!D12</f>
        <v>0</v>
      </c>
      <c r="N12" s="37">
        <f>شهر9!D12</f>
        <v>0</v>
      </c>
      <c r="O12" s="37">
        <f>شهر10!D12</f>
        <v>0</v>
      </c>
      <c r="P12" s="37">
        <f>شهر11!D12</f>
        <v>0</v>
      </c>
      <c r="Q12" s="37">
        <f>شهر12!D12</f>
        <v>0</v>
      </c>
      <c r="R12" s="38">
        <f t="shared" si="0"/>
        <v>0</v>
      </c>
      <c r="S12" s="72"/>
    </row>
    <row r="13" spans="1:19" ht="18.75" x14ac:dyDescent="0.3">
      <c r="A13" s="19">
        <v>7</v>
      </c>
      <c r="B13" s="20" t="s">
        <v>24</v>
      </c>
      <c r="C13" s="54">
        <f>'قائمة ادخال المواد'!Q13</f>
        <v>0</v>
      </c>
      <c r="D13" s="37">
        <f t="shared" si="1"/>
        <v>0</v>
      </c>
      <c r="E13" s="52">
        <f>'قائمة اتلاف المواد'!D13</f>
        <v>0</v>
      </c>
      <c r="F13" s="37">
        <f>شهر1!D13</f>
        <v>0</v>
      </c>
      <c r="G13" s="37">
        <f>شهر2!D13</f>
        <v>0</v>
      </c>
      <c r="H13" s="37">
        <f>شهر3!D13</f>
        <v>0</v>
      </c>
      <c r="I13" s="37">
        <f>شهر4!D13</f>
        <v>0</v>
      </c>
      <c r="J13" s="37">
        <f>شهر5!D13</f>
        <v>0</v>
      </c>
      <c r="K13" s="37">
        <f>شهر6!D13</f>
        <v>0</v>
      </c>
      <c r="L13" s="37">
        <f>شهر7!D13</f>
        <v>0</v>
      </c>
      <c r="M13" s="37">
        <f>شهر8!D13</f>
        <v>0</v>
      </c>
      <c r="N13" s="37">
        <f>شهر9!D13</f>
        <v>0</v>
      </c>
      <c r="O13" s="37">
        <f>شهر10!D13</f>
        <v>0</v>
      </c>
      <c r="P13" s="37">
        <f>شهر11!D13</f>
        <v>0</v>
      </c>
      <c r="Q13" s="37">
        <f>شهر12!D13</f>
        <v>0</v>
      </c>
      <c r="R13" s="38">
        <f t="shared" si="0"/>
        <v>0</v>
      </c>
      <c r="S13" s="72"/>
    </row>
    <row r="14" spans="1:19" ht="18.75" x14ac:dyDescent="0.3">
      <c r="A14" s="19">
        <v>8</v>
      </c>
      <c r="B14" s="20" t="s">
        <v>25</v>
      </c>
      <c r="C14" s="54">
        <f>'قائمة ادخال المواد'!Q14</f>
        <v>0</v>
      </c>
      <c r="D14" s="37">
        <f t="shared" si="1"/>
        <v>0</v>
      </c>
      <c r="E14" s="52">
        <f>'قائمة اتلاف المواد'!D14</f>
        <v>0</v>
      </c>
      <c r="F14" s="37">
        <f>شهر1!D14</f>
        <v>0</v>
      </c>
      <c r="G14" s="37">
        <f>شهر2!D14</f>
        <v>0</v>
      </c>
      <c r="H14" s="37">
        <f>شهر3!D14</f>
        <v>0</v>
      </c>
      <c r="I14" s="37">
        <f>شهر4!D14</f>
        <v>0</v>
      </c>
      <c r="J14" s="37">
        <f>شهر5!D14</f>
        <v>0</v>
      </c>
      <c r="K14" s="37">
        <f>شهر6!D14</f>
        <v>0</v>
      </c>
      <c r="L14" s="37">
        <f>شهر7!D14</f>
        <v>0</v>
      </c>
      <c r="M14" s="37">
        <f>شهر8!D14</f>
        <v>0</v>
      </c>
      <c r="N14" s="37">
        <f>شهر9!D14</f>
        <v>0</v>
      </c>
      <c r="O14" s="37">
        <f>شهر10!D14</f>
        <v>0</v>
      </c>
      <c r="P14" s="37">
        <f>شهر11!D14</f>
        <v>0</v>
      </c>
      <c r="Q14" s="37">
        <f>شهر12!D14</f>
        <v>0</v>
      </c>
      <c r="R14" s="38">
        <f t="shared" si="0"/>
        <v>0</v>
      </c>
      <c r="S14" s="72"/>
    </row>
    <row r="15" spans="1:19" ht="18.75" x14ac:dyDescent="0.3">
      <c r="A15" s="19">
        <v>9</v>
      </c>
      <c r="B15" s="20" t="s">
        <v>26</v>
      </c>
      <c r="C15" s="54">
        <f>'قائمة ادخال المواد'!Q15</f>
        <v>0</v>
      </c>
      <c r="D15" s="37">
        <f t="shared" si="1"/>
        <v>0</v>
      </c>
      <c r="E15" s="52">
        <f>'قائمة اتلاف المواد'!D15</f>
        <v>0</v>
      </c>
      <c r="F15" s="37">
        <f>شهر1!D15</f>
        <v>0</v>
      </c>
      <c r="G15" s="37">
        <f>شهر2!D15</f>
        <v>0</v>
      </c>
      <c r="H15" s="37">
        <f>شهر3!D15</f>
        <v>0</v>
      </c>
      <c r="I15" s="37">
        <f>شهر4!D15</f>
        <v>0</v>
      </c>
      <c r="J15" s="37">
        <f>شهر5!D15</f>
        <v>0</v>
      </c>
      <c r="K15" s="37">
        <f>شهر6!D15</f>
        <v>0</v>
      </c>
      <c r="L15" s="37">
        <f>شهر7!D15</f>
        <v>0</v>
      </c>
      <c r="M15" s="37">
        <f>شهر8!D15</f>
        <v>0</v>
      </c>
      <c r="N15" s="37">
        <f>شهر9!D15</f>
        <v>0</v>
      </c>
      <c r="O15" s="37">
        <f>شهر10!D15</f>
        <v>0</v>
      </c>
      <c r="P15" s="37">
        <f>شهر11!D15</f>
        <v>0</v>
      </c>
      <c r="Q15" s="37">
        <f>شهر12!D15</f>
        <v>0</v>
      </c>
      <c r="R15" s="38">
        <f t="shared" si="0"/>
        <v>0</v>
      </c>
      <c r="S15" s="72"/>
    </row>
    <row r="16" spans="1:19" ht="18.75" x14ac:dyDescent="0.3">
      <c r="A16" s="19">
        <v>10</v>
      </c>
      <c r="B16" s="20" t="s">
        <v>27</v>
      </c>
      <c r="C16" s="54">
        <f>'قائمة ادخال المواد'!Q16</f>
        <v>0</v>
      </c>
      <c r="D16" s="37">
        <f t="shared" si="1"/>
        <v>0</v>
      </c>
      <c r="E16" s="52">
        <f>'قائمة اتلاف المواد'!D16</f>
        <v>0</v>
      </c>
      <c r="F16" s="37">
        <f>شهر1!D16</f>
        <v>0</v>
      </c>
      <c r="G16" s="37">
        <f>شهر2!D16</f>
        <v>0</v>
      </c>
      <c r="H16" s="37">
        <f>شهر3!D16</f>
        <v>0</v>
      </c>
      <c r="I16" s="37">
        <f>شهر4!D16</f>
        <v>0</v>
      </c>
      <c r="J16" s="37">
        <f>شهر5!D16</f>
        <v>0</v>
      </c>
      <c r="K16" s="37">
        <f>شهر6!D16</f>
        <v>0</v>
      </c>
      <c r="L16" s="37">
        <f>شهر7!D16</f>
        <v>0</v>
      </c>
      <c r="M16" s="37">
        <f>شهر8!D16</f>
        <v>0</v>
      </c>
      <c r="N16" s="37">
        <f>شهر9!D16</f>
        <v>0</v>
      </c>
      <c r="O16" s="37">
        <f>شهر10!D16</f>
        <v>0</v>
      </c>
      <c r="P16" s="37">
        <f>شهر11!D16</f>
        <v>0</v>
      </c>
      <c r="Q16" s="37">
        <f>شهر12!D16</f>
        <v>0</v>
      </c>
      <c r="R16" s="38">
        <f t="shared" si="0"/>
        <v>0</v>
      </c>
      <c r="S16" s="72"/>
    </row>
    <row r="17" spans="1:19" ht="18.75" x14ac:dyDescent="0.3">
      <c r="A17" s="19">
        <v>11</v>
      </c>
      <c r="B17" s="20" t="s">
        <v>28</v>
      </c>
      <c r="C17" s="54">
        <f>'قائمة ادخال المواد'!Q17</f>
        <v>0</v>
      </c>
      <c r="D17" s="37">
        <f t="shared" si="1"/>
        <v>0</v>
      </c>
      <c r="E17" s="52">
        <f>'قائمة اتلاف المواد'!D17</f>
        <v>0</v>
      </c>
      <c r="F17" s="37">
        <f>شهر1!D17</f>
        <v>0</v>
      </c>
      <c r="G17" s="37">
        <f>شهر2!D17</f>
        <v>0</v>
      </c>
      <c r="H17" s="37">
        <f>شهر3!D17</f>
        <v>0</v>
      </c>
      <c r="I17" s="37">
        <f>شهر4!D17</f>
        <v>0</v>
      </c>
      <c r="J17" s="37">
        <f>شهر5!D17</f>
        <v>0</v>
      </c>
      <c r="K17" s="37">
        <f>شهر6!D17</f>
        <v>0</v>
      </c>
      <c r="L17" s="37">
        <f>شهر7!D17</f>
        <v>0</v>
      </c>
      <c r="M17" s="37">
        <f>شهر8!D17</f>
        <v>0</v>
      </c>
      <c r="N17" s="37">
        <f>شهر9!D17</f>
        <v>0</v>
      </c>
      <c r="O17" s="37">
        <f>شهر10!D17</f>
        <v>0</v>
      </c>
      <c r="P17" s="37">
        <f>شهر11!D17</f>
        <v>0</v>
      </c>
      <c r="Q17" s="37">
        <f>شهر12!D17</f>
        <v>0</v>
      </c>
      <c r="R17" s="38">
        <f t="shared" si="0"/>
        <v>0</v>
      </c>
      <c r="S17" s="72"/>
    </row>
    <row r="18" spans="1:19" ht="18.75" x14ac:dyDescent="0.3">
      <c r="A18" s="19">
        <v>12</v>
      </c>
      <c r="B18" s="20" t="s">
        <v>29</v>
      </c>
      <c r="C18" s="54">
        <f>'قائمة ادخال المواد'!Q18</f>
        <v>0</v>
      </c>
      <c r="D18" s="37">
        <f t="shared" si="1"/>
        <v>0</v>
      </c>
      <c r="E18" s="52">
        <f>'قائمة اتلاف المواد'!D18</f>
        <v>0</v>
      </c>
      <c r="F18" s="37">
        <f>شهر1!D18</f>
        <v>0</v>
      </c>
      <c r="G18" s="37">
        <f>شهر2!D18</f>
        <v>0</v>
      </c>
      <c r="H18" s="37">
        <f>شهر3!D18</f>
        <v>0</v>
      </c>
      <c r="I18" s="37">
        <f>شهر4!D18</f>
        <v>0</v>
      </c>
      <c r="J18" s="37">
        <f>شهر5!D18</f>
        <v>0</v>
      </c>
      <c r="K18" s="37">
        <f>شهر6!D18</f>
        <v>0</v>
      </c>
      <c r="L18" s="37">
        <f>شهر7!D18</f>
        <v>0</v>
      </c>
      <c r="M18" s="37">
        <f>شهر8!D18</f>
        <v>0</v>
      </c>
      <c r="N18" s="37">
        <f>شهر9!D18</f>
        <v>0</v>
      </c>
      <c r="O18" s="37">
        <f>شهر10!D18</f>
        <v>0</v>
      </c>
      <c r="P18" s="37">
        <f>شهر11!D18</f>
        <v>0</v>
      </c>
      <c r="Q18" s="37">
        <f>شهر12!D18</f>
        <v>0</v>
      </c>
      <c r="R18" s="38">
        <f t="shared" si="0"/>
        <v>0</v>
      </c>
      <c r="S18" s="72"/>
    </row>
    <row r="19" spans="1:19" ht="18.75" x14ac:dyDescent="0.3">
      <c r="A19" s="19">
        <v>13</v>
      </c>
      <c r="B19" s="20" t="s">
        <v>30</v>
      </c>
      <c r="C19" s="54">
        <f>'قائمة ادخال المواد'!Q19</f>
        <v>0</v>
      </c>
      <c r="D19" s="37">
        <f t="shared" si="1"/>
        <v>0</v>
      </c>
      <c r="E19" s="52">
        <f>'قائمة اتلاف المواد'!D19</f>
        <v>0</v>
      </c>
      <c r="F19" s="37">
        <f>شهر1!D19</f>
        <v>0</v>
      </c>
      <c r="G19" s="37">
        <f>شهر2!D19</f>
        <v>0</v>
      </c>
      <c r="H19" s="37">
        <f>شهر3!D19</f>
        <v>0</v>
      </c>
      <c r="I19" s="37">
        <f>شهر4!D19</f>
        <v>0</v>
      </c>
      <c r="J19" s="37">
        <f>شهر5!D19</f>
        <v>0</v>
      </c>
      <c r="K19" s="37">
        <f>شهر6!D19</f>
        <v>0</v>
      </c>
      <c r="L19" s="37">
        <f>شهر7!D19</f>
        <v>0</v>
      </c>
      <c r="M19" s="37">
        <f>شهر8!D19</f>
        <v>0</v>
      </c>
      <c r="N19" s="37">
        <f>شهر9!D19</f>
        <v>0</v>
      </c>
      <c r="O19" s="37">
        <f>شهر10!D19</f>
        <v>0</v>
      </c>
      <c r="P19" s="37">
        <f>شهر11!D19</f>
        <v>0</v>
      </c>
      <c r="Q19" s="37">
        <f>شهر12!D19</f>
        <v>0</v>
      </c>
      <c r="R19" s="38">
        <f t="shared" si="0"/>
        <v>0</v>
      </c>
      <c r="S19" s="72"/>
    </row>
    <row r="20" spans="1:19" ht="18.75" x14ac:dyDescent="0.3">
      <c r="A20" s="19">
        <v>14</v>
      </c>
      <c r="B20" s="20" t="s">
        <v>31</v>
      </c>
      <c r="C20" s="54">
        <f>'قائمة ادخال المواد'!Q20</f>
        <v>0</v>
      </c>
      <c r="D20" s="37">
        <f t="shared" si="1"/>
        <v>0</v>
      </c>
      <c r="E20" s="52">
        <f>'قائمة اتلاف المواد'!D20</f>
        <v>0</v>
      </c>
      <c r="F20" s="37">
        <f>شهر1!D20</f>
        <v>0</v>
      </c>
      <c r="G20" s="37">
        <f>شهر2!D20</f>
        <v>0</v>
      </c>
      <c r="H20" s="37">
        <f>شهر3!D20</f>
        <v>0</v>
      </c>
      <c r="I20" s="37">
        <f>شهر4!D20</f>
        <v>0</v>
      </c>
      <c r="J20" s="37">
        <f>شهر5!D20</f>
        <v>0</v>
      </c>
      <c r="K20" s="37">
        <f>شهر6!D20</f>
        <v>0</v>
      </c>
      <c r="L20" s="37">
        <f>شهر7!D20</f>
        <v>0</v>
      </c>
      <c r="M20" s="37">
        <f>شهر8!D20</f>
        <v>0</v>
      </c>
      <c r="N20" s="37">
        <f>شهر9!D20</f>
        <v>0</v>
      </c>
      <c r="O20" s="37">
        <f>شهر10!D20</f>
        <v>0</v>
      </c>
      <c r="P20" s="37">
        <f>شهر11!D20</f>
        <v>0</v>
      </c>
      <c r="Q20" s="37">
        <f>شهر12!D20</f>
        <v>0</v>
      </c>
      <c r="R20" s="38">
        <f t="shared" si="0"/>
        <v>0</v>
      </c>
      <c r="S20" s="72"/>
    </row>
    <row r="21" spans="1:19" ht="18.75" x14ac:dyDescent="0.3">
      <c r="A21" s="19">
        <v>15</v>
      </c>
      <c r="B21" s="20" t="s">
        <v>32</v>
      </c>
      <c r="C21" s="54">
        <f>'قائمة ادخال المواد'!Q21</f>
        <v>0</v>
      </c>
      <c r="D21" s="37">
        <f t="shared" si="1"/>
        <v>0</v>
      </c>
      <c r="E21" s="52">
        <f>'قائمة اتلاف المواد'!D21</f>
        <v>0</v>
      </c>
      <c r="F21" s="37">
        <f>شهر1!D21</f>
        <v>0</v>
      </c>
      <c r="G21" s="37">
        <f>شهر2!D21</f>
        <v>0</v>
      </c>
      <c r="H21" s="37">
        <f>شهر3!D21</f>
        <v>0</v>
      </c>
      <c r="I21" s="37">
        <f>شهر4!D21</f>
        <v>0</v>
      </c>
      <c r="J21" s="37">
        <f>شهر5!D21</f>
        <v>0</v>
      </c>
      <c r="K21" s="37">
        <f>شهر6!D21</f>
        <v>0</v>
      </c>
      <c r="L21" s="37">
        <f>شهر7!D21</f>
        <v>0</v>
      </c>
      <c r="M21" s="37">
        <f>شهر8!D21</f>
        <v>0</v>
      </c>
      <c r="N21" s="37">
        <f>شهر9!D21</f>
        <v>0</v>
      </c>
      <c r="O21" s="37">
        <f>شهر10!D21</f>
        <v>0</v>
      </c>
      <c r="P21" s="37">
        <f>شهر11!D21</f>
        <v>0</v>
      </c>
      <c r="Q21" s="37">
        <f>شهر12!D21</f>
        <v>0</v>
      </c>
      <c r="R21" s="38">
        <f t="shared" si="0"/>
        <v>0</v>
      </c>
      <c r="S21" s="72"/>
    </row>
    <row r="22" spans="1:19" ht="18.75" x14ac:dyDescent="0.3">
      <c r="A22" s="19">
        <v>16</v>
      </c>
      <c r="B22" s="20" t="s">
        <v>33</v>
      </c>
      <c r="C22" s="54">
        <f>'قائمة ادخال المواد'!Q22</f>
        <v>0</v>
      </c>
      <c r="D22" s="37">
        <f t="shared" si="1"/>
        <v>0</v>
      </c>
      <c r="E22" s="52">
        <f>'قائمة اتلاف المواد'!D22</f>
        <v>0</v>
      </c>
      <c r="F22" s="37">
        <f>شهر1!D22</f>
        <v>0</v>
      </c>
      <c r="G22" s="37">
        <f>شهر2!D22</f>
        <v>0</v>
      </c>
      <c r="H22" s="37">
        <f>شهر3!D22</f>
        <v>0</v>
      </c>
      <c r="I22" s="37">
        <f>شهر4!D22</f>
        <v>0</v>
      </c>
      <c r="J22" s="37">
        <f>شهر5!D22</f>
        <v>0</v>
      </c>
      <c r="K22" s="37">
        <f>شهر6!D22</f>
        <v>0</v>
      </c>
      <c r="L22" s="37">
        <f>شهر7!D22</f>
        <v>0</v>
      </c>
      <c r="M22" s="37">
        <f>شهر8!D22</f>
        <v>0</v>
      </c>
      <c r="N22" s="37">
        <f>شهر9!D22</f>
        <v>0</v>
      </c>
      <c r="O22" s="37">
        <f>شهر10!D22</f>
        <v>0</v>
      </c>
      <c r="P22" s="37">
        <f>شهر11!D22</f>
        <v>0</v>
      </c>
      <c r="Q22" s="37">
        <f>شهر12!D22</f>
        <v>0</v>
      </c>
      <c r="R22" s="38">
        <f t="shared" si="0"/>
        <v>0</v>
      </c>
      <c r="S22" s="72"/>
    </row>
    <row r="23" spans="1:19" ht="18.75" x14ac:dyDescent="0.3">
      <c r="A23" s="19">
        <v>17</v>
      </c>
      <c r="B23" s="20" t="s">
        <v>34</v>
      </c>
      <c r="C23" s="54">
        <f>'قائمة ادخال المواد'!Q23</f>
        <v>0</v>
      </c>
      <c r="D23" s="37">
        <f t="shared" si="1"/>
        <v>0</v>
      </c>
      <c r="E23" s="52">
        <f>'قائمة اتلاف المواد'!D23</f>
        <v>0</v>
      </c>
      <c r="F23" s="37">
        <f>شهر1!D23</f>
        <v>0</v>
      </c>
      <c r="G23" s="37">
        <f>شهر2!D23</f>
        <v>0</v>
      </c>
      <c r="H23" s="37">
        <f>شهر3!D23</f>
        <v>0</v>
      </c>
      <c r="I23" s="37">
        <f>شهر4!D23</f>
        <v>0</v>
      </c>
      <c r="J23" s="37">
        <f>شهر5!D23</f>
        <v>0</v>
      </c>
      <c r="K23" s="37">
        <f>شهر6!D23</f>
        <v>0</v>
      </c>
      <c r="L23" s="37">
        <f>شهر7!D23</f>
        <v>0</v>
      </c>
      <c r="M23" s="37">
        <f>شهر8!D23</f>
        <v>0</v>
      </c>
      <c r="N23" s="37">
        <f>شهر9!D23</f>
        <v>0</v>
      </c>
      <c r="O23" s="37">
        <f>شهر10!D23</f>
        <v>0</v>
      </c>
      <c r="P23" s="37">
        <f>شهر11!D23</f>
        <v>0</v>
      </c>
      <c r="Q23" s="37">
        <f>شهر12!D23</f>
        <v>0</v>
      </c>
      <c r="R23" s="38">
        <f t="shared" si="0"/>
        <v>0</v>
      </c>
      <c r="S23" s="72"/>
    </row>
    <row r="24" spans="1:19" ht="18.75" x14ac:dyDescent="0.3">
      <c r="A24" s="19">
        <v>18</v>
      </c>
      <c r="B24" s="20" t="s">
        <v>35</v>
      </c>
      <c r="C24" s="54">
        <f>'قائمة ادخال المواد'!Q24</f>
        <v>0</v>
      </c>
      <c r="D24" s="37">
        <f t="shared" si="1"/>
        <v>0</v>
      </c>
      <c r="E24" s="52">
        <f>'قائمة اتلاف المواد'!D24</f>
        <v>0</v>
      </c>
      <c r="F24" s="37">
        <f>شهر1!D24</f>
        <v>0</v>
      </c>
      <c r="G24" s="37">
        <f>شهر2!D24</f>
        <v>0</v>
      </c>
      <c r="H24" s="37">
        <f>شهر3!D24</f>
        <v>0</v>
      </c>
      <c r="I24" s="37">
        <f>شهر4!D24</f>
        <v>0</v>
      </c>
      <c r="J24" s="37">
        <f>شهر5!D24</f>
        <v>0</v>
      </c>
      <c r="K24" s="37">
        <f>شهر6!D24</f>
        <v>0</v>
      </c>
      <c r="L24" s="37">
        <f>شهر7!D24</f>
        <v>0</v>
      </c>
      <c r="M24" s="37">
        <f>شهر8!D24</f>
        <v>0</v>
      </c>
      <c r="N24" s="37">
        <f>شهر9!D24</f>
        <v>0</v>
      </c>
      <c r="O24" s="37">
        <f>شهر10!D24</f>
        <v>0</v>
      </c>
      <c r="P24" s="37">
        <f>شهر11!D24</f>
        <v>0</v>
      </c>
      <c r="Q24" s="37">
        <f>شهر12!D24</f>
        <v>0</v>
      </c>
      <c r="R24" s="38">
        <f t="shared" si="0"/>
        <v>0</v>
      </c>
      <c r="S24" s="72"/>
    </row>
    <row r="25" spans="1:19" ht="18.75" x14ac:dyDescent="0.3">
      <c r="A25" s="19">
        <v>19</v>
      </c>
      <c r="B25" s="20" t="s">
        <v>36</v>
      </c>
      <c r="C25" s="54">
        <f>'قائمة ادخال المواد'!Q25</f>
        <v>0</v>
      </c>
      <c r="D25" s="37">
        <f t="shared" si="1"/>
        <v>0</v>
      </c>
      <c r="E25" s="52">
        <f>'قائمة اتلاف المواد'!D25</f>
        <v>0</v>
      </c>
      <c r="F25" s="37">
        <f>شهر1!D25</f>
        <v>0</v>
      </c>
      <c r="G25" s="37">
        <f>شهر2!D25</f>
        <v>0</v>
      </c>
      <c r="H25" s="37">
        <f>شهر3!D25</f>
        <v>0</v>
      </c>
      <c r="I25" s="37">
        <f>شهر4!D25</f>
        <v>0</v>
      </c>
      <c r="J25" s="37">
        <f>شهر5!D25</f>
        <v>0</v>
      </c>
      <c r="K25" s="37">
        <f>شهر6!D25</f>
        <v>0</v>
      </c>
      <c r="L25" s="37">
        <f>شهر7!D25</f>
        <v>0</v>
      </c>
      <c r="M25" s="37">
        <f>شهر8!D25</f>
        <v>0</v>
      </c>
      <c r="N25" s="37">
        <f>شهر9!D25</f>
        <v>0</v>
      </c>
      <c r="O25" s="37">
        <f>شهر10!D25</f>
        <v>0</v>
      </c>
      <c r="P25" s="37">
        <f>شهر11!D25</f>
        <v>0</v>
      </c>
      <c r="Q25" s="37">
        <f>شهر12!D25</f>
        <v>0</v>
      </c>
      <c r="R25" s="38">
        <f t="shared" si="0"/>
        <v>0</v>
      </c>
      <c r="S25" s="72"/>
    </row>
    <row r="26" spans="1:19" ht="18.75" x14ac:dyDescent="0.3">
      <c r="A26" s="19">
        <v>20</v>
      </c>
      <c r="B26" s="20" t="s">
        <v>37</v>
      </c>
      <c r="C26" s="54">
        <f>'قائمة ادخال المواد'!Q26</f>
        <v>0</v>
      </c>
      <c r="D26" s="37">
        <f t="shared" si="1"/>
        <v>0</v>
      </c>
      <c r="E26" s="52">
        <f>'قائمة اتلاف المواد'!D26</f>
        <v>0</v>
      </c>
      <c r="F26" s="37">
        <f>شهر1!D26</f>
        <v>0</v>
      </c>
      <c r="G26" s="37">
        <f>شهر2!D26</f>
        <v>0</v>
      </c>
      <c r="H26" s="37">
        <f>شهر3!D26</f>
        <v>0</v>
      </c>
      <c r="I26" s="37">
        <f>شهر4!D26</f>
        <v>0</v>
      </c>
      <c r="J26" s="37">
        <f>شهر5!D26</f>
        <v>0</v>
      </c>
      <c r="K26" s="37">
        <f>شهر6!D26</f>
        <v>0</v>
      </c>
      <c r="L26" s="37">
        <f>شهر7!D26</f>
        <v>0</v>
      </c>
      <c r="M26" s="37">
        <f>شهر8!D26</f>
        <v>0</v>
      </c>
      <c r="N26" s="37">
        <f>شهر9!D26</f>
        <v>0</v>
      </c>
      <c r="O26" s="37">
        <f>شهر10!D26</f>
        <v>0</v>
      </c>
      <c r="P26" s="37">
        <f>شهر11!D26</f>
        <v>0</v>
      </c>
      <c r="Q26" s="37">
        <f>شهر12!D26</f>
        <v>0</v>
      </c>
      <c r="R26" s="38">
        <f t="shared" si="0"/>
        <v>0</v>
      </c>
      <c r="S26" s="72"/>
    </row>
    <row r="27" spans="1:19" ht="18.75" x14ac:dyDescent="0.3">
      <c r="A27" s="19">
        <v>21</v>
      </c>
      <c r="B27" s="20" t="s">
        <v>38</v>
      </c>
      <c r="C27" s="54">
        <f>'قائمة ادخال المواد'!Q27</f>
        <v>0</v>
      </c>
      <c r="D27" s="37">
        <f t="shared" si="1"/>
        <v>0</v>
      </c>
      <c r="E27" s="52">
        <f>'قائمة اتلاف المواد'!D27</f>
        <v>0</v>
      </c>
      <c r="F27" s="37">
        <f>شهر1!D27</f>
        <v>0</v>
      </c>
      <c r="G27" s="37">
        <f>شهر2!D27</f>
        <v>0</v>
      </c>
      <c r="H27" s="37">
        <f>شهر3!D27</f>
        <v>0</v>
      </c>
      <c r="I27" s="37">
        <f>شهر4!D27</f>
        <v>0</v>
      </c>
      <c r="J27" s="37">
        <f>شهر5!D27</f>
        <v>0</v>
      </c>
      <c r="K27" s="37">
        <f>شهر6!D27</f>
        <v>0</v>
      </c>
      <c r="L27" s="37">
        <f>شهر7!D27</f>
        <v>0</v>
      </c>
      <c r="M27" s="37">
        <f>شهر8!D27</f>
        <v>0</v>
      </c>
      <c r="N27" s="37">
        <f>شهر9!D27</f>
        <v>0</v>
      </c>
      <c r="O27" s="37">
        <f>شهر10!D27</f>
        <v>0</v>
      </c>
      <c r="P27" s="37">
        <f>شهر11!D27</f>
        <v>0</v>
      </c>
      <c r="Q27" s="37">
        <f>شهر12!D27</f>
        <v>0</v>
      </c>
      <c r="R27" s="38">
        <f t="shared" si="0"/>
        <v>0</v>
      </c>
      <c r="S27" s="72"/>
    </row>
    <row r="28" spans="1:19" ht="18.75" x14ac:dyDescent="0.3">
      <c r="A28" s="19">
        <v>22</v>
      </c>
      <c r="B28" s="20" t="s">
        <v>39</v>
      </c>
      <c r="C28" s="54">
        <f>'قائمة ادخال المواد'!Q28</f>
        <v>0</v>
      </c>
      <c r="D28" s="37">
        <f t="shared" si="1"/>
        <v>0</v>
      </c>
      <c r="E28" s="52">
        <f>'قائمة اتلاف المواد'!D28</f>
        <v>0</v>
      </c>
      <c r="F28" s="37">
        <f>شهر1!D28</f>
        <v>0</v>
      </c>
      <c r="G28" s="37">
        <f>شهر2!D28</f>
        <v>0</v>
      </c>
      <c r="H28" s="37">
        <f>شهر3!D28</f>
        <v>0</v>
      </c>
      <c r="I28" s="37">
        <f>شهر4!D28</f>
        <v>0</v>
      </c>
      <c r="J28" s="37">
        <f>شهر5!D28</f>
        <v>0</v>
      </c>
      <c r="K28" s="37">
        <f>شهر6!D28</f>
        <v>0</v>
      </c>
      <c r="L28" s="37">
        <f>شهر7!D28</f>
        <v>0</v>
      </c>
      <c r="M28" s="37">
        <f>شهر8!D28</f>
        <v>0</v>
      </c>
      <c r="N28" s="37">
        <f>شهر9!D28</f>
        <v>0</v>
      </c>
      <c r="O28" s="37">
        <f>شهر10!D28</f>
        <v>0</v>
      </c>
      <c r="P28" s="37">
        <f>شهر11!D28</f>
        <v>0</v>
      </c>
      <c r="Q28" s="37">
        <f>شهر12!D28</f>
        <v>0</v>
      </c>
      <c r="R28" s="38">
        <f t="shared" si="0"/>
        <v>0</v>
      </c>
      <c r="S28" s="72"/>
    </row>
    <row r="29" spans="1:19" ht="18.75" x14ac:dyDescent="0.3">
      <c r="A29" s="19">
        <v>23</v>
      </c>
      <c r="B29" s="20" t="s">
        <v>40</v>
      </c>
      <c r="C29" s="54">
        <f>'قائمة ادخال المواد'!Q29</f>
        <v>0</v>
      </c>
      <c r="D29" s="37">
        <f t="shared" si="1"/>
        <v>0</v>
      </c>
      <c r="E29" s="52">
        <f>'قائمة اتلاف المواد'!D29</f>
        <v>0</v>
      </c>
      <c r="F29" s="37">
        <f>شهر1!D29</f>
        <v>0</v>
      </c>
      <c r="G29" s="37">
        <f>شهر2!D29</f>
        <v>0</v>
      </c>
      <c r="H29" s="37">
        <f>شهر3!D29</f>
        <v>0</v>
      </c>
      <c r="I29" s="37">
        <f>شهر4!D29</f>
        <v>0</v>
      </c>
      <c r="J29" s="37">
        <f>شهر5!D29</f>
        <v>0</v>
      </c>
      <c r="K29" s="37">
        <f>شهر6!D29</f>
        <v>0</v>
      </c>
      <c r="L29" s="37">
        <f>شهر7!D29</f>
        <v>0</v>
      </c>
      <c r="M29" s="37">
        <f>شهر8!D29</f>
        <v>0</v>
      </c>
      <c r="N29" s="37">
        <f>شهر9!D29</f>
        <v>0</v>
      </c>
      <c r="O29" s="37">
        <f>شهر10!D29</f>
        <v>0</v>
      </c>
      <c r="P29" s="37">
        <f>شهر11!D29</f>
        <v>0</v>
      </c>
      <c r="Q29" s="37">
        <f>شهر12!D29</f>
        <v>0</v>
      </c>
      <c r="R29" s="38">
        <f t="shared" si="0"/>
        <v>0</v>
      </c>
      <c r="S29" s="72"/>
    </row>
    <row r="30" spans="1:19" ht="18.75" x14ac:dyDescent="0.3">
      <c r="A30" s="19">
        <v>24</v>
      </c>
      <c r="B30" s="20" t="s">
        <v>41</v>
      </c>
      <c r="C30" s="54">
        <f>'قائمة ادخال المواد'!Q30</f>
        <v>0</v>
      </c>
      <c r="D30" s="37">
        <f t="shared" si="1"/>
        <v>0</v>
      </c>
      <c r="E30" s="52">
        <f>'قائمة اتلاف المواد'!D30</f>
        <v>0</v>
      </c>
      <c r="F30" s="37">
        <f>شهر1!D30</f>
        <v>0</v>
      </c>
      <c r="G30" s="37">
        <f>شهر2!D30</f>
        <v>0</v>
      </c>
      <c r="H30" s="37">
        <f>شهر3!D30</f>
        <v>0</v>
      </c>
      <c r="I30" s="37">
        <f>شهر4!D30</f>
        <v>0</v>
      </c>
      <c r="J30" s="37">
        <f>شهر5!D30</f>
        <v>0</v>
      </c>
      <c r="K30" s="37">
        <f>شهر6!D30</f>
        <v>0</v>
      </c>
      <c r="L30" s="37">
        <f>شهر7!D30</f>
        <v>0</v>
      </c>
      <c r="M30" s="37">
        <f>شهر8!D30</f>
        <v>0</v>
      </c>
      <c r="N30" s="37">
        <f>شهر9!D30</f>
        <v>0</v>
      </c>
      <c r="O30" s="37">
        <f>شهر10!D30</f>
        <v>0</v>
      </c>
      <c r="P30" s="37">
        <f>شهر11!D30</f>
        <v>0</v>
      </c>
      <c r="Q30" s="37">
        <f>شهر12!D30</f>
        <v>0</v>
      </c>
      <c r="R30" s="38">
        <f t="shared" si="0"/>
        <v>0</v>
      </c>
      <c r="S30" s="72"/>
    </row>
    <row r="31" spans="1:19" ht="18.75" x14ac:dyDescent="0.3">
      <c r="A31" s="19">
        <v>25</v>
      </c>
      <c r="B31" s="20" t="s">
        <v>42</v>
      </c>
      <c r="C31" s="54">
        <f>'قائمة ادخال المواد'!Q31</f>
        <v>0</v>
      </c>
      <c r="D31" s="37">
        <f t="shared" si="1"/>
        <v>0</v>
      </c>
      <c r="E31" s="52">
        <f>'قائمة اتلاف المواد'!D31</f>
        <v>0</v>
      </c>
      <c r="F31" s="37">
        <f>شهر1!D31</f>
        <v>0</v>
      </c>
      <c r="G31" s="37">
        <f>شهر2!D31</f>
        <v>0</v>
      </c>
      <c r="H31" s="37">
        <f>شهر3!D31</f>
        <v>0</v>
      </c>
      <c r="I31" s="37">
        <f>شهر4!D31</f>
        <v>0</v>
      </c>
      <c r="J31" s="37">
        <f>شهر5!D31</f>
        <v>0</v>
      </c>
      <c r="K31" s="37">
        <f>شهر6!D31</f>
        <v>0</v>
      </c>
      <c r="L31" s="37">
        <f>شهر7!D31</f>
        <v>0</v>
      </c>
      <c r="M31" s="37">
        <f>شهر8!D31</f>
        <v>0</v>
      </c>
      <c r="N31" s="37">
        <f>شهر9!D31</f>
        <v>0</v>
      </c>
      <c r="O31" s="37">
        <f>شهر10!D31</f>
        <v>0</v>
      </c>
      <c r="P31" s="37">
        <f>شهر11!D31</f>
        <v>0</v>
      </c>
      <c r="Q31" s="37">
        <f>شهر12!D31</f>
        <v>0</v>
      </c>
      <c r="R31" s="38">
        <f t="shared" si="0"/>
        <v>0</v>
      </c>
      <c r="S31" s="72"/>
    </row>
    <row r="32" spans="1:19" ht="18.75" x14ac:dyDescent="0.3">
      <c r="A32" s="19">
        <v>26</v>
      </c>
      <c r="B32" s="20" t="s">
        <v>43</v>
      </c>
      <c r="C32" s="54">
        <f>'قائمة ادخال المواد'!Q32</f>
        <v>0</v>
      </c>
      <c r="D32" s="37">
        <f t="shared" si="1"/>
        <v>0</v>
      </c>
      <c r="E32" s="52">
        <f>'قائمة اتلاف المواد'!D32</f>
        <v>0</v>
      </c>
      <c r="F32" s="37">
        <f>شهر1!D32</f>
        <v>0</v>
      </c>
      <c r="G32" s="37">
        <f>شهر2!D32</f>
        <v>0</v>
      </c>
      <c r="H32" s="37">
        <f>شهر3!D32</f>
        <v>0</v>
      </c>
      <c r="I32" s="37">
        <f>شهر4!D32</f>
        <v>0</v>
      </c>
      <c r="J32" s="37">
        <f>شهر5!D32</f>
        <v>0</v>
      </c>
      <c r="K32" s="37">
        <f>شهر6!D32</f>
        <v>0</v>
      </c>
      <c r="L32" s="37">
        <f>شهر7!D32</f>
        <v>0</v>
      </c>
      <c r="M32" s="37">
        <f>شهر8!D32</f>
        <v>0</v>
      </c>
      <c r="N32" s="37">
        <f>شهر9!D32</f>
        <v>0</v>
      </c>
      <c r="O32" s="37">
        <f>شهر10!D32</f>
        <v>0</v>
      </c>
      <c r="P32" s="37">
        <f>شهر11!D32</f>
        <v>0</v>
      </c>
      <c r="Q32" s="37">
        <f>شهر12!D32</f>
        <v>0</v>
      </c>
      <c r="R32" s="38">
        <f t="shared" si="0"/>
        <v>0</v>
      </c>
      <c r="S32" s="72"/>
    </row>
    <row r="33" spans="1:19" ht="18.75" x14ac:dyDescent="0.3">
      <c r="A33" s="19">
        <v>27</v>
      </c>
      <c r="B33" s="20" t="s">
        <v>44</v>
      </c>
      <c r="C33" s="54">
        <f>'قائمة ادخال المواد'!Q33</f>
        <v>0</v>
      </c>
      <c r="D33" s="37">
        <f t="shared" si="1"/>
        <v>0</v>
      </c>
      <c r="E33" s="52">
        <f>'قائمة اتلاف المواد'!D33</f>
        <v>0</v>
      </c>
      <c r="F33" s="37">
        <f>شهر1!D33</f>
        <v>0</v>
      </c>
      <c r="G33" s="37">
        <f>شهر2!D33</f>
        <v>0</v>
      </c>
      <c r="H33" s="37">
        <f>شهر3!D33</f>
        <v>0</v>
      </c>
      <c r="I33" s="37">
        <f>شهر4!D33</f>
        <v>0</v>
      </c>
      <c r="J33" s="37">
        <f>شهر5!D33</f>
        <v>0</v>
      </c>
      <c r="K33" s="37">
        <f>شهر6!D33</f>
        <v>0</v>
      </c>
      <c r="L33" s="37">
        <f>شهر7!D33</f>
        <v>0</v>
      </c>
      <c r="M33" s="37">
        <f>شهر8!D33</f>
        <v>0</v>
      </c>
      <c r="N33" s="37">
        <f>شهر9!D33</f>
        <v>0</v>
      </c>
      <c r="O33" s="37">
        <f>شهر10!D33</f>
        <v>0</v>
      </c>
      <c r="P33" s="37">
        <f>شهر11!D33</f>
        <v>0</v>
      </c>
      <c r="Q33" s="37">
        <f>شهر12!D33</f>
        <v>0</v>
      </c>
      <c r="R33" s="38">
        <f t="shared" si="0"/>
        <v>0</v>
      </c>
      <c r="S33" s="72"/>
    </row>
    <row r="34" spans="1:19" ht="18.75" x14ac:dyDescent="0.3">
      <c r="A34" s="19">
        <v>28</v>
      </c>
      <c r="B34" s="20" t="s">
        <v>45</v>
      </c>
      <c r="C34" s="54">
        <f>'قائمة ادخال المواد'!Q34</f>
        <v>0</v>
      </c>
      <c r="D34" s="37">
        <f t="shared" si="1"/>
        <v>0</v>
      </c>
      <c r="E34" s="52">
        <f>'قائمة اتلاف المواد'!D34</f>
        <v>0</v>
      </c>
      <c r="F34" s="37">
        <f>شهر1!D34</f>
        <v>0</v>
      </c>
      <c r="G34" s="37">
        <f>شهر2!D34</f>
        <v>0</v>
      </c>
      <c r="H34" s="37">
        <f>شهر3!D34</f>
        <v>0</v>
      </c>
      <c r="I34" s="37">
        <f>شهر4!D34</f>
        <v>0</v>
      </c>
      <c r="J34" s="37">
        <f>شهر5!D34</f>
        <v>0</v>
      </c>
      <c r="K34" s="37">
        <f>شهر6!D34</f>
        <v>0</v>
      </c>
      <c r="L34" s="37">
        <f>شهر7!D34</f>
        <v>0</v>
      </c>
      <c r="M34" s="37">
        <f>شهر8!D34</f>
        <v>0</v>
      </c>
      <c r="N34" s="37">
        <f>شهر9!D34</f>
        <v>0</v>
      </c>
      <c r="O34" s="37">
        <f>شهر10!D34</f>
        <v>0</v>
      </c>
      <c r="P34" s="37">
        <f>شهر11!D34</f>
        <v>0</v>
      </c>
      <c r="Q34" s="37">
        <f>شهر12!D34</f>
        <v>0</v>
      </c>
      <c r="R34" s="38">
        <f t="shared" si="0"/>
        <v>0</v>
      </c>
      <c r="S34" s="72"/>
    </row>
    <row r="35" spans="1:19" ht="18.75" x14ac:dyDescent="0.3">
      <c r="A35" s="19">
        <v>29</v>
      </c>
      <c r="B35" s="20" t="s">
        <v>46</v>
      </c>
      <c r="C35" s="54">
        <f>'قائمة ادخال المواد'!Q35</f>
        <v>0</v>
      </c>
      <c r="D35" s="37">
        <f t="shared" si="1"/>
        <v>0</v>
      </c>
      <c r="E35" s="52">
        <f>'قائمة اتلاف المواد'!D35</f>
        <v>0</v>
      </c>
      <c r="F35" s="37">
        <f>شهر1!D35</f>
        <v>0</v>
      </c>
      <c r="G35" s="37">
        <f>شهر2!D35</f>
        <v>0</v>
      </c>
      <c r="H35" s="37">
        <f>شهر3!D35</f>
        <v>0</v>
      </c>
      <c r="I35" s="37">
        <f>شهر4!D35</f>
        <v>0</v>
      </c>
      <c r="J35" s="37">
        <f>شهر5!D35</f>
        <v>0</v>
      </c>
      <c r="K35" s="37">
        <f>شهر6!D35</f>
        <v>0</v>
      </c>
      <c r="L35" s="37">
        <f>شهر7!D35</f>
        <v>0</v>
      </c>
      <c r="M35" s="37">
        <f>شهر8!D35</f>
        <v>0</v>
      </c>
      <c r="N35" s="37">
        <f>شهر9!D35</f>
        <v>0</v>
      </c>
      <c r="O35" s="37">
        <f>شهر10!D35</f>
        <v>0</v>
      </c>
      <c r="P35" s="37">
        <f>شهر11!D35</f>
        <v>0</v>
      </c>
      <c r="Q35" s="37">
        <f>شهر12!D35</f>
        <v>0</v>
      </c>
      <c r="R35" s="38">
        <f t="shared" si="0"/>
        <v>0</v>
      </c>
      <c r="S35" s="72"/>
    </row>
    <row r="36" spans="1:19" ht="18.75" x14ac:dyDescent="0.3">
      <c r="A36" s="19">
        <v>30</v>
      </c>
      <c r="B36" s="20" t="s">
        <v>47</v>
      </c>
      <c r="C36" s="54">
        <f>'قائمة ادخال المواد'!Q36</f>
        <v>0</v>
      </c>
      <c r="D36" s="37">
        <f t="shared" si="1"/>
        <v>0</v>
      </c>
      <c r="E36" s="52">
        <f>'قائمة اتلاف المواد'!D36</f>
        <v>0</v>
      </c>
      <c r="F36" s="37">
        <f>شهر1!D36</f>
        <v>0</v>
      </c>
      <c r="G36" s="37">
        <f>شهر2!D36</f>
        <v>0</v>
      </c>
      <c r="H36" s="37">
        <f>شهر3!D36</f>
        <v>0</v>
      </c>
      <c r="I36" s="37">
        <f>شهر4!D36</f>
        <v>0</v>
      </c>
      <c r="J36" s="37">
        <f>شهر5!D36</f>
        <v>0</v>
      </c>
      <c r="K36" s="37">
        <f>شهر6!D36</f>
        <v>0</v>
      </c>
      <c r="L36" s="37">
        <f>شهر7!D36</f>
        <v>0</v>
      </c>
      <c r="M36" s="37">
        <f>شهر8!D36</f>
        <v>0</v>
      </c>
      <c r="N36" s="37">
        <f>شهر9!D36</f>
        <v>0</v>
      </c>
      <c r="O36" s="37">
        <f>شهر10!D36</f>
        <v>0</v>
      </c>
      <c r="P36" s="37">
        <f>شهر11!D36</f>
        <v>0</v>
      </c>
      <c r="Q36" s="37">
        <f>شهر12!D36</f>
        <v>0</v>
      </c>
      <c r="R36" s="38">
        <f t="shared" si="0"/>
        <v>0</v>
      </c>
      <c r="S36" s="72"/>
    </row>
    <row r="37" spans="1:19" ht="18.75" x14ac:dyDescent="0.3">
      <c r="A37" s="19">
        <v>31</v>
      </c>
      <c r="B37" s="20" t="s">
        <v>48</v>
      </c>
      <c r="C37" s="54">
        <f>'قائمة ادخال المواد'!Q37</f>
        <v>0</v>
      </c>
      <c r="D37" s="37">
        <f t="shared" si="1"/>
        <v>0</v>
      </c>
      <c r="E37" s="52">
        <f>'قائمة اتلاف المواد'!D37</f>
        <v>0</v>
      </c>
      <c r="F37" s="37">
        <f>شهر1!D37</f>
        <v>0</v>
      </c>
      <c r="G37" s="37">
        <f>شهر2!D37</f>
        <v>0</v>
      </c>
      <c r="H37" s="37">
        <f>شهر3!D37</f>
        <v>0</v>
      </c>
      <c r="I37" s="37">
        <f>شهر4!D37</f>
        <v>0</v>
      </c>
      <c r="J37" s="37">
        <f>شهر5!D37</f>
        <v>0</v>
      </c>
      <c r="K37" s="37">
        <f>شهر6!D37</f>
        <v>0</v>
      </c>
      <c r="L37" s="37">
        <f>شهر7!D37</f>
        <v>0</v>
      </c>
      <c r="M37" s="37">
        <f>شهر8!D37</f>
        <v>0</v>
      </c>
      <c r="N37" s="37">
        <f>شهر9!D37</f>
        <v>0</v>
      </c>
      <c r="O37" s="37">
        <f>شهر10!D37</f>
        <v>0</v>
      </c>
      <c r="P37" s="37">
        <f>شهر11!D37</f>
        <v>0</v>
      </c>
      <c r="Q37" s="37">
        <f>شهر12!D37</f>
        <v>0</v>
      </c>
      <c r="R37" s="38">
        <f t="shared" si="0"/>
        <v>0</v>
      </c>
      <c r="S37" s="72"/>
    </row>
    <row r="38" spans="1:19" ht="18.75" x14ac:dyDescent="0.3">
      <c r="A38" s="19">
        <v>32</v>
      </c>
      <c r="B38" s="20" t="s">
        <v>49</v>
      </c>
      <c r="C38" s="54">
        <f>'قائمة ادخال المواد'!Q38</f>
        <v>0</v>
      </c>
      <c r="D38" s="37">
        <f t="shared" si="1"/>
        <v>0</v>
      </c>
      <c r="E38" s="52">
        <f>'قائمة اتلاف المواد'!D38</f>
        <v>0</v>
      </c>
      <c r="F38" s="37">
        <f>شهر1!D38</f>
        <v>0</v>
      </c>
      <c r="G38" s="37">
        <f>شهر2!D38</f>
        <v>0</v>
      </c>
      <c r="H38" s="37">
        <f>شهر3!D38</f>
        <v>0</v>
      </c>
      <c r="I38" s="37">
        <f>شهر4!D38</f>
        <v>0</v>
      </c>
      <c r="J38" s="37">
        <f>شهر5!D38</f>
        <v>0</v>
      </c>
      <c r="K38" s="37">
        <f>شهر6!D38</f>
        <v>0</v>
      </c>
      <c r="L38" s="37">
        <f>شهر7!D38</f>
        <v>0</v>
      </c>
      <c r="M38" s="37">
        <f>شهر8!D38</f>
        <v>0</v>
      </c>
      <c r="N38" s="37">
        <f>شهر9!D38</f>
        <v>0</v>
      </c>
      <c r="O38" s="37">
        <f>شهر10!D38</f>
        <v>0</v>
      </c>
      <c r="P38" s="37">
        <f>شهر11!D38</f>
        <v>0</v>
      </c>
      <c r="Q38" s="37">
        <f>شهر12!D38</f>
        <v>0</v>
      </c>
      <c r="R38" s="38">
        <f t="shared" si="0"/>
        <v>0</v>
      </c>
      <c r="S38" s="72"/>
    </row>
    <row r="39" spans="1:19" ht="18.75" x14ac:dyDescent="0.3">
      <c r="A39" s="19">
        <v>33</v>
      </c>
      <c r="B39" s="20" t="s">
        <v>50</v>
      </c>
      <c r="C39" s="54">
        <f>'قائمة ادخال المواد'!Q39</f>
        <v>0</v>
      </c>
      <c r="D39" s="37">
        <f t="shared" si="1"/>
        <v>0</v>
      </c>
      <c r="E39" s="52">
        <f>'قائمة اتلاف المواد'!D39</f>
        <v>0</v>
      </c>
      <c r="F39" s="37">
        <f>شهر1!D39</f>
        <v>0</v>
      </c>
      <c r="G39" s="37">
        <f>شهر2!D39</f>
        <v>0</v>
      </c>
      <c r="H39" s="37">
        <f>شهر3!D39</f>
        <v>0</v>
      </c>
      <c r="I39" s="37">
        <f>شهر4!D39</f>
        <v>0</v>
      </c>
      <c r="J39" s="37">
        <f>شهر5!D39</f>
        <v>0</v>
      </c>
      <c r="K39" s="37">
        <f>شهر6!D39</f>
        <v>0</v>
      </c>
      <c r="L39" s="37">
        <f>شهر7!D39</f>
        <v>0</v>
      </c>
      <c r="M39" s="37">
        <f>شهر8!D39</f>
        <v>0</v>
      </c>
      <c r="N39" s="37">
        <f>شهر9!D39</f>
        <v>0</v>
      </c>
      <c r="O39" s="37">
        <f>شهر10!D39</f>
        <v>0</v>
      </c>
      <c r="P39" s="37">
        <f>شهر11!D39</f>
        <v>0</v>
      </c>
      <c r="Q39" s="37">
        <f>شهر12!D39</f>
        <v>0</v>
      </c>
      <c r="R39" s="38">
        <f t="shared" si="0"/>
        <v>0</v>
      </c>
      <c r="S39" s="72"/>
    </row>
    <row r="40" spans="1:19" ht="18.75" x14ac:dyDescent="0.3">
      <c r="A40" s="19">
        <v>34</v>
      </c>
      <c r="B40" s="20" t="s">
        <v>51</v>
      </c>
      <c r="C40" s="54">
        <f>'قائمة ادخال المواد'!Q40</f>
        <v>0</v>
      </c>
      <c r="D40" s="37">
        <f t="shared" si="1"/>
        <v>0</v>
      </c>
      <c r="E40" s="52">
        <f>'قائمة اتلاف المواد'!D40</f>
        <v>0</v>
      </c>
      <c r="F40" s="37">
        <f>شهر1!D40</f>
        <v>0</v>
      </c>
      <c r="G40" s="37">
        <f>شهر2!D40</f>
        <v>0</v>
      </c>
      <c r="H40" s="37">
        <f>شهر3!D40</f>
        <v>0</v>
      </c>
      <c r="I40" s="37">
        <f>شهر4!D40</f>
        <v>0</v>
      </c>
      <c r="J40" s="37">
        <f>شهر5!D40</f>
        <v>0</v>
      </c>
      <c r="K40" s="37">
        <f>شهر6!D40</f>
        <v>0</v>
      </c>
      <c r="L40" s="37">
        <f>شهر7!D40</f>
        <v>0</v>
      </c>
      <c r="M40" s="37">
        <f>شهر8!D40</f>
        <v>0</v>
      </c>
      <c r="N40" s="37">
        <f>شهر9!D40</f>
        <v>0</v>
      </c>
      <c r="O40" s="37">
        <f>شهر10!D40</f>
        <v>0</v>
      </c>
      <c r="P40" s="37">
        <f>شهر11!D40</f>
        <v>0</v>
      </c>
      <c r="Q40" s="37">
        <f>شهر12!D40</f>
        <v>0</v>
      </c>
      <c r="R40" s="38">
        <f t="shared" si="0"/>
        <v>0</v>
      </c>
      <c r="S40" s="72"/>
    </row>
    <row r="41" spans="1:19" ht="18.75" x14ac:dyDescent="0.3">
      <c r="A41" s="19">
        <v>35</v>
      </c>
      <c r="B41" s="20" t="s">
        <v>52</v>
      </c>
      <c r="C41" s="54">
        <f>'قائمة ادخال المواد'!Q41</f>
        <v>0</v>
      </c>
      <c r="D41" s="37">
        <f t="shared" si="1"/>
        <v>0</v>
      </c>
      <c r="E41" s="52">
        <f>'قائمة اتلاف المواد'!D41</f>
        <v>0</v>
      </c>
      <c r="F41" s="37">
        <f>شهر1!D41</f>
        <v>0</v>
      </c>
      <c r="G41" s="37">
        <f>شهر2!D41</f>
        <v>0</v>
      </c>
      <c r="H41" s="37">
        <f>شهر3!D41</f>
        <v>0</v>
      </c>
      <c r="I41" s="37">
        <f>شهر4!D41</f>
        <v>0</v>
      </c>
      <c r="J41" s="37">
        <f>شهر5!D41</f>
        <v>0</v>
      </c>
      <c r="K41" s="37">
        <f>شهر6!D41</f>
        <v>0</v>
      </c>
      <c r="L41" s="37">
        <f>شهر7!D41</f>
        <v>0</v>
      </c>
      <c r="M41" s="37">
        <f>شهر8!D41</f>
        <v>0</v>
      </c>
      <c r="N41" s="37">
        <f>شهر9!D41</f>
        <v>0</v>
      </c>
      <c r="O41" s="37">
        <f>شهر10!D41</f>
        <v>0</v>
      </c>
      <c r="P41" s="37">
        <f>شهر11!D41</f>
        <v>0</v>
      </c>
      <c r="Q41" s="37">
        <f>شهر12!D41</f>
        <v>0</v>
      </c>
      <c r="R41" s="38">
        <f t="shared" si="0"/>
        <v>0</v>
      </c>
      <c r="S41" s="72"/>
    </row>
    <row r="42" spans="1:19" ht="18.75" x14ac:dyDescent="0.3">
      <c r="A42" s="19">
        <v>36</v>
      </c>
      <c r="B42" s="20" t="s">
        <v>53</v>
      </c>
      <c r="C42" s="54">
        <f>'قائمة ادخال المواد'!Q42</f>
        <v>0</v>
      </c>
      <c r="D42" s="37">
        <f t="shared" si="1"/>
        <v>0</v>
      </c>
      <c r="E42" s="52">
        <f>'قائمة اتلاف المواد'!D42</f>
        <v>0</v>
      </c>
      <c r="F42" s="37">
        <f>شهر1!D42</f>
        <v>0</v>
      </c>
      <c r="G42" s="37">
        <f>شهر2!D42</f>
        <v>0</v>
      </c>
      <c r="H42" s="37">
        <f>شهر3!D42</f>
        <v>0</v>
      </c>
      <c r="I42" s="37">
        <f>شهر4!D42</f>
        <v>0</v>
      </c>
      <c r="J42" s="37">
        <f>شهر5!D42</f>
        <v>0</v>
      </c>
      <c r="K42" s="37">
        <f>شهر6!D42</f>
        <v>0</v>
      </c>
      <c r="L42" s="37">
        <f>شهر7!D42</f>
        <v>0</v>
      </c>
      <c r="M42" s="37">
        <f>شهر8!D42</f>
        <v>0</v>
      </c>
      <c r="N42" s="37">
        <f>شهر9!D42</f>
        <v>0</v>
      </c>
      <c r="O42" s="37">
        <f>شهر10!D42</f>
        <v>0</v>
      </c>
      <c r="P42" s="37">
        <f>شهر11!D42</f>
        <v>0</v>
      </c>
      <c r="Q42" s="37">
        <f>شهر12!D42</f>
        <v>0</v>
      </c>
      <c r="R42" s="38">
        <f t="shared" si="0"/>
        <v>0</v>
      </c>
      <c r="S42" s="72"/>
    </row>
    <row r="43" spans="1:19" ht="18.75" x14ac:dyDescent="0.3">
      <c r="A43" s="19">
        <v>37</v>
      </c>
      <c r="B43" s="20" t="s">
        <v>54</v>
      </c>
      <c r="C43" s="54">
        <f>'قائمة ادخال المواد'!Q43</f>
        <v>0</v>
      </c>
      <c r="D43" s="37">
        <f t="shared" si="1"/>
        <v>0</v>
      </c>
      <c r="E43" s="52">
        <f>'قائمة اتلاف المواد'!D43</f>
        <v>0</v>
      </c>
      <c r="F43" s="37">
        <f>شهر1!D43</f>
        <v>0</v>
      </c>
      <c r="G43" s="37">
        <f>شهر2!D43</f>
        <v>0</v>
      </c>
      <c r="H43" s="37">
        <f>شهر3!D43</f>
        <v>0</v>
      </c>
      <c r="I43" s="37">
        <f>شهر4!D43</f>
        <v>0</v>
      </c>
      <c r="J43" s="37">
        <f>شهر5!D43</f>
        <v>0</v>
      </c>
      <c r="K43" s="37">
        <f>شهر6!D43</f>
        <v>0</v>
      </c>
      <c r="L43" s="37">
        <f>شهر7!D43</f>
        <v>0</v>
      </c>
      <c r="M43" s="37">
        <f>شهر8!D43</f>
        <v>0</v>
      </c>
      <c r="N43" s="37">
        <f>شهر9!D43</f>
        <v>0</v>
      </c>
      <c r="O43" s="37">
        <f>شهر10!D43</f>
        <v>0</v>
      </c>
      <c r="P43" s="37">
        <f>شهر11!D43</f>
        <v>0</v>
      </c>
      <c r="Q43" s="37">
        <f>شهر12!D43</f>
        <v>0</v>
      </c>
      <c r="R43" s="38">
        <f t="shared" si="0"/>
        <v>0</v>
      </c>
      <c r="S43" s="72"/>
    </row>
    <row r="44" spans="1:19" ht="18.75" x14ac:dyDescent="0.3">
      <c r="A44" s="19">
        <v>38</v>
      </c>
      <c r="B44" s="20" t="s">
        <v>55</v>
      </c>
      <c r="C44" s="54">
        <f>'قائمة ادخال المواد'!Q44</f>
        <v>0</v>
      </c>
      <c r="D44" s="37">
        <f t="shared" si="1"/>
        <v>0</v>
      </c>
      <c r="E44" s="52">
        <f>'قائمة اتلاف المواد'!D44</f>
        <v>0</v>
      </c>
      <c r="F44" s="37">
        <f>شهر1!D44</f>
        <v>0</v>
      </c>
      <c r="G44" s="37">
        <f>شهر2!D44</f>
        <v>0</v>
      </c>
      <c r="H44" s="37">
        <f>شهر3!D44</f>
        <v>0</v>
      </c>
      <c r="I44" s="37">
        <f>شهر4!D44</f>
        <v>0</v>
      </c>
      <c r="J44" s="37">
        <f>شهر5!D44</f>
        <v>0</v>
      </c>
      <c r="K44" s="37">
        <f>شهر6!D44</f>
        <v>0</v>
      </c>
      <c r="L44" s="37">
        <f>شهر7!D44</f>
        <v>0</v>
      </c>
      <c r="M44" s="37">
        <f>شهر8!D44</f>
        <v>0</v>
      </c>
      <c r="N44" s="37">
        <f>شهر9!D44</f>
        <v>0</v>
      </c>
      <c r="O44" s="37">
        <f>شهر10!D44</f>
        <v>0</v>
      </c>
      <c r="P44" s="37">
        <f>شهر11!D44</f>
        <v>0</v>
      </c>
      <c r="Q44" s="37">
        <f>شهر12!D44</f>
        <v>0</v>
      </c>
      <c r="R44" s="38">
        <f t="shared" si="0"/>
        <v>0</v>
      </c>
      <c r="S44" s="72"/>
    </row>
    <row r="45" spans="1:19" ht="18.75" x14ac:dyDescent="0.3">
      <c r="A45" s="19">
        <v>39</v>
      </c>
      <c r="B45" s="20" t="s">
        <v>56</v>
      </c>
      <c r="C45" s="54">
        <f>'قائمة ادخال المواد'!Q45</f>
        <v>0</v>
      </c>
      <c r="D45" s="37">
        <f t="shared" si="1"/>
        <v>0</v>
      </c>
      <c r="E45" s="52">
        <f>'قائمة اتلاف المواد'!D45</f>
        <v>0</v>
      </c>
      <c r="F45" s="37">
        <f>شهر1!D45</f>
        <v>0</v>
      </c>
      <c r="G45" s="37">
        <f>شهر2!D45</f>
        <v>0</v>
      </c>
      <c r="H45" s="37">
        <f>شهر3!D45</f>
        <v>0</v>
      </c>
      <c r="I45" s="37">
        <f>شهر4!D45</f>
        <v>0</v>
      </c>
      <c r="J45" s="37">
        <f>شهر5!D45</f>
        <v>0</v>
      </c>
      <c r="K45" s="37">
        <f>شهر6!D45</f>
        <v>0</v>
      </c>
      <c r="L45" s="37">
        <f>شهر7!D45</f>
        <v>0</v>
      </c>
      <c r="M45" s="37">
        <f>شهر8!D45</f>
        <v>0</v>
      </c>
      <c r="N45" s="37">
        <f>شهر9!D45</f>
        <v>0</v>
      </c>
      <c r="O45" s="37">
        <f>شهر10!D45</f>
        <v>0</v>
      </c>
      <c r="P45" s="37">
        <f>شهر11!D45</f>
        <v>0</v>
      </c>
      <c r="Q45" s="37">
        <f>شهر12!D45</f>
        <v>0</v>
      </c>
      <c r="R45" s="38">
        <f t="shared" si="0"/>
        <v>0</v>
      </c>
      <c r="S45" s="72"/>
    </row>
    <row r="46" spans="1:19" ht="18.75" x14ac:dyDescent="0.3">
      <c r="A46" s="19">
        <v>40</v>
      </c>
      <c r="B46" s="20" t="s">
        <v>57</v>
      </c>
      <c r="C46" s="54">
        <f>'قائمة ادخال المواد'!Q46</f>
        <v>0</v>
      </c>
      <c r="D46" s="37">
        <f t="shared" si="1"/>
        <v>0</v>
      </c>
      <c r="E46" s="52">
        <f>'قائمة اتلاف المواد'!D46</f>
        <v>0</v>
      </c>
      <c r="F46" s="37">
        <f>شهر1!D46</f>
        <v>0</v>
      </c>
      <c r="G46" s="37">
        <f>شهر2!D46</f>
        <v>0</v>
      </c>
      <c r="H46" s="37">
        <f>شهر3!D46</f>
        <v>0</v>
      </c>
      <c r="I46" s="37">
        <f>شهر4!D46</f>
        <v>0</v>
      </c>
      <c r="J46" s="37">
        <f>شهر5!D46</f>
        <v>0</v>
      </c>
      <c r="K46" s="37">
        <f>شهر6!D46</f>
        <v>0</v>
      </c>
      <c r="L46" s="37">
        <f>شهر7!D46</f>
        <v>0</v>
      </c>
      <c r="M46" s="37">
        <f>شهر8!D46</f>
        <v>0</v>
      </c>
      <c r="N46" s="37">
        <f>شهر9!D46</f>
        <v>0</v>
      </c>
      <c r="O46" s="37">
        <f>شهر10!D46</f>
        <v>0</v>
      </c>
      <c r="P46" s="37">
        <f>شهر11!D46</f>
        <v>0</v>
      </c>
      <c r="Q46" s="37">
        <f>شهر12!D46</f>
        <v>0</v>
      </c>
      <c r="R46" s="38">
        <f t="shared" si="0"/>
        <v>0</v>
      </c>
      <c r="S46" s="72"/>
    </row>
    <row r="47" spans="1:19" ht="18.75" x14ac:dyDescent="0.3">
      <c r="A47" s="19">
        <v>41</v>
      </c>
      <c r="B47" s="20" t="s">
        <v>58</v>
      </c>
      <c r="C47" s="54">
        <f>'قائمة ادخال المواد'!Q47</f>
        <v>0</v>
      </c>
      <c r="D47" s="37">
        <f t="shared" si="1"/>
        <v>0</v>
      </c>
      <c r="E47" s="52">
        <f>'قائمة اتلاف المواد'!D47</f>
        <v>0</v>
      </c>
      <c r="F47" s="37">
        <f>شهر1!D47</f>
        <v>0</v>
      </c>
      <c r="G47" s="37">
        <f>شهر2!D47</f>
        <v>0</v>
      </c>
      <c r="H47" s="37">
        <f>شهر3!D47</f>
        <v>0</v>
      </c>
      <c r="I47" s="37">
        <f>شهر4!D47</f>
        <v>0</v>
      </c>
      <c r="J47" s="37">
        <f>شهر5!D47</f>
        <v>0</v>
      </c>
      <c r="K47" s="37">
        <f>شهر6!D47</f>
        <v>0</v>
      </c>
      <c r="L47" s="37">
        <f>شهر7!D47</f>
        <v>0</v>
      </c>
      <c r="M47" s="37">
        <f>شهر8!D47</f>
        <v>0</v>
      </c>
      <c r="N47" s="37">
        <f>شهر9!D47</f>
        <v>0</v>
      </c>
      <c r="O47" s="37">
        <f>شهر10!D47</f>
        <v>0</v>
      </c>
      <c r="P47" s="37">
        <f>شهر11!D47</f>
        <v>0</v>
      </c>
      <c r="Q47" s="37">
        <f>شهر12!D47</f>
        <v>0</v>
      </c>
      <c r="R47" s="38">
        <f t="shared" si="0"/>
        <v>0</v>
      </c>
      <c r="S47" s="72"/>
    </row>
    <row r="48" spans="1:19" ht="18.75" x14ac:dyDescent="0.3">
      <c r="A48" s="19">
        <v>42</v>
      </c>
      <c r="B48" s="20" t="s">
        <v>59</v>
      </c>
      <c r="C48" s="54">
        <f>'قائمة ادخال المواد'!Q48</f>
        <v>0</v>
      </c>
      <c r="D48" s="37">
        <f t="shared" si="1"/>
        <v>0</v>
      </c>
      <c r="E48" s="52">
        <f>'قائمة اتلاف المواد'!D48</f>
        <v>0</v>
      </c>
      <c r="F48" s="37">
        <f>شهر1!D48</f>
        <v>0</v>
      </c>
      <c r="G48" s="37">
        <f>شهر2!D48</f>
        <v>0</v>
      </c>
      <c r="H48" s="37">
        <f>شهر3!D48</f>
        <v>0</v>
      </c>
      <c r="I48" s="37">
        <f>شهر4!D48</f>
        <v>0</v>
      </c>
      <c r="J48" s="37">
        <f>شهر5!D48</f>
        <v>0</v>
      </c>
      <c r="K48" s="37">
        <f>شهر6!D48</f>
        <v>0</v>
      </c>
      <c r="L48" s="37">
        <f>شهر7!D48</f>
        <v>0</v>
      </c>
      <c r="M48" s="37">
        <f>شهر8!D48</f>
        <v>0</v>
      </c>
      <c r="N48" s="37">
        <f>شهر9!D48</f>
        <v>0</v>
      </c>
      <c r="O48" s="37">
        <f>شهر10!D48</f>
        <v>0</v>
      </c>
      <c r="P48" s="37">
        <f>شهر11!D48</f>
        <v>0</v>
      </c>
      <c r="Q48" s="37">
        <f>شهر12!D48</f>
        <v>0</v>
      </c>
      <c r="R48" s="38">
        <f t="shared" si="0"/>
        <v>0</v>
      </c>
      <c r="S48" s="72"/>
    </row>
    <row r="49" spans="1:19" ht="18.75" x14ac:dyDescent="0.3">
      <c r="A49" s="19">
        <v>43</v>
      </c>
      <c r="B49" s="20" t="s">
        <v>60</v>
      </c>
      <c r="C49" s="54">
        <f>'قائمة ادخال المواد'!Q49</f>
        <v>0</v>
      </c>
      <c r="D49" s="37">
        <f t="shared" si="1"/>
        <v>0</v>
      </c>
      <c r="E49" s="52">
        <f>'قائمة اتلاف المواد'!D49</f>
        <v>0</v>
      </c>
      <c r="F49" s="37">
        <f>شهر1!D49</f>
        <v>0</v>
      </c>
      <c r="G49" s="37">
        <f>شهر2!D49</f>
        <v>0</v>
      </c>
      <c r="H49" s="37">
        <f>شهر3!D49</f>
        <v>0</v>
      </c>
      <c r="I49" s="37">
        <f>شهر4!D49</f>
        <v>0</v>
      </c>
      <c r="J49" s="37">
        <f>شهر5!D49</f>
        <v>0</v>
      </c>
      <c r="K49" s="37">
        <f>شهر6!D49</f>
        <v>0</v>
      </c>
      <c r="L49" s="37">
        <f>شهر7!D49</f>
        <v>0</v>
      </c>
      <c r="M49" s="37">
        <f>شهر8!D49</f>
        <v>0</v>
      </c>
      <c r="N49" s="37">
        <f>شهر9!D49</f>
        <v>0</v>
      </c>
      <c r="O49" s="37">
        <f>شهر10!D49</f>
        <v>0</v>
      </c>
      <c r="P49" s="37">
        <f>شهر11!D49</f>
        <v>0</v>
      </c>
      <c r="Q49" s="37">
        <f>شهر12!D49</f>
        <v>0</v>
      </c>
      <c r="R49" s="38">
        <f t="shared" si="0"/>
        <v>0</v>
      </c>
      <c r="S49" s="72"/>
    </row>
    <row r="50" spans="1:19" ht="18.75" x14ac:dyDescent="0.3">
      <c r="A50" s="19">
        <v>44</v>
      </c>
      <c r="B50" s="20" t="s">
        <v>61</v>
      </c>
      <c r="C50" s="54">
        <f>'قائمة ادخال المواد'!Q50</f>
        <v>0</v>
      </c>
      <c r="D50" s="37">
        <f t="shared" si="1"/>
        <v>0</v>
      </c>
      <c r="E50" s="52">
        <f>'قائمة اتلاف المواد'!D50</f>
        <v>0</v>
      </c>
      <c r="F50" s="37">
        <f>شهر1!D50</f>
        <v>0</v>
      </c>
      <c r="G50" s="37">
        <f>شهر2!D50</f>
        <v>0</v>
      </c>
      <c r="H50" s="37">
        <f>شهر3!D50</f>
        <v>0</v>
      </c>
      <c r="I50" s="37">
        <f>شهر4!D50</f>
        <v>0</v>
      </c>
      <c r="J50" s="37">
        <f>شهر5!D50</f>
        <v>0</v>
      </c>
      <c r="K50" s="37">
        <f>شهر6!D50</f>
        <v>0</v>
      </c>
      <c r="L50" s="37">
        <f>شهر7!D50</f>
        <v>0</v>
      </c>
      <c r="M50" s="37">
        <f>شهر8!D50</f>
        <v>0</v>
      </c>
      <c r="N50" s="37">
        <f>شهر9!D50</f>
        <v>0</v>
      </c>
      <c r="O50" s="37">
        <f>شهر10!D50</f>
        <v>0</v>
      </c>
      <c r="P50" s="37">
        <f>شهر11!D50</f>
        <v>0</v>
      </c>
      <c r="Q50" s="37">
        <f>شهر12!D50</f>
        <v>0</v>
      </c>
      <c r="R50" s="38">
        <f t="shared" si="0"/>
        <v>0</v>
      </c>
      <c r="S50" s="72"/>
    </row>
    <row r="51" spans="1:19" ht="18.75" x14ac:dyDescent="0.3">
      <c r="A51" s="19">
        <v>45</v>
      </c>
      <c r="B51" s="20" t="s">
        <v>62</v>
      </c>
      <c r="C51" s="54">
        <f>'قائمة ادخال المواد'!Q51</f>
        <v>0</v>
      </c>
      <c r="D51" s="37">
        <f t="shared" si="1"/>
        <v>0</v>
      </c>
      <c r="E51" s="52">
        <f>'قائمة اتلاف المواد'!D51</f>
        <v>0</v>
      </c>
      <c r="F51" s="37">
        <f>شهر1!D51</f>
        <v>0</v>
      </c>
      <c r="G51" s="37">
        <f>شهر2!D51</f>
        <v>0</v>
      </c>
      <c r="H51" s="37">
        <f>شهر3!D51</f>
        <v>0</v>
      </c>
      <c r="I51" s="37">
        <f>شهر4!D51</f>
        <v>0</v>
      </c>
      <c r="J51" s="37">
        <f>شهر5!D51</f>
        <v>0</v>
      </c>
      <c r="K51" s="37">
        <f>شهر6!D51</f>
        <v>0</v>
      </c>
      <c r="L51" s="37">
        <f>شهر7!D51</f>
        <v>0</v>
      </c>
      <c r="M51" s="37">
        <f>شهر8!D51</f>
        <v>0</v>
      </c>
      <c r="N51" s="37">
        <f>شهر9!D51</f>
        <v>0</v>
      </c>
      <c r="O51" s="37">
        <f>شهر10!D51</f>
        <v>0</v>
      </c>
      <c r="P51" s="37">
        <f>شهر11!D51</f>
        <v>0</v>
      </c>
      <c r="Q51" s="37">
        <f>شهر12!D51</f>
        <v>0</v>
      </c>
      <c r="R51" s="38">
        <f t="shared" si="0"/>
        <v>0</v>
      </c>
      <c r="S51" s="72"/>
    </row>
    <row r="52" spans="1:19" ht="18.75" x14ac:dyDescent="0.3">
      <c r="A52" s="19">
        <v>46</v>
      </c>
      <c r="B52" s="20" t="s">
        <v>63</v>
      </c>
      <c r="C52" s="54">
        <f>'قائمة ادخال المواد'!Q52</f>
        <v>0</v>
      </c>
      <c r="D52" s="37">
        <f t="shared" si="1"/>
        <v>0</v>
      </c>
      <c r="E52" s="52">
        <f>'قائمة اتلاف المواد'!D52</f>
        <v>0</v>
      </c>
      <c r="F52" s="37">
        <f>شهر1!D52</f>
        <v>0</v>
      </c>
      <c r="G52" s="37">
        <f>شهر2!D52</f>
        <v>0</v>
      </c>
      <c r="H52" s="37">
        <f>شهر3!D52</f>
        <v>0</v>
      </c>
      <c r="I52" s="37">
        <f>شهر4!D52</f>
        <v>0</v>
      </c>
      <c r="J52" s="37">
        <f>شهر5!D52</f>
        <v>0</v>
      </c>
      <c r="K52" s="37">
        <f>شهر6!D52</f>
        <v>0</v>
      </c>
      <c r="L52" s="37">
        <f>شهر7!D52</f>
        <v>0</v>
      </c>
      <c r="M52" s="37">
        <f>شهر8!D52</f>
        <v>0</v>
      </c>
      <c r="N52" s="37">
        <f>شهر9!D52</f>
        <v>0</v>
      </c>
      <c r="O52" s="37">
        <f>شهر10!D52</f>
        <v>0</v>
      </c>
      <c r="P52" s="37">
        <f>شهر11!D52</f>
        <v>0</v>
      </c>
      <c r="Q52" s="37">
        <f>شهر12!D52</f>
        <v>0</v>
      </c>
      <c r="R52" s="38">
        <f t="shared" si="0"/>
        <v>0</v>
      </c>
      <c r="S52" s="72"/>
    </row>
    <row r="53" spans="1:19" ht="18.75" x14ac:dyDescent="0.3">
      <c r="A53" s="19">
        <v>47</v>
      </c>
      <c r="B53" s="20" t="s">
        <v>64</v>
      </c>
      <c r="C53" s="54">
        <f>'قائمة ادخال المواد'!Q53</f>
        <v>0</v>
      </c>
      <c r="D53" s="37">
        <f t="shared" si="1"/>
        <v>0</v>
      </c>
      <c r="E53" s="52">
        <f>'قائمة اتلاف المواد'!D53</f>
        <v>0</v>
      </c>
      <c r="F53" s="37">
        <f>شهر1!D53</f>
        <v>0</v>
      </c>
      <c r="G53" s="37">
        <f>شهر2!D53</f>
        <v>0</v>
      </c>
      <c r="H53" s="37">
        <f>شهر3!D53</f>
        <v>0</v>
      </c>
      <c r="I53" s="37">
        <f>شهر4!D53</f>
        <v>0</v>
      </c>
      <c r="J53" s="37">
        <f>شهر5!D53</f>
        <v>0</v>
      </c>
      <c r="K53" s="37">
        <f>شهر6!D53</f>
        <v>0</v>
      </c>
      <c r="L53" s="37">
        <f>شهر7!D53</f>
        <v>0</v>
      </c>
      <c r="M53" s="37">
        <f>شهر8!D53</f>
        <v>0</v>
      </c>
      <c r="N53" s="37">
        <f>شهر9!D53</f>
        <v>0</v>
      </c>
      <c r="O53" s="37">
        <f>شهر10!D53</f>
        <v>0</v>
      </c>
      <c r="P53" s="37">
        <f>شهر11!D53</f>
        <v>0</v>
      </c>
      <c r="Q53" s="37">
        <f>شهر12!D53</f>
        <v>0</v>
      </c>
      <c r="R53" s="38">
        <f t="shared" si="0"/>
        <v>0</v>
      </c>
      <c r="S53" s="72"/>
    </row>
    <row r="54" spans="1:19" ht="18.75" x14ac:dyDescent="0.3">
      <c r="A54" s="19">
        <v>48</v>
      </c>
      <c r="B54" s="20" t="s">
        <v>65</v>
      </c>
      <c r="C54" s="54">
        <f>'قائمة ادخال المواد'!Q54</f>
        <v>0</v>
      </c>
      <c r="D54" s="37">
        <f t="shared" si="1"/>
        <v>0</v>
      </c>
      <c r="E54" s="52">
        <f>'قائمة اتلاف المواد'!D54</f>
        <v>0</v>
      </c>
      <c r="F54" s="37">
        <f>شهر1!D54</f>
        <v>0</v>
      </c>
      <c r="G54" s="37">
        <f>شهر2!D54</f>
        <v>0</v>
      </c>
      <c r="H54" s="37">
        <f>شهر3!D54</f>
        <v>0</v>
      </c>
      <c r="I54" s="37">
        <f>شهر4!D54</f>
        <v>0</v>
      </c>
      <c r="J54" s="37">
        <f>شهر5!D54</f>
        <v>0</v>
      </c>
      <c r="K54" s="37">
        <f>شهر6!D54</f>
        <v>0</v>
      </c>
      <c r="L54" s="37">
        <f>شهر7!D54</f>
        <v>0</v>
      </c>
      <c r="M54" s="37">
        <f>شهر8!D54</f>
        <v>0</v>
      </c>
      <c r="N54" s="37">
        <f>شهر9!D54</f>
        <v>0</v>
      </c>
      <c r="O54" s="37">
        <f>شهر10!D54</f>
        <v>0</v>
      </c>
      <c r="P54" s="37">
        <f>شهر11!D54</f>
        <v>0</v>
      </c>
      <c r="Q54" s="37">
        <f>شهر12!D54</f>
        <v>0</v>
      </c>
      <c r="R54" s="38">
        <f t="shared" si="0"/>
        <v>0</v>
      </c>
      <c r="S54" s="72"/>
    </row>
    <row r="55" spans="1:19" ht="18.75" x14ac:dyDescent="0.3">
      <c r="A55" s="19">
        <v>49</v>
      </c>
      <c r="B55" s="20" t="s">
        <v>66</v>
      </c>
      <c r="C55" s="54">
        <f>'قائمة ادخال المواد'!Q55</f>
        <v>0</v>
      </c>
      <c r="D55" s="37">
        <f t="shared" si="1"/>
        <v>0</v>
      </c>
      <c r="E55" s="52">
        <f>'قائمة اتلاف المواد'!D55</f>
        <v>0</v>
      </c>
      <c r="F55" s="37">
        <f>شهر1!D55</f>
        <v>0</v>
      </c>
      <c r="G55" s="37">
        <f>شهر2!D55</f>
        <v>0</v>
      </c>
      <c r="H55" s="37">
        <f>شهر3!D55</f>
        <v>0</v>
      </c>
      <c r="I55" s="37">
        <f>شهر4!D55</f>
        <v>0</v>
      </c>
      <c r="J55" s="37">
        <f>شهر5!D55</f>
        <v>0</v>
      </c>
      <c r="K55" s="37">
        <f>شهر6!D55</f>
        <v>0</v>
      </c>
      <c r="L55" s="37">
        <f>شهر7!D55</f>
        <v>0</v>
      </c>
      <c r="M55" s="37">
        <f>شهر8!D55</f>
        <v>0</v>
      </c>
      <c r="N55" s="37">
        <f>شهر9!D55</f>
        <v>0</v>
      </c>
      <c r="O55" s="37">
        <f>شهر10!D55</f>
        <v>0</v>
      </c>
      <c r="P55" s="37">
        <f>شهر11!D55</f>
        <v>0</v>
      </c>
      <c r="Q55" s="37">
        <f>شهر12!D55</f>
        <v>0</v>
      </c>
      <c r="R55" s="38">
        <f t="shared" si="0"/>
        <v>0</v>
      </c>
      <c r="S55" s="72"/>
    </row>
    <row r="56" spans="1:19" ht="18.75" x14ac:dyDescent="0.3">
      <c r="A56" s="19">
        <v>50</v>
      </c>
      <c r="B56" s="20" t="s">
        <v>67</v>
      </c>
      <c r="C56" s="54">
        <f>'قائمة ادخال المواد'!Q56</f>
        <v>0</v>
      </c>
      <c r="D56" s="37">
        <f t="shared" si="1"/>
        <v>0</v>
      </c>
      <c r="E56" s="52">
        <f>'قائمة اتلاف المواد'!D56</f>
        <v>0</v>
      </c>
      <c r="F56" s="37">
        <f>شهر1!D56</f>
        <v>0</v>
      </c>
      <c r="G56" s="37">
        <f>شهر2!D56</f>
        <v>0</v>
      </c>
      <c r="H56" s="37">
        <f>شهر3!D56</f>
        <v>0</v>
      </c>
      <c r="I56" s="37">
        <f>شهر4!D56</f>
        <v>0</v>
      </c>
      <c r="J56" s="37">
        <f>شهر5!D56</f>
        <v>0</v>
      </c>
      <c r="K56" s="37">
        <f>شهر6!D56</f>
        <v>0</v>
      </c>
      <c r="L56" s="37">
        <f>شهر7!D56</f>
        <v>0</v>
      </c>
      <c r="M56" s="37">
        <f>شهر8!D56</f>
        <v>0</v>
      </c>
      <c r="N56" s="37">
        <f>شهر9!D56</f>
        <v>0</v>
      </c>
      <c r="O56" s="37">
        <f>شهر10!D56</f>
        <v>0</v>
      </c>
      <c r="P56" s="37">
        <f>شهر11!D56</f>
        <v>0</v>
      </c>
      <c r="Q56" s="37">
        <f>شهر12!D56</f>
        <v>0</v>
      </c>
      <c r="R56" s="38">
        <f t="shared" si="0"/>
        <v>0</v>
      </c>
      <c r="S56" s="72"/>
    </row>
    <row r="57" spans="1:19" ht="18.75" x14ac:dyDescent="0.3">
      <c r="A57" s="19">
        <v>51</v>
      </c>
      <c r="B57" s="20" t="s">
        <v>68</v>
      </c>
      <c r="C57" s="54">
        <f>'قائمة ادخال المواد'!Q57</f>
        <v>0</v>
      </c>
      <c r="D57" s="37">
        <f t="shared" si="1"/>
        <v>0</v>
      </c>
      <c r="E57" s="52">
        <f>'قائمة اتلاف المواد'!D57</f>
        <v>0</v>
      </c>
      <c r="F57" s="37">
        <f>شهر1!D57</f>
        <v>0</v>
      </c>
      <c r="G57" s="37">
        <f>شهر2!D57</f>
        <v>0</v>
      </c>
      <c r="H57" s="37">
        <f>شهر3!D57</f>
        <v>0</v>
      </c>
      <c r="I57" s="37">
        <f>شهر4!D57</f>
        <v>0</v>
      </c>
      <c r="J57" s="37">
        <f>شهر5!D57</f>
        <v>0</v>
      </c>
      <c r="K57" s="37">
        <f>شهر6!D57</f>
        <v>0</v>
      </c>
      <c r="L57" s="37">
        <f>شهر7!D57</f>
        <v>0</v>
      </c>
      <c r="M57" s="37">
        <f>شهر8!D57</f>
        <v>0</v>
      </c>
      <c r="N57" s="37">
        <f>شهر9!D57</f>
        <v>0</v>
      </c>
      <c r="O57" s="37">
        <f>شهر10!D57</f>
        <v>0</v>
      </c>
      <c r="P57" s="37">
        <f>شهر11!D57</f>
        <v>0</v>
      </c>
      <c r="Q57" s="37">
        <f>شهر12!D57</f>
        <v>0</v>
      </c>
      <c r="R57" s="38">
        <f t="shared" si="0"/>
        <v>0</v>
      </c>
      <c r="S57" s="72"/>
    </row>
    <row r="58" spans="1:19" ht="18.75" x14ac:dyDescent="0.3">
      <c r="A58" s="19">
        <v>52</v>
      </c>
      <c r="B58" s="20" t="s">
        <v>69</v>
      </c>
      <c r="C58" s="54">
        <f>'قائمة ادخال المواد'!Q58</f>
        <v>0</v>
      </c>
      <c r="D58" s="37">
        <f t="shared" si="1"/>
        <v>0</v>
      </c>
      <c r="E58" s="52">
        <f>'قائمة اتلاف المواد'!D58</f>
        <v>0</v>
      </c>
      <c r="F58" s="37">
        <f>شهر1!D58</f>
        <v>0</v>
      </c>
      <c r="G58" s="37">
        <f>شهر2!D58</f>
        <v>0</v>
      </c>
      <c r="H58" s="37">
        <f>شهر3!D58</f>
        <v>0</v>
      </c>
      <c r="I58" s="37">
        <f>شهر4!D58</f>
        <v>0</v>
      </c>
      <c r="J58" s="37">
        <f>شهر5!D58</f>
        <v>0</v>
      </c>
      <c r="K58" s="37">
        <f>شهر6!D58</f>
        <v>0</v>
      </c>
      <c r="L58" s="37">
        <f>شهر7!D58</f>
        <v>0</v>
      </c>
      <c r="M58" s="37">
        <f>شهر8!D58</f>
        <v>0</v>
      </c>
      <c r="N58" s="37">
        <f>شهر9!D58</f>
        <v>0</v>
      </c>
      <c r="O58" s="37">
        <f>شهر10!D58</f>
        <v>0</v>
      </c>
      <c r="P58" s="37">
        <f>شهر11!D58</f>
        <v>0</v>
      </c>
      <c r="Q58" s="37">
        <f>شهر12!D58</f>
        <v>0</v>
      </c>
      <c r="R58" s="38">
        <f t="shared" si="0"/>
        <v>0</v>
      </c>
      <c r="S58" s="72"/>
    </row>
    <row r="59" spans="1:19" ht="18.75" x14ac:dyDescent="0.3">
      <c r="A59" s="19">
        <v>53</v>
      </c>
      <c r="B59" s="20" t="s">
        <v>70</v>
      </c>
      <c r="C59" s="54">
        <f>'قائمة ادخال المواد'!Q59</f>
        <v>0</v>
      </c>
      <c r="D59" s="37">
        <f t="shared" si="1"/>
        <v>0</v>
      </c>
      <c r="E59" s="52">
        <f>'قائمة اتلاف المواد'!D59</f>
        <v>0</v>
      </c>
      <c r="F59" s="37">
        <f>شهر1!D59</f>
        <v>0</v>
      </c>
      <c r="G59" s="37">
        <f>شهر2!D59</f>
        <v>0</v>
      </c>
      <c r="H59" s="37">
        <f>شهر3!D59</f>
        <v>0</v>
      </c>
      <c r="I59" s="37">
        <f>شهر4!D59</f>
        <v>0</v>
      </c>
      <c r="J59" s="37">
        <f>شهر5!D59</f>
        <v>0</v>
      </c>
      <c r="K59" s="37">
        <f>شهر6!D59</f>
        <v>0</v>
      </c>
      <c r="L59" s="37">
        <f>شهر7!D59</f>
        <v>0</v>
      </c>
      <c r="M59" s="37">
        <f>شهر8!D59</f>
        <v>0</v>
      </c>
      <c r="N59" s="37">
        <f>شهر9!D59</f>
        <v>0</v>
      </c>
      <c r="O59" s="37">
        <f>شهر10!D59</f>
        <v>0</v>
      </c>
      <c r="P59" s="37">
        <f>شهر11!D59</f>
        <v>0</v>
      </c>
      <c r="Q59" s="37">
        <f>شهر12!D59</f>
        <v>0</v>
      </c>
      <c r="R59" s="38">
        <f t="shared" si="0"/>
        <v>0</v>
      </c>
      <c r="S59" s="72"/>
    </row>
    <row r="60" spans="1:19" ht="18.75" x14ac:dyDescent="0.3">
      <c r="A60" s="19">
        <v>54</v>
      </c>
      <c r="B60" s="20" t="s">
        <v>71</v>
      </c>
      <c r="C60" s="54">
        <f>'قائمة ادخال المواد'!Q60</f>
        <v>0</v>
      </c>
      <c r="D60" s="37">
        <f t="shared" si="1"/>
        <v>0</v>
      </c>
      <c r="E60" s="52">
        <f>'قائمة اتلاف المواد'!D60</f>
        <v>0</v>
      </c>
      <c r="F60" s="37">
        <f>شهر1!D60</f>
        <v>0</v>
      </c>
      <c r="G60" s="37">
        <f>شهر2!D60</f>
        <v>0</v>
      </c>
      <c r="H60" s="37">
        <f>شهر3!D60</f>
        <v>0</v>
      </c>
      <c r="I60" s="37">
        <f>شهر4!D60</f>
        <v>0</v>
      </c>
      <c r="J60" s="37">
        <f>شهر5!D60</f>
        <v>0</v>
      </c>
      <c r="K60" s="37">
        <f>شهر6!D60</f>
        <v>0</v>
      </c>
      <c r="L60" s="37">
        <f>شهر7!D60</f>
        <v>0</v>
      </c>
      <c r="M60" s="37">
        <f>شهر8!D60</f>
        <v>0</v>
      </c>
      <c r="N60" s="37">
        <f>شهر9!D60</f>
        <v>0</v>
      </c>
      <c r="O60" s="37">
        <f>شهر10!D60</f>
        <v>0</v>
      </c>
      <c r="P60" s="37">
        <f>شهر11!D60</f>
        <v>0</v>
      </c>
      <c r="Q60" s="37">
        <f>شهر12!D60</f>
        <v>0</v>
      </c>
      <c r="R60" s="38">
        <f t="shared" si="0"/>
        <v>0</v>
      </c>
      <c r="S60" s="72"/>
    </row>
    <row r="61" spans="1:19" ht="18.75" x14ac:dyDescent="0.3">
      <c r="A61" s="19">
        <v>55</v>
      </c>
      <c r="B61" s="20" t="s">
        <v>72</v>
      </c>
      <c r="C61" s="54">
        <f>'قائمة ادخال المواد'!Q61</f>
        <v>0</v>
      </c>
      <c r="D61" s="37">
        <f t="shared" si="1"/>
        <v>0</v>
      </c>
      <c r="E61" s="52">
        <f>'قائمة اتلاف المواد'!D61</f>
        <v>0</v>
      </c>
      <c r="F61" s="37">
        <f>شهر1!D61</f>
        <v>0</v>
      </c>
      <c r="G61" s="37">
        <f>شهر2!D61</f>
        <v>0</v>
      </c>
      <c r="H61" s="37">
        <f>شهر3!D61</f>
        <v>0</v>
      </c>
      <c r="I61" s="37">
        <f>شهر4!D61</f>
        <v>0</v>
      </c>
      <c r="J61" s="37">
        <f>شهر5!D61</f>
        <v>0</v>
      </c>
      <c r="K61" s="37">
        <f>شهر6!D61</f>
        <v>0</v>
      </c>
      <c r="L61" s="37">
        <f>شهر7!D61</f>
        <v>0</v>
      </c>
      <c r="M61" s="37">
        <f>شهر8!D61</f>
        <v>0</v>
      </c>
      <c r="N61" s="37">
        <f>شهر9!D61</f>
        <v>0</v>
      </c>
      <c r="O61" s="37">
        <f>شهر10!D61</f>
        <v>0</v>
      </c>
      <c r="P61" s="37">
        <f>شهر11!D61</f>
        <v>0</v>
      </c>
      <c r="Q61" s="37">
        <f>شهر12!D61</f>
        <v>0</v>
      </c>
      <c r="R61" s="38">
        <f t="shared" si="0"/>
        <v>0</v>
      </c>
      <c r="S61" s="72"/>
    </row>
    <row r="62" spans="1:19" ht="18.75" x14ac:dyDescent="0.3">
      <c r="A62" s="19">
        <v>56</v>
      </c>
      <c r="B62" s="20" t="s">
        <v>73</v>
      </c>
      <c r="C62" s="54">
        <f>'قائمة ادخال المواد'!Q62</f>
        <v>0</v>
      </c>
      <c r="D62" s="37">
        <f t="shared" si="1"/>
        <v>0</v>
      </c>
      <c r="E62" s="52">
        <f>'قائمة اتلاف المواد'!D62</f>
        <v>0</v>
      </c>
      <c r="F62" s="37">
        <f>شهر1!D62</f>
        <v>0</v>
      </c>
      <c r="G62" s="37">
        <f>شهر2!D62</f>
        <v>0</v>
      </c>
      <c r="H62" s="37">
        <f>شهر3!D62</f>
        <v>0</v>
      </c>
      <c r="I62" s="37">
        <f>شهر4!D62</f>
        <v>0</v>
      </c>
      <c r="J62" s="37">
        <f>شهر5!D62</f>
        <v>0</v>
      </c>
      <c r="K62" s="37">
        <f>شهر6!D62</f>
        <v>0</v>
      </c>
      <c r="L62" s="37">
        <f>شهر7!D62</f>
        <v>0</v>
      </c>
      <c r="M62" s="37">
        <f>شهر8!D62</f>
        <v>0</v>
      </c>
      <c r="N62" s="37">
        <f>شهر9!D62</f>
        <v>0</v>
      </c>
      <c r="O62" s="37">
        <f>شهر10!D62</f>
        <v>0</v>
      </c>
      <c r="P62" s="37">
        <f>شهر11!D62</f>
        <v>0</v>
      </c>
      <c r="Q62" s="37">
        <f>شهر12!D62</f>
        <v>0</v>
      </c>
      <c r="R62" s="38">
        <f t="shared" si="0"/>
        <v>0</v>
      </c>
      <c r="S62" s="72"/>
    </row>
    <row r="63" spans="1:19" ht="18.75" x14ac:dyDescent="0.3">
      <c r="A63" s="19">
        <v>57</v>
      </c>
      <c r="B63" s="20" t="s">
        <v>74</v>
      </c>
      <c r="C63" s="54">
        <f>'قائمة ادخال المواد'!Q63</f>
        <v>0</v>
      </c>
      <c r="D63" s="37">
        <f t="shared" si="1"/>
        <v>0</v>
      </c>
      <c r="E63" s="52">
        <f>'قائمة اتلاف المواد'!D63</f>
        <v>0</v>
      </c>
      <c r="F63" s="37">
        <f>شهر1!D63</f>
        <v>0</v>
      </c>
      <c r="G63" s="37">
        <f>شهر2!D63</f>
        <v>0</v>
      </c>
      <c r="H63" s="37">
        <f>شهر3!D63</f>
        <v>0</v>
      </c>
      <c r="I63" s="37">
        <f>شهر4!D63</f>
        <v>0</v>
      </c>
      <c r="J63" s="37">
        <f>شهر5!D63</f>
        <v>0</v>
      </c>
      <c r="K63" s="37">
        <f>شهر6!D63</f>
        <v>0</v>
      </c>
      <c r="L63" s="37">
        <f>شهر7!D63</f>
        <v>0</v>
      </c>
      <c r="M63" s="37">
        <f>شهر8!D63</f>
        <v>0</v>
      </c>
      <c r="N63" s="37">
        <f>شهر9!D63</f>
        <v>0</v>
      </c>
      <c r="O63" s="37">
        <f>شهر10!D63</f>
        <v>0</v>
      </c>
      <c r="P63" s="37">
        <f>شهر11!D63</f>
        <v>0</v>
      </c>
      <c r="Q63" s="37">
        <f>شهر12!D63</f>
        <v>0</v>
      </c>
      <c r="R63" s="38">
        <f t="shared" si="0"/>
        <v>0</v>
      </c>
      <c r="S63" s="72"/>
    </row>
    <row r="64" spans="1:19" ht="18.75" x14ac:dyDescent="0.3">
      <c r="A64" s="19">
        <v>58</v>
      </c>
      <c r="B64" s="20" t="s">
        <v>75</v>
      </c>
      <c r="C64" s="54">
        <f>'قائمة ادخال المواد'!Q64</f>
        <v>0</v>
      </c>
      <c r="D64" s="37">
        <f t="shared" si="1"/>
        <v>0</v>
      </c>
      <c r="E64" s="52">
        <f>'قائمة اتلاف المواد'!D64</f>
        <v>0</v>
      </c>
      <c r="F64" s="37">
        <f>شهر1!D64</f>
        <v>0</v>
      </c>
      <c r="G64" s="37">
        <f>شهر2!D64</f>
        <v>0</v>
      </c>
      <c r="H64" s="37">
        <f>شهر3!D64</f>
        <v>0</v>
      </c>
      <c r="I64" s="37">
        <f>شهر4!D64</f>
        <v>0</v>
      </c>
      <c r="J64" s="37">
        <f>شهر5!D64</f>
        <v>0</v>
      </c>
      <c r="K64" s="37">
        <f>شهر6!D64</f>
        <v>0</v>
      </c>
      <c r="L64" s="37">
        <f>شهر7!D64</f>
        <v>0</v>
      </c>
      <c r="M64" s="37">
        <f>شهر8!D64</f>
        <v>0</v>
      </c>
      <c r="N64" s="37">
        <f>شهر9!D64</f>
        <v>0</v>
      </c>
      <c r="O64" s="37">
        <f>شهر10!D64</f>
        <v>0</v>
      </c>
      <c r="P64" s="37">
        <f>شهر11!D64</f>
        <v>0</v>
      </c>
      <c r="Q64" s="37">
        <f>شهر12!D64</f>
        <v>0</v>
      </c>
      <c r="R64" s="38">
        <f t="shared" si="0"/>
        <v>0</v>
      </c>
      <c r="S64" s="72"/>
    </row>
    <row r="65" spans="1:19" ht="18.75" x14ac:dyDescent="0.3">
      <c r="A65" s="19">
        <v>59</v>
      </c>
      <c r="B65" s="20" t="s">
        <v>76</v>
      </c>
      <c r="C65" s="54">
        <f>'قائمة ادخال المواد'!Q65</f>
        <v>0</v>
      </c>
      <c r="D65" s="37">
        <f t="shared" si="1"/>
        <v>0</v>
      </c>
      <c r="E65" s="52">
        <f>'قائمة اتلاف المواد'!D65</f>
        <v>0</v>
      </c>
      <c r="F65" s="37">
        <f>شهر1!D65</f>
        <v>0</v>
      </c>
      <c r="G65" s="37">
        <f>شهر2!D65</f>
        <v>0</v>
      </c>
      <c r="H65" s="37">
        <f>شهر3!D65</f>
        <v>0</v>
      </c>
      <c r="I65" s="37">
        <f>شهر4!D65</f>
        <v>0</v>
      </c>
      <c r="J65" s="37">
        <f>شهر5!D65</f>
        <v>0</v>
      </c>
      <c r="K65" s="37">
        <f>شهر6!D65</f>
        <v>0</v>
      </c>
      <c r="L65" s="37">
        <f>شهر7!D65</f>
        <v>0</v>
      </c>
      <c r="M65" s="37">
        <f>شهر8!D65</f>
        <v>0</v>
      </c>
      <c r="N65" s="37">
        <f>شهر9!D65</f>
        <v>0</v>
      </c>
      <c r="O65" s="37">
        <f>شهر10!D65</f>
        <v>0</v>
      </c>
      <c r="P65" s="37">
        <f>شهر11!D65</f>
        <v>0</v>
      </c>
      <c r="Q65" s="37">
        <f>شهر12!D65</f>
        <v>0</v>
      </c>
      <c r="R65" s="38">
        <f t="shared" si="0"/>
        <v>0</v>
      </c>
      <c r="S65" s="72"/>
    </row>
    <row r="66" spans="1:19" ht="18.75" x14ac:dyDescent="0.3">
      <c r="A66" s="19">
        <v>60</v>
      </c>
      <c r="B66" s="20" t="s">
        <v>77</v>
      </c>
      <c r="C66" s="54">
        <f>'قائمة ادخال المواد'!Q66</f>
        <v>0</v>
      </c>
      <c r="D66" s="37">
        <f t="shared" si="1"/>
        <v>0</v>
      </c>
      <c r="E66" s="52">
        <f>'قائمة اتلاف المواد'!D66</f>
        <v>0</v>
      </c>
      <c r="F66" s="37">
        <f>شهر1!D66</f>
        <v>0</v>
      </c>
      <c r="G66" s="37">
        <f>شهر2!D66</f>
        <v>0</v>
      </c>
      <c r="H66" s="37">
        <f>شهر3!D66</f>
        <v>0</v>
      </c>
      <c r="I66" s="37">
        <f>شهر4!D66</f>
        <v>0</v>
      </c>
      <c r="J66" s="37">
        <f>شهر5!D66</f>
        <v>0</v>
      </c>
      <c r="K66" s="37">
        <f>شهر6!D66</f>
        <v>0</v>
      </c>
      <c r="L66" s="37">
        <f>شهر7!D66</f>
        <v>0</v>
      </c>
      <c r="M66" s="37">
        <f>شهر8!D66</f>
        <v>0</v>
      </c>
      <c r="N66" s="37">
        <f>شهر9!D66</f>
        <v>0</v>
      </c>
      <c r="O66" s="37">
        <f>شهر10!D66</f>
        <v>0</v>
      </c>
      <c r="P66" s="37">
        <f>شهر11!D66</f>
        <v>0</v>
      </c>
      <c r="Q66" s="37">
        <f>شهر12!D66</f>
        <v>0</v>
      </c>
      <c r="R66" s="38">
        <f t="shared" si="0"/>
        <v>0</v>
      </c>
      <c r="S66" s="72"/>
    </row>
    <row r="67" spans="1:19" ht="18.75" x14ac:dyDescent="0.3">
      <c r="A67" s="19">
        <v>61</v>
      </c>
      <c r="B67" s="20" t="s">
        <v>78</v>
      </c>
      <c r="C67" s="54">
        <f>'قائمة ادخال المواد'!Q67</f>
        <v>0</v>
      </c>
      <c r="D67" s="37">
        <f t="shared" si="1"/>
        <v>0</v>
      </c>
      <c r="E67" s="52">
        <f>'قائمة اتلاف المواد'!D67</f>
        <v>0</v>
      </c>
      <c r="F67" s="37">
        <f>شهر1!D67</f>
        <v>0</v>
      </c>
      <c r="G67" s="37">
        <f>شهر2!D67</f>
        <v>0</v>
      </c>
      <c r="H67" s="37">
        <f>شهر3!D67</f>
        <v>0</v>
      </c>
      <c r="I67" s="37">
        <f>شهر4!D67</f>
        <v>0</v>
      </c>
      <c r="J67" s="37">
        <f>شهر5!D67</f>
        <v>0</v>
      </c>
      <c r="K67" s="37">
        <f>شهر6!D67</f>
        <v>0</v>
      </c>
      <c r="L67" s="37">
        <f>شهر7!D67</f>
        <v>0</v>
      </c>
      <c r="M67" s="37">
        <f>شهر8!D67</f>
        <v>0</v>
      </c>
      <c r="N67" s="37">
        <f>شهر9!D67</f>
        <v>0</v>
      </c>
      <c r="O67" s="37">
        <f>شهر10!D67</f>
        <v>0</v>
      </c>
      <c r="P67" s="37">
        <f>شهر11!D67</f>
        <v>0</v>
      </c>
      <c r="Q67" s="37">
        <f>شهر12!D67</f>
        <v>0</v>
      </c>
      <c r="R67" s="38">
        <f t="shared" si="0"/>
        <v>0</v>
      </c>
      <c r="S67" s="72"/>
    </row>
    <row r="68" spans="1:19" ht="18.75" x14ac:dyDescent="0.3">
      <c r="A68" s="19">
        <v>62</v>
      </c>
      <c r="B68" s="20" t="s">
        <v>79</v>
      </c>
      <c r="C68" s="54">
        <f>'قائمة ادخال المواد'!Q68</f>
        <v>0</v>
      </c>
      <c r="D68" s="37">
        <f t="shared" si="1"/>
        <v>0</v>
      </c>
      <c r="E68" s="52">
        <f>'قائمة اتلاف المواد'!D68</f>
        <v>0</v>
      </c>
      <c r="F68" s="37">
        <f>شهر1!D68</f>
        <v>0</v>
      </c>
      <c r="G68" s="37">
        <f>شهر2!D68</f>
        <v>0</v>
      </c>
      <c r="H68" s="37">
        <f>شهر3!D68</f>
        <v>0</v>
      </c>
      <c r="I68" s="37">
        <f>شهر4!D68</f>
        <v>0</v>
      </c>
      <c r="J68" s="37">
        <f>شهر5!D68</f>
        <v>0</v>
      </c>
      <c r="K68" s="37">
        <f>شهر6!D68</f>
        <v>0</v>
      </c>
      <c r="L68" s="37">
        <f>شهر7!D68</f>
        <v>0</v>
      </c>
      <c r="M68" s="37">
        <f>شهر8!D68</f>
        <v>0</v>
      </c>
      <c r="N68" s="37">
        <f>شهر9!D68</f>
        <v>0</v>
      </c>
      <c r="O68" s="37">
        <f>شهر10!D68</f>
        <v>0</v>
      </c>
      <c r="P68" s="37">
        <f>شهر11!D68</f>
        <v>0</v>
      </c>
      <c r="Q68" s="37">
        <f>شهر12!D68</f>
        <v>0</v>
      </c>
      <c r="R68" s="38">
        <f t="shared" si="0"/>
        <v>0</v>
      </c>
      <c r="S68" s="72"/>
    </row>
    <row r="69" spans="1:19" ht="18.75" x14ac:dyDescent="0.3">
      <c r="A69" s="19">
        <v>63</v>
      </c>
      <c r="B69" s="20" t="s">
        <v>80</v>
      </c>
      <c r="C69" s="54">
        <f>'قائمة ادخال المواد'!Q69</f>
        <v>0</v>
      </c>
      <c r="D69" s="37">
        <f t="shared" si="1"/>
        <v>0</v>
      </c>
      <c r="E69" s="52">
        <f>'قائمة اتلاف المواد'!D69</f>
        <v>0</v>
      </c>
      <c r="F69" s="37">
        <f>شهر1!D69</f>
        <v>0</v>
      </c>
      <c r="G69" s="37">
        <f>شهر2!D69</f>
        <v>0</v>
      </c>
      <c r="H69" s="37">
        <f>شهر3!D69</f>
        <v>0</v>
      </c>
      <c r="I69" s="37">
        <f>شهر4!D69</f>
        <v>0</v>
      </c>
      <c r="J69" s="37">
        <f>شهر5!D69</f>
        <v>0</v>
      </c>
      <c r="K69" s="37">
        <f>شهر6!D69</f>
        <v>0</v>
      </c>
      <c r="L69" s="37">
        <f>شهر7!D69</f>
        <v>0</v>
      </c>
      <c r="M69" s="37">
        <f>شهر8!D69</f>
        <v>0</v>
      </c>
      <c r="N69" s="37">
        <f>شهر9!D69</f>
        <v>0</v>
      </c>
      <c r="O69" s="37">
        <f>شهر10!D69</f>
        <v>0</v>
      </c>
      <c r="P69" s="37">
        <f>شهر11!D69</f>
        <v>0</v>
      </c>
      <c r="Q69" s="37">
        <f>شهر12!D69</f>
        <v>0</v>
      </c>
      <c r="R69" s="38">
        <f t="shared" si="0"/>
        <v>0</v>
      </c>
      <c r="S69" s="72"/>
    </row>
    <row r="70" spans="1:19" ht="18.75" x14ac:dyDescent="0.3">
      <c r="A70" s="19">
        <v>64</v>
      </c>
      <c r="B70" s="20" t="s">
        <v>81</v>
      </c>
      <c r="C70" s="54">
        <f>'قائمة ادخال المواد'!Q70</f>
        <v>0</v>
      </c>
      <c r="D70" s="37">
        <f t="shared" si="1"/>
        <v>0</v>
      </c>
      <c r="E70" s="52">
        <f>'قائمة اتلاف المواد'!D70</f>
        <v>0</v>
      </c>
      <c r="F70" s="37">
        <f>شهر1!D70</f>
        <v>0</v>
      </c>
      <c r="G70" s="37">
        <f>شهر2!D70</f>
        <v>0</v>
      </c>
      <c r="H70" s="37">
        <f>شهر3!D70</f>
        <v>0</v>
      </c>
      <c r="I70" s="37">
        <f>شهر4!D70</f>
        <v>0</v>
      </c>
      <c r="J70" s="37">
        <f>شهر5!D70</f>
        <v>0</v>
      </c>
      <c r="K70" s="37">
        <f>شهر6!D70</f>
        <v>0</v>
      </c>
      <c r="L70" s="37">
        <f>شهر7!D70</f>
        <v>0</v>
      </c>
      <c r="M70" s="37">
        <f>شهر8!D70</f>
        <v>0</v>
      </c>
      <c r="N70" s="37">
        <f>شهر9!D70</f>
        <v>0</v>
      </c>
      <c r="O70" s="37">
        <f>شهر10!D70</f>
        <v>0</v>
      </c>
      <c r="P70" s="37">
        <f>شهر11!D70</f>
        <v>0</v>
      </c>
      <c r="Q70" s="37">
        <f>شهر12!D70</f>
        <v>0</v>
      </c>
      <c r="R70" s="38">
        <f t="shared" si="0"/>
        <v>0</v>
      </c>
      <c r="S70" s="72"/>
    </row>
    <row r="71" spans="1:19" ht="18.75" x14ac:dyDescent="0.3">
      <c r="A71" s="19">
        <v>65</v>
      </c>
      <c r="B71" s="20" t="s">
        <v>82</v>
      </c>
      <c r="C71" s="54">
        <f>'قائمة ادخال المواد'!Q71</f>
        <v>0</v>
      </c>
      <c r="D71" s="37">
        <f t="shared" si="1"/>
        <v>0</v>
      </c>
      <c r="E71" s="52">
        <f>'قائمة اتلاف المواد'!D71</f>
        <v>0</v>
      </c>
      <c r="F71" s="37">
        <f>شهر1!D71</f>
        <v>0</v>
      </c>
      <c r="G71" s="37">
        <f>شهر2!D71</f>
        <v>0</v>
      </c>
      <c r="H71" s="37">
        <f>شهر3!D71</f>
        <v>0</v>
      </c>
      <c r="I71" s="37">
        <f>شهر4!D71</f>
        <v>0</v>
      </c>
      <c r="J71" s="37">
        <f>شهر5!D71</f>
        <v>0</v>
      </c>
      <c r="K71" s="37">
        <f>شهر6!D71</f>
        <v>0</v>
      </c>
      <c r="L71" s="37">
        <f>شهر7!D71</f>
        <v>0</v>
      </c>
      <c r="M71" s="37">
        <f>شهر8!D71</f>
        <v>0</v>
      </c>
      <c r="N71" s="37">
        <f>شهر9!D71</f>
        <v>0</v>
      </c>
      <c r="O71" s="37">
        <f>شهر10!D71</f>
        <v>0</v>
      </c>
      <c r="P71" s="37">
        <f>شهر11!D71</f>
        <v>0</v>
      </c>
      <c r="Q71" s="37">
        <f>شهر12!D71</f>
        <v>0</v>
      </c>
      <c r="R71" s="38">
        <f t="shared" si="0"/>
        <v>0</v>
      </c>
      <c r="S71" s="72"/>
    </row>
    <row r="72" spans="1:19" ht="18.75" x14ac:dyDescent="0.3">
      <c r="A72" s="19">
        <v>66</v>
      </c>
      <c r="B72" s="20" t="s">
        <v>83</v>
      </c>
      <c r="C72" s="54">
        <f>'قائمة ادخال المواد'!Q72</f>
        <v>0</v>
      </c>
      <c r="D72" s="37">
        <f t="shared" si="1"/>
        <v>0</v>
      </c>
      <c r="E72" s="52">
        <f>'قائمة اتلاف المواد'!D72</f>
        <v>0</v>
      </c>
      <c r="F72" s="37">
        <f>شهر1!D72</f>
        <v>0</v>
      </c>
      <c r="G72" s="37">
        <f>شهر2!D72</f>
        <v>0</v>
      </c>
      <c r="H72" s="37">
        <f>شهر3!D72</f>
        <v>0</v>
      </c>
      <c r="I72" s="37">
        <f>شهر4!D72</f>
        <v>0</v>
      </c>
      <c r="J72" s="37">
        <f>شهر5!D72</f>
        <v>0</v>
      </c>
      <c r="K72" s="37">
        <f>شهر6!D72</f>
        <v>0</v>
      </c>
      <c r="L72" s="37">
        <f>شهر7!D72</f>
        <v>0</v>
      </c>
      <c r="M72" s="37">
        <f>شهر8!D72</f>
        <v>0</v>
      </c>
      <c r="N72" s="37">
        <f>شهر9!D72</f>
        <v>0</v>
      </c>
      <c r="O72" s="37">
        <f>شهر10!D72</f>
        <v>0</v>
      </c>
      <c r="P72" s="37">
        <f>شهر11!D72</f>
        <v>0</v>
      </c>
      <c r="Q72" s="37">
        <f>شهر12!D72</f>
        <v>0</v>
      </c>
      <c r="R72" s="38">
        <f t="shared" ref="R72:R135" si="2">C72-(D72+E72)</f>
        <v>0</v>
      </c>
      <c r="S72" s="72"/>
    </row>
    <row r="73" spans="1:19" ht="18.75" x14ac:dyDescent="0.3">
      <c r="A73" s="19">
        <v>67</v>
      </c>
      <c r="B73" s="20" t="s">
        <v>84</v>
      </c>
      <c r="C73" s="54">
        <f>'قائمة ادخال المواد'!Q73</f>
        <v>0</v>
      </c>
      <c r="D73" s="37">
        <f t="shared" ref="D73:D104" si="3">SUM(F73:Q73)</f>
        <v>0</v>
      </c>
      <c r="E73" s="52">
        <f>'قائمة اتلاف المواد'!D73</f>
        <v>0</v>
      </c>
      <c r="F73" s="37">
        <f>شهر1!D73</f>
        <v>0</v>
      </c>
      <c r="G73" s="37">
        <f>شهر2!D73</f>
        <v>0</v>
      </c>
      <c r="H73" s="37">
        <f>شهر3!D73</f>
        <v>0</v>
      </c>
      <c r="I73" s="37">
        <f>شهر4!D73</f>
        <v>0</v>
      </c>
      <c r="J73" s="37">
        <f>شهر5!D73</f>
        <v>0</v>
      </c>
      <c r="K73" s="37">
        <f>شهر6!D73</f>
        <v>0</v>
      </c>
      <c r="L73" s="37">
        <f>شهر7!D73</f>
        <v>0</v>
      </c>
      <c r="M73" s="37">
        <f>شهر8!D73</f>
        <v>0</v>
      </c>
      <c r="N73" s="37">
        <f>شهر9!D73</f>
        <v>0</v>
      </c>
      <c r="O73" s="37">
        <f>شهر10!D73</f>
        <v>0</v>
      </c>
      <c r="P73" s="37">
        <f>شهر11!D73</f>
        <v>0</v>
      </c>
      <c r="Q73" s="37">
        <f>شهر12!D73</f>
        <v>0</v>
      </c>
      <c r="R73" s="38">
        <f t="shared" si="2"/>
        <v>0</v>
      </c>
      <c r="S73" s="72"/>
    </row>
    <row r="74" spans="1:19" ht="18.75" x14ac:dyDescent="0.3">
      <c r="A74" s="19">
        <v>68</v>
      </c>
      <c r="B74" s="20" t="s">
        <v>85</v>
      </c>
      <c r="C74" s="54">
        <f>'قائمة ادخال المواد'!Q74</f>
        <v>0</v>
      </c>
      <c r="D74" s="37">
        <f t="shared" si="3"/>
        <v>0</v>
      </c>
      <c r="E74" s="52">
        <f>'قائمة اتلاف المواد'!D74</f>
        <v>0</v>
      </c>
      <c r="F74" s="37">
        <f>شهر1!D74</f>
        <v>0</v>
      </c>
      <c r="G74" s="37">
        <f>شهر2!D74</f>
        <v>0</v>
      </c>
      <c r="H74" s="37">
        <f>شهر3!D74</f>
        <v>0</v>
      </c>
      <c r="I74" s="37">
        <f>شهر4!D74</f>
        <v>0</v>
      </c>
      <c r="J74" s="37">
        <f>شهر5!D74</f>
        <v>0</v>
      </c>
      <c r="K74" s="37">
        <f>شهر6!D74</f>
        <v>0</v>
      </c>
      <c r="L74" s="37">
        <f>شهر7!D74</f>
        <v>0</v>
      </c>
      <c r="M74" s="37">
        <f>شهر8!D74</f>
        <v>0</v>
      </c>
      <c r="N74" s="37">
        <f>شهر9!D74</f>
        <v>0</v>
      </c>
      <c r="O74" s="37">
        <f>شهر10!D74</f>
        <v>0</v>
      </c>
      <c r="P74" s="37">
        <f>شهر11!D74</f>
        <v>0</v>
      </c>
      <c r="Q74" s="37">
        <f>شهر12!D74</f>
        <v>0</v>
      </c>
      <c r="R74" s="38">
        <f t="shared" si="2"/>
        <v>0</v>
      </c>
      <c r="S74" s="72"/>
    </row>
    <row r="75" spans="1:19" ht="18.75" x14ac:dyDescent="0.3">
      <c r="A75" s="19">
        <v>69</v>
      </c>
      <c r="B75" s="20" t="s">
        <v>86</v>
      </c>
      <c r="C75" s="54">
        <f>'قائمة ادخال المواد'!Q75</f>
        <v>0</v>
      </c>
      <c r="D75" s="37">
        <f t="shared" si="3"/>
        <v>0</v>
      </c>
      <c r="E75" s="52">
        <f>'قائمة اتلاف المواد'!D75</f>
        <v>0</v>
      </c>
      <c r="F75" s="37">
        <f>شهر1!D75</f>
        <v>0</v>
      </c>
      <c r="G75" s="37">
        <f>شهر2!D75</f>
        <v>0</v>
      </c>
      <c r="H75" s="37">
        <f>شهر3!D75</f>
        <v>0</v>
      </c>
      <c r="I75" s="37">
        <f>شهر4!D75</f>
        <v>0</v>
      </c>
      <c r="J75" s="37">
        <f>شهر5!D75</f>
        <v>0</v>
      </c>
      <c r="K75" s="37">
        <f>شهر6!D75</f>
        <v>0</v>
      </c>
      <c r="L75" s="37">
        <f>شهر7!D75</f>
        <v>0</v>
      </c>
      <c r="M75" s="37">
        <f>شهر8!D75</f>
        <v>0</v>
      </c>
      <c r="N75" s="37">
        <f>شهر9!D75</f>
        <v>0</v>
      </c>
      <c r="O75" s="37">
        <f>شهر10!D75</f>
        <v>0</v>
      </c>
      <c r="P75" s="37">
        <f>شهر11!D75</f>
        <v>0</v>
      </c>
      <c r="Q75" s="37">
        <f>شهر12!D75</f>
        <v>0</v>
      </c>
      <c r="R75" s="38">
        <f t="shared" si="2"/>
        <v>0</v>
      </c>
      <c r="S75" s="72"/>
    </row>
    <row r="76" spans="1:19" ht="18.75" x14ac:dyDescent="0.3">
      <c r="A76" s="19">
        <v>70</v>
      </c>
      <c r="B76" s="20" t="s">
        <v>87</v>
      </c>
      <c r="C76" s="54">
        <f>'قائمة ادخال المواد'!Q76</f>
        <v>0</v>
      </c>
      <c r="D76" s="37">
        <f t="shared" si="3"/>
        <v>0</v>
      </c>
      <c r="E76" s="52">
        <f>'قائمة اتلاف المواد'!D76</f>
        <v>0</v>
      </c>
      <c r="F76" s="37">
        <f>شهر1!D76</f>
        <v>0</v>
      </c>
      <c r="G76" s="37">
        <f>شهر2!D76</f>
        <v>0</v>
      </c>
      <c r="H76" s="37">
        <f>شهر3!D76</f>
        <v>0</v>
      </c>
      <c r="I76" s="37">
        <f>شهر4!D76</f>
        <v>0</v>
      </c>
      <c r="J76" s="37">
        <f>شهر5!D76</f>
        <v>0</v>
      </c>
      <c r="K76" s="37">
        <f>شهر6!D76</f>
        <v>0</v>
      </c>
      <c r="L76" s="37">
        <f>شهر7!D76</f>
        <v>0</v>
      </c>
      <c r="M76" s="37">
        <f>شهر8!D76</f>
        <v>0</v>
      </c>
      <c r="N76" s="37">
        <f>شهر9!D76</f>
        <v>0</v>
      </c>
      <c r="O76" s="37">
        <f>شهر10!D76</f>
        <v>0</v>
      </c>
      <c r="P76" s="37">
        <f>شهر11!D76</f>
        <v>0</v>
      </c>
      <c r="Q76" s="37">
        <f>شهر12!D76</f>
        <v>0</v>
      </c>
      <c r="R76" s="38">
        <f t="shared" si="2"/>
        <v>0</v>
      </c>
      <c r="S76" s="72"/>
    </row>
    <row r="77" spans="1:19" ht="18.75" x14ac:dyDescent="0.3">
      <c r="A77" s="19">
        <v>71</v>
      </c>
      <c r="B77" s="20" t="s">
        <v>88</v>
      </c>
      <c r="C77" s="54">
        <f>'قائمة ادخال المواد'!Q77</f>
        <v>0</v>
      </c>
      <c r="D77" s="37">
        <f t="shared" si="3"/>
        <v>0</v>
      </c>
      <c r="E77" s="52">
        <f>'قائمة اتلاف المواد'!D77</f>
        <v>0</v>
      </c>
      <c r="F77" s="37">
        <f>شهر1!D77</f>
        <v>0</v>
      </c>
      <c r="G77" s="37">
        <f>شهر2!D77</f>
        <v>0</v>
      </c>
      <c r="H77" s="37">
        <f>شهر3!D77</f>
        <v>0</v>
      </c>
      <c r="I77" s="37">
        <f>شهر4!D77</f>
        <v>0</v>
      </c>
      <c r="J77" s="37">
        <f>شهر5!D77</f>
        <v>0</v>
      </c>
      <c r="K77" s="37">
        <f>شهر6!D77</f>
        <v>0</v>
      </c>
      <c r="L77" s="37">
        <f>شهر7!D77</f>
        <v>0</v>
      </c>
      <c r="M77" s="37">
        <f>شهر8!D77</f>
        <v>0</v>
      </c>
      <c r="N77" s="37">
        <f>شهر9!D77</f>
        <v>0</v>
      </c>
      <c r="O77" s="37">
        <f>شهر10!D77</f>
        <v>0</v>
      </c>
      <c r="P77" s="37">
        <f>شهر11!D77</f>
        <v>0</v>
      </c>
      <c r="Q77" s="37">
        <f>شهر12!D77</f>
        <v>0</v>
      </c>
      <c r="R77" s="38">
        <f t="shared" si="2"/>
        <v>0</v>
      </c>
      <c r="S77" s="72"/>
    </row>
    <row r="78" spans="1:19" ht="18.75" x14ac:dyDescent="0.3">
      <c r="A78" s="19">
        <v>72</v>
      </c>
      <c r="B78" s="20" t="s">
        <v>89</v>
      </c>
      <c r="C78" s="54">
        <f>'قائمة ادخال المواد'!Q78</f>
        <v>0</v>
      </c>
      <c r="D78" s="37">
        <f t="shared" si="3"/>
        <v>0</v>
      </c>
      <c r="E78" s="52">
        <f>'قائمة اتلاف المواد'!D78</f>
        <v>0</v>
      </c>
      <c r="F78" s="37">
        <f>شهر1!D78</f>
        <v>0</v>
      </c>
      <c r="G78" s="37">
        <f>شهر2!D78</f>
        <v>0</v>
      </c>
      <c r="H78" s="37">
        <f>شهر3!D78</f>
        <v>0</v>
      </c>
      <c r="I78" s="37">
        <f>شهر4!D78</f>
        <v>0</v>
      </c>
      <c r="J78" s="37">
        <f>شهر5!D78</f>
        <v>0</v>
      </c>
      <c r="K78" s="37">
        <f>شهر6!D78</f>
        <v>0</v>
      </c>
      <c r="L78" s="37">
        <f>شهر7!D78</f>
        <v>0</v>
      </c>
      <c r="M78" s="37">
        <f>شهر8!D78</f>
        <v>0</v>
      </c>
      <c r="N78" s="37">
        <f>شهر9!D78</f>
        <v>0</v>
      </c>
      <c r="O78" s="37">
        <f>شهر10!D78</f>
        <v>0</v>
      </c>
      <c r="P78" s="37">
        <f>شهر11!D78</f>
        <v>0</v>
      </c>
      <c r="Q78" s="37">
        <f>شهر12!D78</f>
        <v>0</v>
      </c>
      <c r="R78" s="38">
        <f t="shared" si="2"/>
        <v>0</v>
      </c>
      <c r="S78" s="72"/>
    </row>
    <row r="79" spans="1:19" ht="18.75" x14ac:dyDescent="0.3">
      <c r="A79" s="19">
        <v>73</v>
      </c>
      <c r="B79" s="20" t="s">
        <v>90</v>
      </c>
      <c r="C79" s="54">
        <f>'قائمة ادخال المواد'!Q79</f>
        <v>0</v>
      </c>
      <c r="D79" s="37">
        <f t="shared" si="3"/>
        <v>0</v>
      </c>
      <c r="E79" s="52">
        <f>'قائمة اتلاف المواد'!D79</f>
        <v>0</v>
      </c>
      <c r="F79" s="37">
        <f>شهر1!D79</f>
        <v>0</v>
      </c>
      <c r="G79" s="37">
        <f>شهر2!D79</f>
        <v>0</v>
      </c>
      <c r="H79" s="37">
        <f>شهر3!D79</f>
        <v>0</v>
      </c>
      <c r="I79" s="37">
        <f>شهر4!D79</f>
        <v>0</v>
      </c>
      <c r="J79" s="37">
        <f>شهر5!D79</f>
        <v>0</v>
      </c>
      <c r="K79" s="37">
        <f>شهر6!D79</f>
        <v>0</v>
      </c>
      <c r="L79" s="37">
        <f>شهر7!D79</f>
        <v>0</v>
      </c>
      <c r="M79" s="37">
        <f>شهر8!D79</f>
        <v>0</v>
      </c>
      <c r="N79" s="37">
        <f>شهر9!D79</f>
        <v>0</v>
      </c>
      <c r="O79" s="37">
        <f>شهر10!D79</f>
        <v>0</v>
      </c>
      <c r="P79" s="37">
        <f>شهر11!D79</f>
        <v>0</v>
      </c>
      <c r="Q79" s="37">
        <f>شهر12!D79</f>
        <v>0</v>
      </c>
      <c r="R79" s="38">
        <f t="shared" si="2"/>
        <v>0</v>
      </c>
      <c r="S79" s="72"/>
    </row>
    <row r="80" spans="1:19" ht="18.75" x14ac:dyDescent="0.3">
      <c r="A80" s="19">
        <v>74</v>
      </c>
      <c r="B80" s="20" t="s">
        <v>91</v>
      </c>
      <c r="C80" s="54">
        <f>'قائمة ادخال المواد'!Q80</f>
        <v>0</v>
      </c>
      <c r="D80" s="37">
        <f t="shared" si="3"/>
        <v>0</v>
      </c>
      <c r="E80" s="52">
        <f>'قائمة اتلاف المواد'!D80</f>
        <v>0</v>
      </c>
      <c r="F80" s="37">
        <f>شهر1!D80</f>
        <v>0</v>
      </c>
      <c r="G80" s="37">
        <f>شهر2!D80</f>
        <v>0</v>
      </c>
      <c r="H80" s="37">
        <f>شهر3!D80</f>
        <v>0</v>
      </c>
      <c r="I80" s="37">
        <f>شهر4!D80</f>
        <v>0</v>
      </c>
      <c r="J80" s="37">
        <f>شهر5!D80</f>
        <v>0</v>
      </c>
      <c r="K80" s="37">
        <f>شهر6!D80</f>
        <v>0</v>
      </c>
      <c r="L80" s="37">
        <f>شهر7!D80</f>
        <v>0</v>
      </c>
      <c r="M80" s="37">
        <f>شهر8!D80</f>
        <v>0</v>
      </c>
      <c r="N80" s="37">
        <f>شهر9!D80</f>
        <v>0</v>
      </c>
      <c r="O80" s="37">
        <f>شهر10!D80</f>
        <v>0</v>
      </c>
      <c r="P80" s="37">
        <f>شهر11!D80</f>
        <v>0</v>
      </c>
      <c r="Q80" s="37">
        <f>شهر12!D80</f>
        <v>0</v>
      </c>
      <c r="R80" s="38">
        <f t="shared" si="2"/>
        <v>0</v>
      </c>
      <c r="S80" s="72"/>
    </row>
    <row r="81" spans="1:19" ht="18.75" x14ac:dyDescent="0.3">
      <c r="A81" s="19">
        <v>75</v>
      </c>
      <c r="B81" s="20" t="s">
        <v>92</v>
      </c>
      <c r="C81" s="54">
        <f>'قائمة ادخال المواد'!Q81</f>
        <v>0</v>
      </c>
      <c r="D81" s="37">
        <f t="shared" si="3"/>
        <v>0</v>
      </c>
      <c r="E81" s="52">
        <f>'قائمة اتلاف المواد'!D81</f>
        <v>0</v>
      </c>
      <c r="F81" s="37">
        <f>شهر1!D81</f>
        <v>0</v>
      </c>
      <c r="G81" s="37">
        <f>شهر2!D81</f>
        <v>0</v>
      </c>
      <c r="H81" s="37">
        <f>شهر3!D81</f>
        <v>0</v>
      </c>
      <c r="I81" s="37">
        <f>شهر4!D81</f>
        <v>0</v>
      </c>
      <c r="J81" s="37">
        <f>شهر5!D81</f>
        <v>0</v>
      </c>
      <c r="K81" s="37">
        <f>شهر6!D81</f>
        <v>0</v>
      </c>
      <c r="L81" s="37">
        <f>شهر7!D81</f>
        <v>0</v>
      </c>
      <c r="M81" s="37">
        <f>شهر8!D81</f>
        <v>0</v>
      </c>
      <c r="N81" s="37">
        <f>شهر9!D81</f>
        <v>0</v>
      </c>
      <c r="O81" s="37">
        <f>شهر10!D81</f>
        <v>0</v>
      </c>
      <c r="P81" s="37">
        <f>شهر11!D81</f>
        <v>0</v>
      </c>
      <c r="Q81" s="37">
        <f>شهر12!D81</f>
        <v>0</v>
      </c>
      <c r="R81" s="38">
        <f t="shared" si="2"/>
        <v>0</v>
      </c>
      <c r="S81" s="72"/>
    </row>
    <row r="82" spans="1:19" ht="18.75" x14ac:dyDescent="0.3">
      <c r="A82" s="19">
        <v>76</v>
      </c>
      <c r="B82" s="20" t="s">
        <v>93</v>
      </c>
      <c r="C82" s="54">
        <f>'قائمة ادخال المواد'!Q82</f>
        <v>0</v>
      </c>
      <c r="D82" s="37">
        <f t="shared" si="3"/>
        <v>0</v>
      </c>
      <c r="E82" s="52">
        <f>'قائمة اتلاف المواد'!D82</f>
        <v>0</v>
      </c>
      <c r="F82" s="37">
        <f>شهر1!D82</f>
        <v>0</v>
      </c>
      <c r="G82" s="37">
        <f>شهر2!D82</f>
        <v>0</v>
      </c>
      <c r="H82" s="37">
        <f>شهر3!D82</f>
        <v>0</v>
      </c>
      <c r="I82" s="37">
        <f>شهر4!D82</f>
        <v>0</v>
      </c>
      <c r="J82" s="37">
        <f>شهر5!D82</f>
        <v>0</v>
      </c>
      <c r="K82" s="37">
        <f>شهر6!D82</f>
        <v>0</v>
      </c>
      <c r="L82" s="37">
        <f>شهر7!D82</f>
        <v>0</v>
      </c>
      <c r="M82" s="37">
        <f>شهر8!D82</f>
        <v>0</v>
      </c>
      <c r="N82" s="37">
        <f>شهر9!D82</f>
        <v>0</v>
      </c>
      <c r="O82" s="37">
        <f>شهر10!D82</f>
        <v>0</v>
      </c>
      <c r="P82" s="37">
        <f>شهر11!D82</f>
        <v>0</v>
      </c>
      <c r="Q82" s="37">
        <f>شهر12!D82</f>
        <v>0</v>
      </c>
      <c r="R82" s="38">
        <f t="shared" si="2"/>
        <v>0</v>
      </c>
      <c r="S82" s="72"/>
    </row>
    <row r="83" spans="1:19" ht="18.75" x14ac:dyDescent="0.3">
      <c r="A83" s="19">
        <v>77</v>
      </c>
      <c r="B83" s="20" t="s">
        <v>94</v>
      </c>
      <c r="C83" s="54">
        <f>'قائمة ادخال المواد'!Q83</f>
        <v>0</v>
      </c>
      <c r="D83" s="37">
        <f t="shared" si="3"/>
        <v>0</v>
      </c>
      <c r="E83" s="52">
        <f>'قائمة اتلاف المواد'!D83</f>
        <v>0</v>
      </c>
      <c r="F83" s="37">
        <f>شهر1!D83</f>
        <v>0</v>
      </c>
      <c r="G83" s="37">
        <f>شهر2!D83</f>
        <v>0</v>
      </c>
      <c r="H83" s="37">
        <f>شهر3!D83</f>
        <v>0</v>
      </c>
      <c r="I83" s="37">
        <f>شهر4!D83</f>
        <v>0</v>
      </c>
      <c r="J83" s="37">
        <f>شهر5!D83</f>
        <v>0</v>
      </c>
      <c r="K83" s="37">
        <f>شهر6!D83</f>
        <v>0</v>
      </c>
      <c r="L83" s="37">
        <f>شهر7!D83</f>
        <v>0</v>
      </c>
      <c r="M83" s="37">
        <f>شهر8!D83</f>
        <v>0</v>
      </c>
      <c r="N83" s="37">
        <f>شهر9!D83</f>
        <v>0</v>
      </c>
      <c r="O83" s="37">
        <f>شهر10!D83</f>
        <v>0</v>
      </c>
      <c r="P83" s="37">
        <f>شهر11!D83</f>
        <v>0</v>
      </c>
      <c r="Q83" s="37">
        <f>شهر12!D83</f>
        <v>0</v>
      </c>
      <c r="R83" s="38">
        <f t="shared" si="2"/>
        <v>0</v>
      </c>
      <c r="S83" s="72"/>
    </row>
    <row r="84" spans="1:19" ht="18.75" x14ac:dyDescent="0.3">
      <c r="A84" s="19">
        <v>78</v>
      </c>
      <c r="B84" s="20" t="s">
        <v>95</v>
      </c>
      <c r="C84" s="54">
        <f>'قائمة ادخال المواد'!Q84</f>
        <v>0</v>
      </c>
      <c r="D84" s="37">
        <f t="shared" si="3"/>
        <v>0</v>
      </c>
      <c r="E84" s="52">
        <f>'قائمة اتلاف المواد'!D84</f>
        <v>0</v>
      </c>
      <c r="F84" s="37">
        <f>شهر1!D84</f>
        <v>0</v>
      </c>
      <c r="G84" s="37">
        <f>شهر2!D84</f>
        <v>0</v>
      </c>
      <c r="H84" s="37">
        <f>شهر3!D84</f>
        <v>0</v>
      </c>
      <c r="I84" s="37">
        <f>شهر4!D84</f>
        <v>0</v>
      </c>
      <c r="J84" s="37">
        <f>شهر5!D84</f>
        <v>0</v>
      </c>
      <c r="K84" s="37">
        <f>شهر6!D84</f>
        <v>0</v>
      </c>
      <c r="L84" s="37">
        <f>شهر7!D84</f>
        <v>0</v>
      </c>
      <c r="M84" s="37">
        <f>شهر8!D84</f>
        <v>0</v>
      </c>
      <c r="N84" s="37">
        <f>شهر9!D84</f>
        <v>0</v>
      </c>
      <c r="O84" s="37">
        <f>شهر10!D84</f>
        <v>0</v>
      </c>
      <c r="P84" s="37">
        <f>شهر11!D84</f>
        <v>0</v>
      </c>
      <c r="Q84" s="37">
        <f>شهر12!D84</f>
        <v>0</v>
      </c>
      <c r="R84" s="38">
        <f t="shared" si="2"/>
        <v>0</v>
      </c>
      <c r="S84" s="72"/>
    </row>
    <row r="85" spans="1:19" ht="18.75" x14ac:dyDescent="0.3">
      <c r="A85" s="19">
        <v>79</v>
      </c>
      <c r="B85" s="20" t="s">
        <v>96</v>
      </c>
      <c r="C85" s="54">
        <f>'قائمة ادخال المواد'!Q85</f>
        <v>0</v>
      </c>
      <c r="D85" s="37">
        <f t="shared" si="3"/>
        <v>0</v>
      </c>
      <c r="E85" s="52">
        <f>'قائمة اتلاف المواد'!D85</f>
        <v>0</v>
      </c>
      <c r="F85" s="37">
        <f>شهر1!D85</f>
        <v>0</v>
      </c>
      <c r="G85" s="37">
        <f>شهر2!D85</f>
        <v>0</v>
      </c>
      <c r="H85" s="37">
        <f>شهر3!D85</f>
        <v>0</v>
      </c>
      <c r="I85" s="37">
        <f>شهر4!D85</f>
        <v>0</v>
      </c>
      <c r="J85" s="37">
        <f>شهر5!D85</f>
        <v>0</v>
      </c>
      <c r="K85" s="37">
        <f>شهر6!D85</f>
        <v>0</v>
      </c>
      <c r="L85" s="37">
        <f>شهر7!D85</f>
        <v>0</v>
      </c>
      <c r="M85" s="37">
        <f>شهر8!D85</f>
        <v>0</v>
      </c>
      <c r="N85" s="37">
        <f>شهر9!D85</f>
        <v>0</v>
      </c>
      <c r="O85" s="37">
        <f>شهر10!D85</f>
        <v>0</v>
      </c>
      <c r="P85" s="37">
        <f>شهر11!D85</f>
        <v>0</v>
      </c>
      <c r="Q85" s="37">
        <f>شهر12!D85</f>
        <v>0</v>
      </c>
      <c r="R85" s="38">
        <f t="shared" si="2"/>
        <v>0</v>
      </c>
      <c r="S85" s="72"/>
    </row>
    <row r="86" spans="1:19" ht="18.75" x14ac:dyDescent="0.3">
      <c r="A86" s="19">
        <v>80</v>
      </c>
      <c r="B86" s="20" t="s">
        <v>97</v>
      </c>
      <c r="C86" s="54">
        <f>'قائمة ادخال المواد'!Q86</f>
        <v>0</v>
      </c>
      <c r="D86" s="37">
        <f t="shared" si="3"/>
        <v>0</v>
      </c>
      <c r="E86" s="52">
        <f>'قائمة اتلاف المواد'!D86</f>
        <v>0</v>
      </c>
      <c r="F86" s="37">
        <f>شهر1!D86</f>
        <v>0</v>
      </c>
      <c r="G86" s="37">
        <f>شهر2!D86</f>
        <v>0</v>
      </c>
      <c r="H86" s="37">
        <f>شهر3!D86</f>
        <v>0</v>
      </c>
      <c r="I86" s="37">
        <f>شهر4!D86</f>
        <v>0</v>
      </c>
      <c r="J86" s="37">
        <f>شهر5!D86</f>
        <v>0</v>
      </c>
      <c r="K86" s="37">
        <f>شهر6!D86</f>
        <v>0</v>
      </c>
      <c r="L86" s="37">
        <f>شهر7!D86</f>
        <v>0</v>
      </c>
      <c r="M86" s="37">
        <f>شهر8!D86</f>
        <v>0</v>
      </c>
      <c r="N86" s="37">
        <f>شهر9!D86</f>
        <v>0</v>
      </c>
      <c r="O86" s="37">
        <f>شهر10!D86</f>
        <v>0</v>
      </c>
      <c r="P86" s="37">
        <f>شهر11!D86</f>
        <v>0</v>
      </c>
      <c r="Q86" s="37">
        <f>شهر12!D86</f>
        <v>0</v>
      </c>
      <c r="R86" s="38">
        <f t="shared" si="2"/>
        <v>0</v>
      </c>
      <c r="S86" s="72"/>
    </row>
    <row r="87" spans="1:19" ht="18.75" x14ac:dyDescent="0.3">
      <c r="A87" s="19">
        <v>81</v>
      </c>
      <c r="B87" s="20" t="s">
        <v>98</v>
      </c>
      <c r="C87" s="54">
        <f>'قائمة ادخال المواد'!Q87</f>
        <v>0</v>
      </c>
      <c r="D87" s="37">
        <f t="shared" si="3"/>
        <v>0</v>
      </c>
      <c r="E87" s="52">
        <f>'قائمة اتلاف المواد'!D87</f>
        <v>0</v>
      </c>
      <c r="F87" s="37">
        <f>شهر1!D87</f>
        <v>0</v>
      </c>
      <c r="G87" s="37">
        <f>شهر2!D87</f>
        <v>0</v>
      </c>
      <c r="H87" s="37">
        <f>شهر3!D87</f>
        <v>0</v>
      </c>
      <c r="I87" s="37">
        <f>شهر4!D87</f>
        <v>0</v>
      </c>
      <c r="J87" s="37">
        <f>شهر5!D87</f>
        <v>0</v>
      </c>
      <c r="K87" s="37">
        <f>شهر6!D87</f>
        <v>0</v>
      </c>
      <c r="L87" s="37">
        <f>شهر7!D87</f>
        <v>0</v>
      </c>
      <c r="M87" s="37">
        <f>شهر8!D87</f>
        <v>0</v>
      </c>
      <c r="N87" s="37">
        <f>شهر9!D87</f>
        <v>0</v>
      </c>
      <c r="O87" s="37">
        <f>شهر10!D87</f>
        <v>0</v>
      </c>
      <c r="P87" s="37">
        <f>شهر11!D87</f>
        <v>0</v>
      </c>
      <c r="Q87" s="37">
        <f>شهر12!D87</f>
        <v>0</v>
      </c>
      <c r="R87" s="38">
        <f t="shared" si="2"/>
        <v>0</v>
      </c>
      <c r="S87" s="72"/>
    </row>
    <row r="88" spans="1:19" ht="18.75" x14ac:dyDescent="0.3">
      <c r="A88" s="19">
        <v>82</v>
      </c>
      <c r="B88" s="20" t="s">
        <v>99</v>
      </c>
      <c r="C88" s="54">
        <f>'قائمة ادخال المواد'!Q88</f>
        <v>0</v>
      </c>
      <c r="D88" s="37">
        <f t="shared" si="3"/>
        <v>0</v>
      </c>
      <c r="E88" s="52">
        <f>'قائمة اتلاف المواد'!D88</f>
        <v>0</v>
      </c>
      <c r="F88" s="37">
        <f>شهر1!D88</f>
        <v>0</v>
      </c>
      <c r="G88" s="37">
        <f>شهر2!D88</f>
        <v>0</v>
      </c>
      <c r="H88" s="37">
        <f>شهر3!D88</f>
        <v>0</v>
      </c>
      <c r="I88" s="37">
        <f>شهر4!D88</f>
        <v>0</v>
      </c>
      <c r="J88" s="37">
        <f>شهر5!D88</f>
        <v>0</v>
      </c>
      <c r="K88" s="37">
        <f>شهر6!D88</f>
        <v>0</v>
      </c>
      <c r="L88" s="37">
        <f>شهر7!D88</f>
        <v>0</v>
      </c>
      <c r="M88" s="37">
        <f>شهر8!D88</f>
        <v>0</v>
      </c>
      <c r="N88" s="37">
        <f>شهر9!D88</f>
        <v>0</v>
      </c>
      <c r="O88" s="37">
        <f>شهر10!D88</f>
        <v>0</v>
      </c>
      <c r="P88" s="37">
        <f>شهر11!D88</f>
        <v>0</v>
      </c>
      <c r="Q88" s="37">
        <f>شهر12!D88</f>
        <v>0</v>
      </c>
      <c r="R88" s="38">
        <f t="shared" si="2"/>
        <v>0</v>
      </c>
      <c r="S88" s="72"/>
    </row>
    <row r="89" spans="1:19" ht="18.75" x14ac:dyDescent="0.3">
      <c r="A89" s="19">
        <v>83</v>
      </c>
      <c r="B89" s="20" t="s">
        <v>100</v>
      </c>
      <c r="C89" s="54">
        <f>'قائمة ادخال المواد'!Q89</f>
        <v>0</v>
      </c>
      <c r="D89" s="37">
        <f t="shared" si="3"/>
        <v>0</v>
      </c>
      <c r="E89" s="52">
        <f>'قائمة اتلاف المواد'!D89</f>
        <v>0</v>
      </c>
      <c r="F89" s="37">
        <f>شهر1!D89</f>
        <v>0</v>
      </c>
      <c r="G89" s="37">
        <f>شهر2!D89</f>
        <v>0</v>
      </c>
      <c r="H89" s="37">
        <f>شهر3!D89</f>
        <v>0</v>
      </c>
      <c r="I89" s="37">
        <f>شهر4!D89</f>
        <v>0</v>
      </c>
      <c r="J89" s="37">
        <f>شهر5!D89</f>
        <v>0</v>
      </c>
      <c r="K89" s="37">
        <f>شهر6!D89</f>
        <v>0</v>
      </c>
      <c r="L89" s="37">
        <f>شهر7!D89</f>
        <v>0</v>
      </c>
      <c r="M89" s="37">
        <f>شهر8!D89</f>
        <v>0</v>
      </c>
      <c r="N89" s="37">
        <f>شهر9!D89</f>
        <v>0</v>
      </c>
      <c r="O89" s="37">
        <f>شهر10!D89</f>
        <v>0</v>
      </c>
      <c r="P89" s="37">
        <f>شهر11!D89</f>
        <v>0</v>
      </c>
      <c r="Q89" s="37">
        <f>شهر12!D89</f>
        <v>0</v>
      </c>
      <c r="R89" s="38">
        <f t="shared" si="2"/>
        <v>0</v>
      </c>
      <c r="S89" s="72"/>
    </row>
    <row r="90" spans="1:19" ht="18.75" x14ac:dyDescent="0.3">
      <c r="A90" s="19">
        <v>84</v>
      </c>
      <c r="B90" s="20" t="s">
        <v>101</v>
      </c>
      <c r="C90" s="54">
        <f>'قائمة ادخال المواد'!Q90</f>
        <v>0</v>
      </c>
      <c r="D90" s="37">
        <f t="shared" si="3"/>
        <v>0</v>
      </c>
      <c r="E90" s="52">
        <f>'قائمة اتلاف المواد'!D90</f>
        <v>0</v>
      </c>
      <c r="F90" s="37">
        <f>شهر1!D90</f>
        <v>0</v>
      </c>
      <c r="G90" s="37">
        <f>شهر2!D90</f>
        <v>0</v>
      </c>
      <c r="H90" s="37">
        <f>شهر3!D90</f>
        <v>0</v>
      </c>
      <c r="I90" s="37">
        <f>شهر4!D90</f>
        <v>0</v>
      </c>
      <c r="J90" s="37">
        <f>شهر5!D90</f>
        <v>0</v>
      </c>
      <c r="K90" s="37">
        <f>شهر6!D90</f>
        <v>0</v>
      </c>
      <c r="L90" s="37">
        <f>شهر7!D90</f>
        <v>0</v>
      </c>
      <c r="M90" s="37">
        <f>شهر8!D90</f>
        <v>0</v>
      </c>
      <c r="N90" s="37">
        <f>شهر9!D90</f>
        <v>0</v>
      </c>
      <c r="O90" s="37">
        <f>شهر10!D90</f>
        <v>0</v>
      </c>
      <c r="P90" s="37">
        <f>شهر11!D90</f>
        <v>0</v>
      </c>
      <c r="Q90" s="37">
        <f>شهر12!D90</f>
        <v>0</v>
      </c>
      <c r="R90" s="38">
        <f t="shared" si="2"/>
        <v>0</v>
      </c>
      <c r="S90" s="72"/>
    </row>
    <row r="91" spans="1:19" ht="18.75" x14ac:dyDescent="0.3">
      <c r="A91" s="19">
        <v>85</v>
      </c>
      <c r="B91" s="20" t="s">
        <v>102</v>
      </c>
      <c r="C91" s="54">
        <f>'قائمة ادخال المواد'!Q91</f>
        <v>0</v>
      </c>
      <c r="D91" s="37">
        <f t="shared" si="3"/>
        <v>0</v>
      </c>
      <c r="E91" s="52">
        <f>'قائمة اتلاف المواد'!D91</f>
        <v>0</v>
      </c>
      <c r="F91" s="37">
        <f>شهر1!D91</f>
        <v>0</v>
      </c>
      <c r="G91" s="37">
        <f>شهر2!D91</f>
        <v>0</v>
      </c>
      <c r="H91" s="37">
        <f>شهر3!D91</f>
        <v>0</v>
      </c>
      <c r="I91" s="37">
        <f>شهر4!D91</f>
        <v>0</v>
      </c>
      <c r="J91" s="37">
        <f>شهر5!D91</f>
        <v>0</v>
      </c>
      <c r="K91" s="37">
        <f>شهر6!D91</f>
        <v>0</v>
      </c>
      <c r="L91" s="37">
        <f>شهر7!D91</f>
        <v>0</v>
      </c>
      <c r="M91" s="37">
        <f>شهر8!D91</f>
        <v>0</v>
      </c>
      <c r="N91" s="37">
        <f>شهر9!D91</f>
        <v>0</v>
      </c>
      <c r="O91" s="37">
        <f>شهر10!D91</f>
        <v>0</v>
      </c>
      <c r="P91" s="37">
        <f>شهر11!D91</f>
        <v>0</v>
      </c>
      <c r="Q91" s="37">
        <f>شهر12!D91</f>
        <v>0</v>
      </c>
      <c r="R91" s="38">
        <f t="shared" si="2"/>
        <v>0</v>
      </c>
      <c r="S91" s="72"/>
    </row>
    <row r="92" spans="1:19" ht="18.75" x14ac:dyDescent="0.3">
      <c r="A92" s="19">
        <v>86</v>
      </c>
      <c r="B92" s="20" t="s">
        <v>103</v>
      </c>
      <c r="C92" s="54">
        <f>'قائمة ادخال المواد'!Q92</f>
        <v>0</v>
      </c>
      <c r="D92" s="37">
        <f t="shared" si="3"/>
        <v>0</v>
      </c>
      <c r="E92" s="52">
        <f>'قائمة اتلاف المواد'!D92</f>
        <v>0</v>
      </c>
      <c r="F92" s="37">
        <f>شهر1!D92</f>
        <v>0</v>
      </c>
      <c r="G92" s="37">
        <f>شهر2!D92</f>
        <v>0</v>
      </c>
      <c r="H92" s="37">
        <f>شهر3!D92</f>
        <v>0</v>
      </c>
      <c r="I92" s="37">
        <f>شهر4!D92</f>
        <v>0</v>
      </c>
      <c r="J92" s="37">
        <f>شهر5!D92</f>
        <v>0</v>
      </c>
      <c r="K92" s="37">
        <f>شهر6!D92</f>
        <v>0</v>
      </c>
      <c r="L92" s="37">
        <f>شهر7!D92</f>
        <v>0</v>
      </c>
      <c r="M92" s="37">
        <f>شهر8!D92</f>
        <v>0</v>
      </c>
      <c r="N92" s="37">
        <f>شهر9!D92</f>
        <v>0</v>
      </c>
      <c r="O92" s="37">
        <f>شهر10!D92</f>
        <v>0</v>
      </c>
      <c r="P92" s="37">
        <f>شهر11!D92</f>
        <v>0</v>
      </c>
      <c r="Q92" s="37">
        <f>شهر12!D92</f>
        <v>0</v>
      </c>
      <c r="R92" s="38">
        <f t="shared" si="2"/>
        <v>0</v>
      </c>
      <c r="S92" s="72"/>
    </row>
    <row r="93" spans="1:19" ht="18.75" x14ac:dyDescent="0.3">
      <c r="A93" s="19">
        <v>87</v>
      </c>
      <c r="B93" s="20" t="s">
        <v>104</v>
      </c>
      <c r="C93" s="54">
        <f>'قائمة ادخال المواد'!Q93</f>
        <v>0</v>
      </c>
      <c r="D93" s="37">
        <f t="shared" si="3"/>
        <v>0</v>
      </c>
      <c r="E93" s="52">
        <f>'قائمة اتلاف المواد'!D93</f>
        <v>0</v>
      </c>
      <c r="F93" s="37">
        <f>شهر1!D93</f>
        <v>0</v>
      </c>
      <c r="G93" s="37">
        <f>شهر2!D93</f>
        <v>0</v>
      </c>
      <c r="H93" s="37">
        <f>شهر3!D93</f>
        <v>0</v>
      </c>
      <c r="I93" s="37">
        <f>شهر4!D93</f>
        <v>0</v>
      </c>
      <c r="J93" s="37">
        <f>شهر5!D93</f>
        <v>0</v>
      </c>
      <c r="K93" s="37">
        <f>شهر6!D93</f>
        <v>0</v>
      </c>
      <c r="L93" s="37">
        <f>شهر7!D93</f>
        <v>0</v>
      </c>
      <c r="M93" s="37">
        <f>شهر8!D93</f>
        <v>0</v>
      </c>
      <c r="N93" s="37">
        <f>شهر9!D93</f>
        <v>0</v>
      </c>
      <c r="O93" s="37">
        <f>شهر10!D93</f>
        <v>0</v>
      </c>
      <c r="P93" s="37">
        <f>شهر11!D93</f>
        <v>0</v>
      </c>
      <c r="Q93" s="37">
        <f>شهر12!D93</f>
        <v>0</v>
      </c>
      <c r="R93" s="38">
        <f t="shared" si="2"/>
        <v>0</v>
      </c>
      <c r="S93" s="72"/>
    </row>
    <row r="94" spans="1:19" ht="18.75" x14ac:dyDescent="0.3">
      <c r="A94" s="19">
        <v>88</v>
      </c>
      <c r="B94" s="20" t="s">
        <v>105</v>
      </c>
      <c r="C94" s="54">
        <f>'قائمة ادخال المواد'!Q94</f>
        <v>0</v>
      </c>
      <c r="D94" s="37">
        <f t="shared" si="3"/>
        <v>0</v>
      </c>
      <c r="E94" s="52">
        <f>'قائمة اتلاف المواد'!D94</f>
        <v>0</v>
      </c>
      <c r="F94" s="37">
        <f>شهر1!D94</f>
        <v>0</v>
      </c>
      <c r="G94" s="37">
        <f>شهر2!D94</f>
        <v>0</v>
      </c>
      <c r="H94" s="37">
        <f>شهر3!D94</f>
        <v>0</v>
      </c>
      <c r="I94" s="37">
        <f>شهر4!D94</f>
        <v>0</v>
      </c>
      <c r="J94" s="37">
        <f>شهر5!D94</f>
        <v>0</v>
      </c>
      <c r="K94" s="37">
        <f>شهر6!D94</f>
        <v>0</v>
      </c>
      <c r="L94" s="37">
        <f>شهر7!D94</f>
        <v>0</v>
      </c>
      <c r="M94" s="37">
        <f>شهر8!D94</f>
        <v>0</v>
      </c>
      <c r="N94" s="37">
        <f>شهر9!D94</f>
        <v>0</v>
      </c>
      <c r="O94" s="37">
        <f>شهر10!D94</f>
        <v>0</v>
      </c>
      <c r="P94" s="37">
        <f>شهر11!D94</f>
        <v>0</v>
      </c>
      <c r="Q94" s="37">
        <f>شهر12!D94</f>
        <v>0</v>
      </c>
      <c r="R94" s="38">
        <f t="shared" si="2"/>
        <v>0</v>
      </c>
      <c r="S94" s="72"/>
    </row>
    <row r="95" spans="1:19" ht="18.75" x14ac:dyDescent="0.3">
      <c r="A95" s="19">
        <v>89</v>
      </c>
      <c r="B95" s="20" t="s">
        <v>106</v>
      </c>
      <c r="C95" s="54">
        <f>'قائمة ادخال المواد'!Q95</f>
        <v>0</v>
      </c>
      <c r="D95" s="37">
        <f t="shared" si="3"/>
        <v>0</v>
      </c>
      <c r="E95" s="52">
        <f>'قائمة اتلاف المواد'!D95</f>
        <v>0</v>
      </c>
      <c r="F95" s="37">
        <f>شهر1!D95</f>
        <v>0</v>
      </c>
      <c r="G95" s="37">
        <f>شهر2!D95</f>
        <v>0</v>
      </c>
      <c r="H95" s="37">
        <f>شهر3!D95</f>
        <v>0</v>
      </c>
      <c r="I95" s="37">
        <f>شهر4!D95</f>
        <v>0</v>
      </c>
      <c r="J95" s="37">
        <f>شهر5!D95</f>
        <v>0</v>
      </c>
      <c r="K95" s="37">
        <f>شهر6!D95</f>
        <v>0</v>
      </c>
      <c r="L95" s="37">
        <f>شهر7!D95</f>
        <v>0</v>
      </c>
      <c r="M95" s="37">
        <f>شهر8!D95</f>
        <v>0</v>
      </c>
      <c r="N95" s="37">
        <f>شهر9!D95</f>
        <v>0</v>
      </c>
      <c r="O95" s="37">
        <f>شهر10!D95</f>
        <v>0</v>
      </c>
      <c r="P95" s="37">
        <f>شهر11!D95</f>
        <v>0</v>
      </c>
      <c r="Q95" s="37">
        <f>شهر12!D95</f>
        <v>0</v>
      </c>
      <c r="R95" s="38">
        <f t="shared" si="2"/>
        <v>0</v>
      </c>
      <c r="S95" s="72"/>
    </row>
    <row r="96" spans="1:19" ht="18.75" x14ac:dyDescent="0.3">
      <c r="A96" s="19">
        <v>90</v>
      </c>
      <c r="B96" s="20" t="s">
        <v>107</v>
      </c>
      <c r="C96" s="54">
        <f>'قائمة ادخال المواد'!Q96</f>
        <v>0</v>
      </c>
      <c r="D96" s="37">
        <f t="shared" si="3"/>
        <v>0</v>
      </c>
      <c r="E96" s="52">
        <f>'قائمة اتلاف المواد'!D96</f>
        <v>0</v>
      </c>
      <c r="F96" s="37">
        <f>شهر1!D96</f>
        <v>0</v>
      </c>
      <c r="G96" s="37">
        <f>شهر2!D96</f>
        <v>0</v>
      </c>
      <c r="H96" s="37">
        <f>شهر3!D96</f>
        <v>0</v>
      </c>
      <c r="I96" s="37">
        <f>شهر4!D96</f>
        <v>0</v>
      </c>
      <c r="J96" s="37">
        <f>شهر5!D96</f>
        <v>0</v>
      </c>
      <c r="K96" s="37">
        <f>شهر6!D96</f>
        <v>0</v>
      </c>
      <c r="L96" s="37">
        <f>شهر7!D96</f>
        <v>0</v>
      </c>
      <c r="M96" s="37">
        <f>شهر8!D96</f>
        <v>0</v>
      </c>
      <c r="N96" s="37">
        <f>شهر9!D96</f>
        <v>0</v>
      </c>
      <c r="O96" s="37">
        <f>شهر10!D96</f>
        <v>0</v>
      </c>
      <c r="P96" s="37">
        <f>شهر11!D96</f>
        <v>0</v>
      </c>
      <c r="Q96" s="37">
        <f>شهر12!D96</f>
        <v>0</v>
      </c>
      <c r="R96" s="38">
        <f t="shared" si="2"/>
        <v>0</v>
      </c>
      <c r="S96" s="72"/>
    </row>
    <row r="97" spans="1:19" ht="18.75" x14ac:dyDescent="0.3">
      <c r="A97" s="19">
        <v>91</v>
      </c>
      <c r="B97" s="20" t="s">
        <v>108</v>
      </c>
      <c r="C97" s="54">
        <f>'قائمة ادخال المواد'!Q97</f>
        <v>0</v>
      </c>
      <c r="D97" s="37">
        <f t="shared" si="3"/>
        <v>0</v>
      </c>
      <c r="E97" s="52">
        <f>'قائمة اتلاف المواد'!D97</f>
        <v>0</v>
      </c>
      <c r="F97" s="37">
        <f>شهر1!D97</f>
        <v>0</v>
      </c>
      <c r="G97" s="37">
        <f>شهر2!D97</f>
        <v>0</v>
      </c>
      <c r="H97" s="37">
        <f>شهر3!D97</f>
        <v>0</v>
      </c>
      <c r="I97" s="37">
        <f>شهر4!D97</f>
        <v>0</v>
      </c>
      <c r="J97" s="37">
        <f>شهر5!D97</f>
        <v>0</v>
      </c>
      <c r="K97" s="37">
        <f>شهر6!D97</f>
        <v>0</v>
      </c>
      <c r="L97" s="37">
        <f>شهر7!D97</f>
        <v>0</v>
      </c>
      <c r="M97" s="37">
        <f>شهر8!D97</f>
        <v>0</v>
      </c>
      <c r="N97" s="37">
        <f>شهر9!D97</f>
        <v>0</v>
      </c>
      <c r="O97" s="37">
        <f>شهر10!D97</f>
        <v>0</v>
      </c>
      <c r="P97" s="37">
        <f>شهر11!D97</f>
        <v>0</v>
      </c>
      <c r="Q97" s="37">
        <f>شهر12!D97</f>
        <v>0</v>
      </c>
      <c r="R97" s="38">
        <f t="shared" si="2"/>
        <v>0</v>
      </c>
      <c r="S97" s="72"/>
    </row>
    <row r="98" spans="1:19" ht="18.75" x14ac:dyDescent="0.3">
      <c r="A98" s="19">
        <v>92</v>
      </c>
      <c r="B98" s="20" t="s">
        <v>109</v>
      </c>
      <c r="C98" s="54">
        <f>'قائمة ادخال المواد'!Q98</f>
        <v>0</v>
      </c>
      <c r="D98" s="37">
        <f t="shared" si="3"/>
        <v>0</v>
      </c>
      <c r="E98" s="52">
        <f>'قائمة اتلاف المواد'!D98</f>
        <v>0</v>
      </c>
      <c r="F98" s="37">
        <f>شهر1!D98</f>
        <v>0</v>
      </c>
      <c r="G98" s="37">
        <f>شهر2!D98</f>
        <v>0</v>
      </c>
      <c r="H98" s="37">
        <f>شهر3!D98</f>
        <v>0</v>
      </c>
      <c r="I98" s="37">
        <f>شهر4!D98</f>
        <v>0</v>
      </c>
      <c r="J98" s="37">
        <f>شهر5!D98</f>
        <v>0</v>
      </c>
      <c r="K98" s="37">
        <f>شهر6!D98</f>
        <v>0</v>
      </c>
      <c r="L98" s="37">
        <f>شهر7!D98</f>
        <v>0</v>
      </c>
      <c r="M98" s="37">
        <f>شهر8!D98</f>
        <v>0</v>
      </c>
      <c r="N98" s="37">
        <f>شهر9!D98</f>
        <v>0</v>
      </c>
      <c r="O98" s="37">
        <f>شهر10!D98</f>
        <v>0</v>
      </c>
      <c r="P98" s="37">
        <f>شهر11!D98</f>
        <v>0</v>
      </c>
      <c r="Q98" s="37">
        <f>شهر12!D98</f>
        <v>0</v>
      </c>
      <c r="R98" s="38">
        <f t="shared" si="2"/>
        <v>0</v>
      </c>
      <c r="S98" s="72"/>
    </row>
    <row r="99" spans="1:19" ht="18.75" x14ac:dyDescent="0.3">
      <c r="A99" s="19">
        <v>93</v>
      </c>
      <c r="B99" s="20" t="s">
        <v>110</v>
      </c>
      <c r="C99" s="54">
        <f>'قائمة ادخال المواد'!Q99</f>
        <v>0</v>
      </c>
      <c r="D99" s="37">
        <f t="shared" si="3"/>
        <v>0</v>
      </c>
      <c r="E99" s="52">
        <f>'قائمة اتلاف المواد'!D99</f>
        <v>0</v>
      </c>
      <c r="F99" s="37">
        <f>شهر1!D99</f>
        <v>0</v>
      </c>
      <c r="G99" s="37">
        <f>شهر2!D99</f>
        <v>0</v>
      </c>
      <c r="H99" s="37">
        <f>شهر3!D99</f>
        <v>0</v>
      </c>
      <c r="I99" s="37">
        <f>شهر4!D99</f>
        <v>0</v>
      </c>
      <c r="J99" s="37">
        <f>شهر5!D99</f>
        <v>0</v>
      </c>
      <c r="K99" s="37">
        <f>شهر6!D99</f>
        <v>0</v>
      </c>
      <c r="L99" s="37">
        <f>شهر7!D99</f>
        <v>0</v>
      </c>
      <c r="M99" s="37">
        <f>شهر8!D99</f>
        <v>0</v>
      </c>
      <c r="N99" s="37">
        <f>شهر9!D99</f>
        <v>0</v>
      </c>
      <c r="O99" s="37">
        <f>شهر10!D99</f>
        <v>0</v>
      </c>
      <c r="P99" s="37">
        <f>شهر11!D99</f>
        <v>0</v>
      </c>
      <c r="Q99" s="37">
        <f>شهر12!D99</f>
        <v>0</v>
      </c>
      <c r="R99" s="38">
        <f t="shared" si="2"/>
        <v>0</v>
      </c>
      <c r="S99" s="72"/>
    </row>
    <row r="100" spans="1:19" ht="18.75" x14ac:dyDescent="0.3">
      <c r="A100" s="19">
        <v>94</v>
      </c>
      <c r="B100" s="20" t="s">
        <v>111</v>
      </c>
      <c r="C100" s="54">
        <f>'قائمة ادخال المواد'!Q100</f>
        <v>0</v>
      </c>
      <c r="D100" s="37">
        <f t="shared" si="3"/>
        <v>0</v>
      </c>
      <c r="E100" s="52">
        <f>'قائمة اتلاف المواد'!D100</f>
        <v>0</v>
      </c>
      <c r="F100" s="37">
        <f>شهر1!D100</f>
        <v>0</v>
      </c>
      <c r="G100" s="37">
        <f>شهر2!D100</f>
        <v>0</v>
      </c>
      <c r="H100" s="37">
        <f>شهر3!D100</f>
        <v>0</v>
      </c>
      <c r="I100" s="37">
        <f>شهر4!D100</f>
        <v>0</v>
      </c>
      <c r="J100" s="37">
        <f>شهر5!D100</f>
        <v>0</v>
      </c>
      <c r="K100" s="37">
        <f>شهر6!D100</f>
        <v>0</v>
      </c>
      <c r="L100" s="37">
        <f>شهر7!D100</f>
        <v>0</v>
      </c>
      <c r="M100" s="37">
        <f>شهر8!D100</f>
        <v>0</v>
      </c>
      <c r="N100" s="37">
        <f>شهر9!D100</f>
        <v>0</v>
      </c>
      <c r="O100" s="37">
        <f>شهر10!D100</f>
        <v>0</v>
      </c>
      <c r="P100" s="37">
        <f>شهر11!D100</f>
        <v>0</v>
      </c>
      <c r="Q100" s="37">
        <f>شهر12!D100</f>
        <v>0</v>
      </c>
      <c r="R100" s="38">
        <f t="shared" si="2"/>
        <v>0</v>
      </c>
      <c r="S100" s="72"/>
    </row>
    <row r="101" spans="1:19" ht="18.75" x14ac:dyDescent="0.3">
      <c r="A101" s="19">
        <v>95</v>
      </c>
      <c r="B101" s="20" t="s">
        <v>112</v>
      </c>
      <c r="C101" s="54">
        <f>'قائمة ادخال المواد'!Q101</f>
        <v>0</v>
      </c>
      <c r="D101" s="37">
        <f t="shared" si="3"/>
        <v>0</v>
      </c>
      <c r="E101" s="52">
        <f>'قائمة اتلاف المواد'!D101</f>
        <v>0</v>
      </c>
      <c r="F101" s="37">
        <f>شهر1!D101</f>
        <v>0</v>
      </c>
      <c r="G101" s="37">
        <f>شهر2!D101</f>
        <v>0</v>
      </c>
      <c r="H101" s="37">
        <f>شهر3!D101</f>
        <v>0</v>
      </c>
      <c r="I101" s="37">
        <f>شهر4!D101</f>
        <v>0</v>
      </c>
      <c r="J101" s="37">
        <f>شهر5!D101</f>
        <v>0</v>
      </c>
      <c r="K101" s="37">
        <f>شهر6!D101</f>
        <v>0</v>
      </c>
      <c r="L101" s="37">
        <f>شهر7!D101</f>
        <v>0</v>
      </c>
      <c r="M101" s="37">
        <f>شهر8!D101</f>
        <v>0</v>
      </c>
      <c r="N101" s="37">
        <f>شهر9!D101</f>
        <v>0</v>
      </c>
      <c r="O101" s="37">
        <f>شهر10!D101</f>
        <v>0</v>
      </c>
      <c r="P101" s="37">
        <f>شهر11!D101</f>
        <v>0</v>
      </c>
      <c r="Q101" s="37">
        <f>شهر12!D101</f>
        <v>0</v>
      </c>
      <c r="R101" s="38">
        <f t="shared" si="2"/>
        <v>0</v>
      </c>
      <c r="S101" s="72"/>
    </row>
    <row r="102" spans="1:19" ht="18.75" x14ac:dyDescent="0.3">
      <c r="A102" s="19">
        <v>96</v>
      </c>
      <c r="B102" s="20" t="s">
        <v>113</v>
      </c>
      <c r="C102" s="54">
        <f>'قائمة ادخال المواد'!Q102</f>
        <v>0</v>
      </c>
      <c r="D102" s="37">
        <f t="shared" si="3"/>
        <v>0</v>
      </c>
      <c r="E102" s="52">
        <f>'قائمة اتلاف المواد'!D102</f>
        <v>0</v>
      </c>
      <c r="F102" s="37">
        <f>شهر1!D102</f>
        <v>0</v>
      </c>
      <c r="G102" s="37">
        <f>شهر2!D102</f>
        <v>0</v>
      </c>
      <c r="H102" s="37">
        <f>شهر3!D102</f>
        <v>0</v>
      </c>
      <c r="I102" s="37">
        <f>شهر4!D102</f>
        <v>0</v>
      </c>
      <c r="J102" s="37">
        <f>شهر5!D102</f>
        <v>0</v>
      </c>
      <c r="K102" s="37">
        <f>شهر6!D102</f>
        <v>0</v>
      </c>
      <c r="L102" s="37">
        <f>شهر7!D102</f>
        <v>0</v>
      </c>
      <c r="M102" s="37">
        <f>شهر8!D102</f>
        <v>0</v>
      </c>
      <c r="N102" s="37">
        <f>شهر9!D102</f>
        <v>0</v>
      </c>
      <c r="O102" s="37">
        <f>شهر10!D102</f>
        <v>0</v>
      </c>
      <c r="P102" s="37">
        <f>شهر11!D102</f>
        <v>0</v>
      </c>
      <c r="Q102" s="37">
        <f>شهر12!D102</f>
        <v>0</v>
      </c>
      <c r="R102" s="38">
        <f t="shared" si="2"/>
        <v>0</v>
      </c>
      <c r="S102" s="72"/>
    </row>
    <row r="103" spans="1:19" ht="18.75" x14ac:dyDescent="0.3">
      <c r="A103" s="19">
        <v>97</v>
      </c>
      <c r="B103" s="20" t="s">
        <v>114</v>
      </c>
      <c r="C103" s="54">
        <f>'قائمة ادخال المواد'!Q103</f>
        <v>0</v>
      </c>
      <c r="D103" s="37">
        <f t="shared" si="3"/>
        <v>0</v>
      </c>
      <c r="E103" s="52">
        <f>'قائمة اتلاف المواد'!D103</f>
        <v>0</v>
      </c>
      <c r="F103" s="37">
        <f>شهر1!D103</f>
        <v>0</v>
      </c>
      <c r="G103" s="37">
        <f>شهر2!D103</f>
        <v>0</v>
      </c>
      <c r="H103" s="37">
        <f>شهر3!D103</f>
        <v>0</v>
      </c>
      <c r="I103" s="37">
        <f>شهر4!D103</f>
        <v>0</v>
      </c>
      <c r="J103" s="37">
        <f>شهر5!D103</f>
        <v>0</v>
      </c>
      <c r="K103" s="37">
        <f>شهر6!D103</f>
        <v>0</v>
      </c>
      <c r="L103" s="37">
        <f>شهر7!D103</f>
        <v>0</v>
      </c>
      <c r="M103" s="37">
        <f>شهر8!D103</f>
        <v>0</v>
      </c>
      <c r="N103" s="37">
        <f>شهر9!D103</f>
        <v>0</v>
      </c>
      <c r="O103" s="37">
        <f>شهر10!D103</f>
        <v>0</v>
      </c>
      <c r="P103" s="37">
        <f>شهر11!D103</f>
        <v>0</v>
      </c>
      <c r="Q103" s="37">
        <f>شهر12!D103</f>
        <v>0</v>
      </c>
      <c r="R103" s="38">
        <f t="shared" si="2"/>
        <v>0</v>
      </c>
      <c r="S103" s="72"/>
    </row>
    <row r="104" spans="1:19" ht="18.75" x14ac:dyDescent="0.3">
      <c r="A104" s="19">
        <v>98</v>
      </c>
      <c r="B104" s="20" t="s">
        <v>115</v>
      </c>
      <c r="C104" s="54">
        <f>'قائمة ادخال المواد'!Q104</f>
        <v>0</v>
      </c>
      <c r="D104" s="37">
        <f t="shared" si="3"/>
        <v>0</v>
      </c>
      <c r="E104" s="52">
        <f>'قائمة اتلاف المواد'!D104</f>
        <v>0</v>
      </c>
      <c r="F104" s="37">
        <f>شهر1!D104</f>
        <v>0</v>
      </c>
      <c r="G104" s="37">
        <f>شهر2!D104</f>
        <v>0</v>
      </c>
      <c r="H104" s="37">
        <f>شهر3!D104</f>
        <v>0</v>
      </c>
      <c r="I104" s="37">
        <f>شهر4!D104</f>
        <v>0</v>
      </c>
      <c r="J104" s="37">
        <f>شهر5!D104</f>
        <v>0</v>
      </c>
      <c r="K104" s="37">
        <f>شهر6!D104</f>
        <v>0</v>
      </c>
      <c r="L104" s="37">
        <f>شهر7!D104</f>
        <v>0</v>
      </c>
      <c r="M104" s="37">
        <f>شهر8!D104</f>
        <v>0</v>
      </c>
      <c r="N104" s="37">
        <f>شهر9!D104</f>
        <v>0</v>
      </c>
      <c r="O104" s="37">
        <f>شهر10!D104</f>
        <v>0</v>
      </c>
      <c r="P104" s="37">
        <f>شهر11!D104</f>
        <v>0</v>
      </c>
      <c r="Q104" s="37">
        <f>شهر12!D104</f>
        <v>0</v>
      </c>
      <c r="R104" s="38">
        <f t="shared" si="2"/>
        <v>0</v>
      </c>
      <c r="S104" s="72"/>
    </row>
    <row r="105" spans="1:19" ht="18.75" x14ac:dyDescent="0.3">
      <c r="A105" s="19">
        <v>99</v>
      </c>
      <c r="B105" s="20" t="s">
        <v>116</v>
      </c>
      <c r="C105" s="54">
        <f>'قائمة ادخال المواد'!Q105</f>
        <v>0</v>
      </c>
      <c r="D105" s="37">
        <f t="shared" ref="D105:D126" si="4">SUM(F105:Q105)</f>
        <v>0</v>
      </c>
      <c r="E105" s="52">
        <f>'قائمة اتلاف المواد'!D105</f>
        <v>0</v>
      </c>
      <c r="F105" s="37">
        <f>شهر1!D105</f>
        <v>0</v>
      </c>
      <c r="G105" s="37">
        <f>شهر2!D105</f>
        <v>0</v>
      </c>
      <c r="H105" s="37">
        <f>شهر3!D105</f>
        <v>0</v>
      </c>
      <c r="I105" s="37">
        <f>شهر4!D105</f>
        <v>0</v>
      </c>
      <c r="J105" s="37">
        <f>شهر5!D105</f>
        <v>0</v>
      </c>
      <c r="K105" s="37">
        <f>شهر6!D105</f>
        <v>0</v>
      </c>
      <c r="L105" s="37">
        <f>شهر7!D105</f>
        <v>0</v>
      </c>
      <c r="M105" s="37">
        <f>شهر8!D105</f>
        <v>0</v>
      </c>
      <c r="N105" s="37">
        <f>شهر9!D105</f>
        <v>0</v>
      </c>
      <c r="O105" s="37">
        <f>شهر10!D105</f>
        <v>0</v>
      </c>
      <c r="P105" s="37">
        <f>شهر11!D105</f>
        <v>0</v>
      </c>
      <c r="Q105" s="37">
        <f>شهر12!D105</f>
        <v>0</v>
      </c>
      <c r="R105" s="38">
        <f t="shared" si="2"/>
        <v>0</v>
      </c>
      <c r="S105" s="72"/>
    </row>
    <row r="106" spans="1:19" ht="18.75" x14ac:dyDescent="0.3">
      <c r="A106" s="19">
        <v>100</v>
      </c>
      <c r="B106" s="20" t="s">
        <v>117</v>
      </c>
      <c r="C106" s="54">
        <f>'قائمة ادخال المواد'!Q106</f>
        <v>0</v>
      </c>
      <c r="D106" s="37">
        <f t="shared" si="4"/>
        <v>0</v>
      </c>
      <c r="E106" s="52">
        <f>'قائمة اتلاف المواد'!D106</f>
        <v>0</v>
      </c>
      <c r="F106" s="37">
        <f>شهر1!D106</f>
        <v>0</v>
      </c>
      <c r="G106" s="37">
        <f>شهر2!D106</f>
        <v>0</v>
      </c>
      <c r="H106" s="37">
        <f>شهر3!D106</f>
        <v>0</v>
      </c>
      <c r="I106" s="37">
        <f>شهر4!D106</f>
        <v>0</v>
      </c>
      <c r="J106" s="37">
        <f>شهر5!D106</f>
        <v>0</v>
      </c>
      <c r="K106" s="37">
        <f>شهر6!D106</f>
        <v>0</v>
      </c>
      <c r="L106" s="37">
        <f>شهر7!D106</f>
        <v>0</v>
      </c>
      <c r="M106" s="37">
        <f>شهر8!D106</f>
        <v>0</v>
      </c>
      <c r="N106" s="37">
        <f>شهر9!D106</f>
        <v>0</v>
      </c>
      <c r="O106" s="37">
        <f>شهر10!D106</f>
        <v>0</v>
      </c>
      <c r="P106" s="37">
        <f>شهر11!D106</f>
        <v>0</v>
      </c>
      <c r="Q106" s="37">
        <f>شهر12!D106</f>
        <v>0</v>
      </c>
      <c r="R106" s="38">
        <f t="shared" si="2"/>
        <v>0</v>
      </c>
      <c r="S106" s="72"/>
    </row>
    <row r="107" spans="1:19" ht="18.75" x14ac:dyDescent="0.3">
      <c r="A107" s="19">
        <v>101</v>
      </c>
      <c r="B107" s="20" t="s">
        <v>118</v>
      </c>
      <c r="C107" s="54">
        <f>'قائمة ادخال المواد'!Q107</f>
        <v>0</v>
      </c>
      <c r="D107" s="37">
        <f t="shared" si="4"/>
        <v>0</v>
      </c>
      <c r="E107" s="52">
        <f>'قائمة اتلاف المواد'!D107</f>
        <v>0</v>
      </c>
      <c r="F107" s="37">
        <f>شهر1!D107</f>
        <v>0</v>
      </c>
      <c r="G107" s="37">
        <f>شهر2!D107</f>
        <v>0</v>
      </c>
      <c r="H107" s="37">
        <f>شهر3!D107</f>
        <v>0</v>
      </c>
      <c r="I107" s="37">
        <f>شهر4!D107</f>
        <v>0</v>
      </c>
      <c r="J107" s="37">
        <f>شهر5!D107</f>
        <v>0</v>
      </c>
      <c r="K107" s="37">
        <f>شهر6!D107</f>
        <v>0</v>
      </c>
      <c r="L107" s="37">
        <f>شهر7!D107</f>
        <v>0</v>
      </c>
      <c r="M107" s="37">
        <f>شهر8!D107</f>
        <v>0</v>
      </c>
      <c r="N107" s="37">
        <f>شهر9!D107</f>
        <v>0</v>
      </c>
      <c r="O107" s="37">
        <f>شهر10!D107</f>
        <v>0</v>
      </c>
      <c r="P107" s="37">
        <f>شهر11!D107</f>
        <v>0</v>
      </c>
      <c r="Q107" s="37">
        <f>شهر12!D107</f>
        <v>0</v>
      </c>
      <c r="R107" s="38">
        <f t="shared" si="2"/>
        <v>0</v>
      </c>
      <c r="S107" s="72"/>
    </row>
    <row r="108" spans="1:19" ht="18.75" x14ac:dyDescent="0.3">
      <c r="A108" s="19">
        <v>102</v>
      </c>
      <c r="B108" s="20" t="s">
        <v>119</v>
      </c>
      <c r="C108" s="54">
        <f>'قائمة ادخال المواد'!Q108</f>
        <v>0</v>
      </c>
      <c r="D108" s="37">
        <f t="shared" si="4"/>
        <v>0</v>
      </c>
      <c r="E108" s="52">
        <f>'قائمة اتلاف المواد'!D108</f>
        <v>0</v>
      </c>
      <c r="F108" s="37">
        <f>شهر1!D108</f>
        <v>0</v>
      </c>
      <c r="G108" s="37">
        <f>شهر2!D108</f>
        <v>0</v>
      </c>
      <c r="H108" s="37">
        <f>شهر3!D108</f>
        <v>0</v>
      </c>
      <c r="I108" s="37">
        <f>شهر4!D108</f>
        <v>0</v>
      </c>
      <c r="J108" s="37">
        <f>شهر5!D108</f>
        <v>0</v>
      </c>
      <c r="K108" s="37">
        <f>شهر6!D108</f>
        <v>0</v>
      </c>
      <c r="L108" s="37">
        <f>شهر7!D108</f>
        <v>0</v>
      </c>
      <c r="M108" s="37">
        <f>شهر8!D108</f>
        <v>0</v>
      </c>
      <c r="N108" s="37">
        <f>شهر9!D108</f>
        <v>0</v>
      </c>
      <c r="O108" s="37">
        <f>شهر10!D108</f>
        <v>0</v>
      </c>
      <c r="P108" s="37">
        <f>شهر11!D108</f>
        <v>0</v>
      </c>
      <c r="Q108" s="37">
        <f>شهر12!D108</f>
        <v>0</v>
      </c>
      <c r="R108" s="38">
        <f t="shared" si="2"/>
        <v>0</v>
      </c>
      <c r="S108" s="72"/>
    </row>
    <row r="109" spans="1:19" ht="18.75" x14ac:dyDescent="0.3">
      <c r="A109" s="19">
        <v>103</v>
      </c>
      <c r="B109" s="20" t="s">
        <v>120</v>
      </c>
      <c r="C109" s="54">
        <f>'قائمة ادخال المواد'!Q109</f>
        <v>0</v>
      </c>
      <c r="D109" s="37">
        <f t="shared" si="4"/>
        <v>0</v>
      </c>
      <c r="E109" s="52">
        <f>'قائمة اتلاف المواد'!D109</f>
        <v>0</v>
      </c>
      <c r="F109" s="37">
        <f>شهر1!D109</f>
        <v>0</v>
      </c>
      <c r="G109" s="37">
        <f>شهر2!D109</f>
        <v>0</v>
      </c>
      <c r="H109" s="37">
        <f>شهر3!D109</f>
        <v>0</v>
      </c>
      <c r="I109" s="37">
        <f>شهر4!D109</f>
        <v>0</v>
      </c>
      <c r="J109" s="37">
        <f>شهر5!D109</f>
        <v>0</v>
      </c>
      <c r="K109" s="37">
        <f>شهر6!D109</f>
        <v>0</v>
      </c>
      <c r="L109" s="37">
        <f>شهر7!D109</f>
        <v>0</v>
      </c>
      <c r="M109" s="37">
        <f>شهر8!D109</f>
        <v>0</v>
      </c>
      <c r="N109" s="37">
        <f>شهر9!D109</f>
        <v>0</v>
      </c>
      <c r="O109" s="37">
        <f>شهر10!D109</f>
        <v>0</v>
      </c>
      <c r="P109" s="37">
        <f>شهر11!D109</f>
        <v>0</v>
      </c>
      <c r="Q109" s="37">
        <f>شهر12!D109</f>
        <v>0</v>
      </c>
      <c r="R109" s="38">
        <f t="shared" si="2"/>
        <v>0</v>
      </c>
      <c r="S109" s="72"/>
    </row>
    <row r="110" spans="1:19" ht="18.75" x14ac:dyDescent="0.3">
      <c r="A110" s="19">
        <v>104</v>
      </c>
      <c r="B110" s="20" t="s">
        <v>121</v>
      </c>
      <c r="C110" s="54">
        <f>'قائمة ادخال المواد'!Q110</f>
        <v>0</v>
      </c>
      <c r="D110" s="37">
        <f t="shared" si="4"/>
        <v>0</v>
      </c>
      <c r="E110" s="52">
        <f>'قائمة اتلاف المواد'!D110</f>
        <v>0</v>
      </c>
      <c r="F110" s="37">
        <f>شهر1!D110</f>
        <v>0</v>
      </c>
      <c r="G110" s="37">
        <f>شهر2!D110</f>
        <v>0</v>
      </c>
      <c r="H110" s="37">
        <f>شهر3!D110</f>
        <v>0</v>
      </c>
      <c r="I110" s="37">
        <f>شهر4!D110</f>
        <v>0</v>
      </c>
      <c r="J110" s="37">
        <f>شهر5!D110</f>
        <v>0</v>
      </c>
      <c r="K110" s="37">
        <f>شهر6!D110</f>
        <v>0</v>
      </c>
      <c r="L110" s="37">
        <f>شهر7!D110</f>
        <v>0</v>
      </c>
      <c r="M110" s="37">
        <f>شهر8!D110</f>
        <v>0</v>
      </c>
      <c r="N110" s="37">
        <f>شهر9!D110</f>
        <v>0</v>
      </c>
      <c r="O110" s="37">
        <f>شهر10!D110</f>
        <v>0</v>
      </c>
      <c r="P110" s="37">
        <f>شهر11!D110</f>
        <v>0</v>
      </c>
      <c r="Q110" s="37">
        <f>شهر12!D110</f>
        <v>0</v>
      </c>
      <c r="R110" s="38">
        <f t="shared" si="2"/>
        <v>0</v>
      </c>
      <c r="S110" s="72"/>
    </row>
    <row r="111" spans="1:19" ht="18.75" x14ac:dyDescent="0.3">
      <c r="A111" s="19">
        <v>105</v>
      </c>
      <c r="B111" s="20" t="s">
        <v>122</v>
      </c>
      <c r="C111" s="54">
        <f>'قائمة ادخال المواد'!Q111</f>
        <v>0</v>
      </c>
      <c r="D111" s="37">
        <f t="shared" si="4"/>
        <v>0</v>
      </c>
      <c r="E111" s="52">
        <f>'قائمة اتلاف المواد'!D111</f>
        <v>0</v>
      </c>
      <c r="F111" s="37">
        <f>شهر1!D111</f>
        <v>0</v>
      </c>
      <c r="G111" s="37">
        <f>شهر2!D111</f>
        <v>0</v>
      </c>
      <c r="H111" s="37">
        <f>شهر3!D111</f>
        <v>0</v>
      </c>
      <c r="I111" s="37">
        <f>شهر4!D111</f>
        <v>0</v>
      </c>
      <c r="J111" s="37">
        <f>شهر5!D111</f>
        <v>0</v>
      </c>
      <c r="K111" s="37">
        <f>شهر6!D111</f>
        <v>0</v>
      </c>
      <c r="L111" s="37">
        <f>شهر7!D111</f>
        <v>0</v>
      </c>
      <c r="M111" s="37">
        <f>شهر8!D111</f>
        <v>0</v>
      </c>
      <c r="N111" s="37">
        <f>شهر9!D111</f>
        <v>0</v>
      </c>
      <c r="O111" s="37">
        <f>شهر10!D111</f>
        <v>0</v>
      </c>
      <c r="P111" s="37">
        <f>شهر11!D111</f>
        <v>0</v>
      </c>
      <c r="Q111" s="37">
        <f>شهر12!D111</f>
        <v>0</v>
      </c>
      <c r="R111" s="38">
        <f t="shared" si="2"/>
        <v>0</v>
      </c>
      <c r="S111" s="72"/>
    </row>
    <row r="112" spans="1:19" ht="18.75" x14ac:dyDescent="0.3">
      <c r="A112" s="19">
        <v>106</v>
      </c>
      <c r="B112" s="20" t="s">
        <v>123</v>
      </c>
      <c r="C112" s="54">
        <f>'قائمة ادخال المواد'!Q112</f>
        <v>0</v>
      </c>
      <c r="D112" s="37">
        <f t="shared" si="4"/>
        <v>0</v>
      </c>
      <c r="E112" s="52">
        <f>'قائمة اتلاف المواد'!D112</f>
        <v>0</v>
      </c>
      <c r="F112" s="37">
        <f>شهر1!D112</f>
        <v>0</v>
      </c>
      <c r="G112" s="37">
        <f>شهر2!D112</f>
        <v>0</v>
      </c>
      <c r="H112" s="37">
        <f>شهر3!D112</f>
        <v>0</v>
      </c>
      <c r="I112" s="37">
        <f>شهر4!D112</f>
        <v>0</v>
      </c>
      <c r="J112" s="37">
        <f>شهر5!D112</f>
        <v>0</v>
      </c>
      <c r="K112" s="37">
        <f>شهر6!D112</f>
        <v>0</v>
      </c>
      <c r="L112" s="37">
        <f>شهر7!D112</f>
        <v>0</v>
      </c>
      <c r="M112" s="37">
        <f>شهر8!D112</f>
        <v>0</v>
      </c>
      <c r="N112" s="37">
        <f>شهر9!D112</f>
        <v>0</v>
      </c>
      <c r="O112" s="37">
        <f>شهر10!D112</f>
        <v>0</v>
      </c>
      <c r="P112" s="37">
        <f>شهر11!D112</f>
        <v>0</v>
      </c>
      <c r="Q112" s="37">
        <f>شهر12!D112</f>
        <v>0</v>
      </c>
      <c r="R112" s="38">
        <f t="shared" si="2"/>
        <v>0</v>
      </c>
      <c r="S112" s="72"/>
    </row>
    <row r="113" spans="1:19" ht="18.75" x14ac:dyDescent="0.3">
      <c r="A113" s="19">
        <v>107</v>
      </c>
      <c r="B113" s="20" t="s">
        <v>124</v>
      </c>
      <c r="C113" s="54">
        <f>'قائمة ادخال المواد'!Q113</f>
        <v>0</v>
      </c>
      <c r="D113" s="37">
        <f t="shared" si="4"/>
        <v>0</v>
      </c>
      <c r="E113" s="52">
        <f>'قائمة اتلاف المواد'!D113</f>
        <v>0</v>
      </c>
      <c r="F113" s="37">
        <f>شهر1!D113</f>
        <v>0</v>
      </c>
      <c r="G113" s="37">
        <f>شهر2!D113</f>
        <v>0</v>
      </c>
      <c r="H113" s="37">
        <f>شهر3!D113</f>
        <v>0</v>
      </c>
      <c r="I113" s="37">
        <f>شهر4!D113</f>
        <v>0</v>
      </c>
      <c r="J113" s="37">
        <f>شهر5!D113</f>
        <v>0</v>
      </c>
      <c r="K113" s="37">
        <f>شهر6!D113</f>
        <v>0</v>
      </c>
      <c r="L113" s="37">
        <f>شهر7!D113</f>
        <v>0</v>
      </c>
      <c r="M113" s="37">
        <f>شهر8!D113</f>
        <v>0</v>
      </c>
      <c r="N113" s="37">
        <f>شهر9!D113</f>
        <v>0</v>
      </c>
      <c r="O113" s="37">
        <f>شهر10!D113</f>
        <v>0</v>
      </c>
      <c r="P113" s="37">
        <f>شهر11!D113</f>
        <v>0</v>
      </c>
      <c r="Q113" s="37">
        <f>شهر12!D113</f>
        <v>0</v>
      </c>
      <c r="R113" s="38">
        <f t="shared" si="2"/>
        <v>0</v>
      </c>
      <c r="S113" s="72"/>
    </row>
    <row r="114" spans="1:19" ht="18.75" x14ac:dyDescent="0.3">
      <c r="A114" s="19">
        <v>108</v>
      </c>
      <c r="B114" s="20" t="s">
        <v>125</v>
      </c>
      <c r="C114" s="54">
        <f>'قائمة ادخال المواد'!Q114</f>
        <v>0</v>
      </c>
      <c r="D114" s="37">
        <f t="shared" si="4"/>
        <v>0</v>
      </c>
      <c r="E114" s="52">
        <f>'قائمة اتلاف المواد'!D114</f>
        <v>0</v>
      </c>
      <c r="F114" s="37">
        <f>شهر1!D114</f>
        <v>0</v>
      </c>
      <c r="G114" s="37">
        <f>شهر2!D114</f>
        <v>0</v>
      </c>
      <c r="H114" s="37">
        <f>شهر3!D114</f>
        <v>0</v>
      </c>
      <c r="I114" s="37">
        <f>شهر4!D114</f>
        <v>0</v>
      </c>
      <c r="J114" s="37">
        <f>شهر5!D114</f>
        <v>0</v>
      </c>
      <c r="K114" s="37">
        <f>شهر6!D114</f>
        <v>0</v>
      </c>
      <c r="L114" s="37">
        <f>شهر7!D114</f>
        <v>0</v>
      </c>
      <c r="M114" s="37">
        <f>شهر8!D114</f>
        <v>0</v>
      </c>
      <c r="N114" s="37">
        <f>شهر9!D114</f>
        <v>0</v>
      </c>
      <c r="O114" s="37">
        <f>شهر10!D114</f>
        <v>0</v>
      </c>
      <c r="P114" s="37">
        <f>شهر11!D114</f>
        <v>0</v>
      </c>
      <c r="Q114" s="37">
        <f>شهر12!D114</f>
        <v>0</v>
      </c>
      <c r="R114" s="38">
        <f t="shared" si="2"/>
        <v>0</v>
      </c>
      <c r="S114" s="72"/>
    </row>
    <row r="115" spans="1:19" ht="18.75" x14ac:dyDescent="0.3">
      <c r="A115" s="19">
        <v>109</v>
      </c>
      <c r="B115" s="20" t="s">
        <v>126</v>
      </c>
      <c r="C115" s="54">
        <f>'قائمة ادخال المواد'!Q115</f>
        <v>0</v>
      </c>
      <c r="D115" s="37">
        <f t="shared" si="4"/>
        <v>0</v>
      </c>
      <c r="E115" s="52">
        <f>'قائمة اتلاف المواد'!D115</f>
        <v>0</v>
      </c>
      <c r="F115" s="37">
        <f>شهر1!D115</f>
        <v>0</v>
      </c>
      <c r="G115" s="37">
        <f>شهر2!D115</f>
        <v>0</v>
      </c>
      <c r="H115" s="37">
        <f>شهر3!D115</f>
        <v>0</v>
      </c>
      <c r="I115" s="37">
        <f>شهر4!D115</f>
        <v>0</v>
      </c>
      <c r="J115" s="37">
        <f>شهر5!D115</f>
        <v>0</v>
      </c>
      <c r="K115" s="37">
        <f>شهر6!D115</f>
        <v>0</v>
      </c>
      <c r="L115" s="37">
        <f>شهر7!D115</f>
        <v>0</v>
      </c>
      <c r="M115" s="37">
        <f>شهر8!D115</f>
        <v>0</v>
      </c>
      <c r="N115" s="37">
        <f>شهر9!D115</f>
        <v>0</v>
      </c>
      <c r="O115" s="37">
        <f>شهر10!D115</f>
        <v>0</v>
      </c>
      <c r="P115" s="37">
        <f>شهر11!D115</f>
        <v>0</v>
      </c>
      <c r="Q115" s="37">
        <f>شهر12!D115</f>
        <v>0</v>
      </c>
      <c r="R115" s="38">
        <f t="shared" si="2"/>
        <v>0</v>
      </c>
      <c r="S115" s="72"/>
    </row>
    <row r="116" spans="1:19" ht="18.75" x14ac:dyDescent="0.3">
      <c r="A116" s="19">
        <v>110</v>
      </c>
      <c r="B116" s="20" t="s">
        <v>127</v>
      </c>
      <c r="C116" s="54">
        <f>'قائمة ادخال المواد'!Q116</f>
        <v>0</v>
      </c>
      <c r="D116" s="37">
        <f t="shared" si="4"/>
        <v>0</v>
      </c>
      <c r="E116" s="52">
        <f>'قائمة اتلاف المواد'!D116</f>
        <v>0</v>
      </c>
      <c r="F116" s="37">
        <f>شهر1!D116</f>
        <v>0</v>
      </c>
      <c r="G116" s="37">
        <f>شهر2!D116</f>
        <v>0</v>
      </c>
      <c r="H116" s="37">
        <f>شهر3!D116</f>
        <v>0</v>
      </c>
      <c r="I116" s="37">
        <f>شهر4!D116</f>
        <v>0</v>
      </c>
      <c r="J116" s="37">
        <f>شهر5!D116</f>
        <v>0</v>
      </c>
      <c r="K116" s="37">
        <f>شهر6!D116</f>
        <v>0</v>
      </c>
      <c r="L116" s="37">
        <f>شهر7!D116</f>
        <v>0</v>
      </c>
      <c r="M116" s="37">
        <f>شهر8!D116</f>
        <v>0</v>
      </c>
      <c r="N116" s="37">
        <f>شهر9!D116</f>
        <v>0</v>
      </c>
      <c r="O116" s="37">
        <f>شهر10!D116</f>
        <v>0</v>
      </c>
      <c r="P116" s="37">
        <f>شهر11!D116</f>
        <v>0</v>
      </c>
      <c r="Q116" s="37">
        <f>شهر12!D116</f>
        <v>0</v>
      </c>
      <c r="R116" s="38">
        <f t="shared" si="2"/>
        <v>0</v>
      </c>
      <c r="S116" s="73"/>
    </row>
    <row r="117" spans="1:19" ht="21" customHeight="1" x14ac:dyDescent="0.3">
      <c r="A117" s="19">
        <v>111</v>
      </c>
      <c r="B117" s="20"/>
      <c r="C117" s="54">
        <f>'قائمة ادخال المواد'!Q117</f>
        <v>0</v>
      </c>
      <c r="D117" s="37">
        <f t="shared" si="4"/>
        <v>0</v>
      </c>
      <c r="E117" s="52">
        <f>'قائمة اتلاف المواد'!D117</f>
        <v>0</v>
      </c>
      <c r="F117" s="37">
        <f>شهر1!D117</f>
        <v>0</v>
      </c>
      <c r="G117" s="37">
        <f>شهر2!D117</f>
        <v>0</v>
      </c>
      <c r="H117" s="37">
        <f>شهر3!D117</f>
        <v>0</v>
      </c>
      <c r="I117" s="37">
        <f>شهر4!D117</f>
        <v>0</v>
      </c>
      <c r="J117" s="37">
        <f>شهر5!D117</f>
        <v>0</v>
      </c>
      <c r="K117" s="37">
        <f>شهر6!D117</f>
        <v>0</v>
      </c>
      <c r="L117" s="37">
        <f>شهر7!D117</f>
        <v>0</v>
      </c>
      <c r="M117" s="37">
        <f>شهر8!D117</f>
        <v>0</v>
      </c>
      <c r="N117" s="37">
        <f>شهر9!D117</f>
        <v>0</v>
      </c>
      <c r="O117" s="37">
        <f>شهر10!D117</f>
        <v>0</v>
      </c>
      <c r="P117" s="37">
        <f>شهر11!D117</f>
        <v>0</v>
      </c>
      <c r="Q117" s="37">
        <f>شهر12!D117</f>
        <v>0</v>
      </c>
      <c r="R117" s="38">
        <f t="shared" si="2"/>
        <v>0</v>
      </c>
      <c r="S117" s="72"/>
    </row>
    <row r="118" spans="1:19" ht="18.75" x14ac:dyDescent="0.3">
      <c r="A118" s="19">
        <v>112</v>
      </c>
      <c r="B118" s="20"/>
      <c r="C118" s="54">
        <f>'قائمة ادخال المواد'!Q118</f>
        <v>0</v>
      </c>
      <c r="D118" s="37">
        <f t="shared" si="4"/>
        <v>0</v>
      </c>
      <c r="E118" s="52">
        <f>'قائمة اتلاف المواد'!D118</f>
        <v>0</v>
      </c>
      <c r="F118" s="37">
        <f>شهر1!D118</f>
        <v>0</v>
      </c>
      <c r="G118" s="37">
        <f>شهر2!D118</f>
        <v>0</v>
      </c>
      <c r="H118" s="37">
        <f>شهر3!D118</f>
        <v>0</v>
      </c>
      <c r="I118" s="37">
        <f>شهر4!D118</f>
        <v>0</v>
      </c>
      <c r="J118" s="37">
        <f>شهر5!D118</f>
        <v>0</v>
      </c>
      <c r="K118" s="37">
        <f>شهر6!D118</f>
        <v>0</v>
      </c>
      <c r="L118" s="37">
        <f>شهر7!D118</f>
        <v>0</v>
      </c>
      <c r="M118" s="37">
        <f>شهر8!D118</f>
        <v>0</v>
      </c>
      <c r="N118" s="37">
        <f>شهر9!D118</f>
        <v>0</v>
      </c>
      <c r="O118" s="37">
        <f>شهر10!D118</f>
        <v>0</v>
      </c>
      <c r="P118" s="37">
        <f>شهر11!D118</f>
        <v>0</v>
      </c>
      <c r="Q118" s="37">
        <f>شهر12!D118</f>
        <v>0</v>
      </c>
      <c r="R118" s="38">
        <f t="shared" si="2"/>
        <v>0</v>
      </c>
      <c r="S118" s="74"/>
    </row>
    <row r="119" spans="1:19" ht="18.75" x14ac:dyDescent="0.3">
      <c r="A119" s="19">
        <v>113</v>
      </c>
      <c r="B119" s="20"/>
      <c r="C119" s="54">
        <f>'قائمة ادخال المواد'!Q119</f>
        <v>0</v>
      </c>
      <c r="D119" s="37">
        <f t="shared" si="4"/>
        <v>0</v>
      </c>
      <c r="E119" s="52">
        <f>'قائمة اتلاف المواد'!D119</f>
        <v>0</v>
      </c>
      <c r="F119" s="37">
        <f>شهر1!D119</f>
        <v>0</v>
      </c>
      <c r="G119" s="37">
        <f>شهر2!D119</f>
        <v>0</v>
      </c>
      <c r="H119" s="37">
        <f>شهر3!D119</f>
        <v>0</v>
      </c>
      <c r="I119" s="37">
        <f>شهر4!D119</f>
        <v>0</v>
      </c>
      <c r="J119" s="37">
        <f>شهر5!D119</f>
        <v>0</v>
      </c>
      <c r="K119" s="37">
        <f>شهر6!D119</f>
        <v>0</v>
      </c>
      <c r="L119" s="37">
        <f>شهر7!D119</f>
        <v>0</v>
      </c>
      <c r="M119" s="37">
        <f>شهر8!D119</f>
        <v>0</v>
      </c>
      <c r="N119" s="37">
        <f>شهر9!D119</f>
        <v>0</v>
      </c>
      <c r="O119" s="37">
        <f>شهر10!D119</f>
        <v>0</v>
      </c>
      <c r="P119" s="37">
        <f>شهر11!D119</f>
        <v>0</v>
      </c>
      <c r="Q119" s="37">
        <f>شهر12!D119</f>
        <v>0</v>
      </c>
      <c r="R119" s="38">
        <f t="shared" si="2"/>
        <v>0</v>
      </c>
      <c r="S119" s="72"/>
    </row>
    <row r="120" spans="1:19" ht="18.75" x14ac:dyDescent="0.3">
      <c r="A120" s="19">
        <v>114</v>
      </c>
      <c r="B120" s="20"/>
      <c r="C120" s="54">
        <f>'قائمة ادخال المواد'!Q120</f>
        <v>0</v>
      </c>
      <c r="D120" s="37">
        <f t="shared" si="4"/>
        <v>0</v>
      </c>
      <c r="E120" s="52">
        <f>'قائمة اتلاف المواد'!D120</f>
        <v>0</v>
      </c>
      <c r="F120" s="37">
        <f>شهر1!D120</f>
        <v>0</v>
      </c>
      <c r="G120" s="37">
        <f>شهر2!D120</f>
        <v>0</v>
      </c>
      <c r="H120" s="37">
        <f>شهر3!D120</f>
        <v>0</v>
      </c>
      <c r="I120" s="37">
        <f>شهر4!D120</f>
        <v>0</v>
      </c>
      <c r="J120" s="37">
        <f>شهر5!D120</f>
        <v>0</v>
      </c>
      <c r="K120" s="37">
        <f>شهر6!D120</f>
        <v>0</v>
      </c>
      <c r="L120" s="37">
        <f>شهر7!D120</f>
        <v>0</v>
      </c>
      <c r="M120" s="37">
        <f>شهر8!D120</f>
        <v>0</v>
      </c>
      <c r="N120" s="37">
        <f>شهر9!D120</f>
        <v>0</v>
      </c>
      <c r="O120" s="37">
        <f>شهر10!D120</f>
        <v>0</v>
      </c>
      <c r="P120" s="37">
        <f>شهر11!D120</f>
        <v>0</v>
      </c>
      <c r="Q120" s="37">
        <f>شهر12!D120</f>
        <v>0</v>
      </c>
      <c r="R120" s="38">
        <f t="shared" si="2"/>
        <v>0</v>
      </c>
      <c r="S120" s="72"/>
    </row>
    <row r="121" spans="1:19" ht="18.75" x14ac:dyDescent="0.3">
      <c r="A121" s="19">
        <v>115</v>
      </c>
      <c r="B121" s="20"/>
      <c r="C121" s="54">
        <f>'قائمة ادخال المواد'!Q121</f>
        <v>0</v>
      </c>
      <c r="D121" s="37">
        <f t="shared" si="4"/>
        <v>0</v>
      </c>
      <c r="E121" s="52">
        <f>'قائمة اتلاف المواد'!D121</f>
        <v>0</v>
      </c>
      <c r="F121" s="37">
        <f>شهر1!D121</f>
        <v>0</v>
      </c>
      <c r="G121" s="37">
        <f>شهر2!D121</f>
        <v>0</v>
      </c>
      <c r="H121" s="37">
        <f>شهر3!D121</f>
        <v>0</v>
      </c>
      <c r="I121" s="37">
        <f>شهر4!D121</f>
        <v>0</v>
      </c>
      <c r="J121" s="37">
        <f>شهر5!D121</f>
        <v>0</v>
      </c>
      <c r="K121" s="37">
        <f>شهر6!D121</f>
        <v>0</v>
      </c>
      <c r="L121" s="37">
        <f>شهر7!D121</f>
        <v>0</v>
      </c>
      <c r="M121" s="37">
        <f>شهر8!D121</f>
        <v>0</v>
      </c>
      <c r="N121" s="37">
        <f>شهر9!D121</f>
        <v>0</v>
      </c>
      <c r="O121" s="37">
        <f>شهر10!D121</f>
        <v>0</v>
      </c>
      <c r="P121" s="37">
        <f>شهر11!D121</f>
        <v>0</v>
      </c>
      <c r="Q121" s="37">
        <f>شهر12!D121</f>
        <v>0</v>
      </c>
      <c r="R121" s="38">
        <f t="shared" si="2"/>
        <v>0</v>
      </c>
      <c r="S121" s="72"/>
    </row>
    <row r="122" spans="1:19" ht="18.75" x14ac:dyDescent="0.3">
      <c r="A122" s="19">
        <v>116</v>
      </c>
      <c r="B122" s="20"/>
      <c r="C122" s="54">
        <f>'قائمة ادخال المواد'!Q122</f>
        <v>0</v>
      </c>
      <c r="D122" s="37">
        <f t="shared" si="4"/>
        <v>0</v>
      </c>
      <c r="E122" s="52">
        <f>'قائمة اتلاف المواد'!D122</f>
        <v>0</v>
      </c>
      <c r="F122" s="37">
        <f>شهر1!D122</f>
        <v>0</v>
      </c>
      <c r="G122" s="37">
        <f>شهر2!D122</f>
        <v>0</v>
      </c>
      <c r="H122" s="37">
        <f>شهر3!D122</f>
        <v>0</v>
      </c>
      <c r="I122" s="37">
        <f>شهر4!D122</f>
        <v>0</v>
      </c>
      <c r="J122" s="37">
        <f>شهر5!D122</f>
        <v>0</v>
      </c>
      <c r="K122" s="37">
        <f>شهر6!D122</f>
        <v>0</v>
      </c>
      <c r="L122" s="37">
        <f>شهر7!D122</f>
        <v>0</v>
      </c>
      <c r="M122" s="37">
        <f>شهر8!D122</f>
        <v>0</v>
      </c>
      <c r="N122" s="37">
        <f>شهر9!D122</f>
        <v>0</v>
      </c>
      <c r="O122" s="37">
        <f>شهر10!D122</f>
        <v>0</v>
      </c>
      <c r="P122" s="37">
        <f>شهر11!D122</f>
        <v>0</v>
      </c>
      <c r="Q122" s="37">
        <f>شهر12!D122</f>
        <v>0</v>
      </c>
      <c r="R122" s="38">
        <f t="shared" si="2"/>
        <v>0</v>
      </c>
      <c r="S122" s="72"/>
    </row>
    <row r="123" spans="1:19" ht="18.75" x14ac:dyDescent="0.3">
      <c r="A123" s="19">
        <v>117</v>
      </c>
      <c r="B123" s="20"/>
      <c r="C123" s="54">
        <f>'قائمة ادخال المواد'!Q123</f>
        <v>0</v>
      </c>
      <c r="D123" s="37">
        <f t="shared" si="4"/>
        <v>0</v>
      </c>
      <c r="E123" s="52">
        <f>'قائمة اتلاف المواد'!D123</f>
        <v>0</v>
      </c>
      <c r="F123" s="37">
        <f>شهر1!D123</f>
        <v>0</v>
      </c>
      <c r="G123" s="37">
        <f>شهر2!D123</f>
        <v>0</v>
      </c>
      <c r="H123" s="37">
        <f>شهر3!D123</f>
        <v>0</v>
      </c>
      <c r="I123" s="37">
        <f>شهر4!D123</f>
        <v>0</v>
      </c>
      <c r="J123" s="37">
        <f>شهر5!D123</f>
        <v>0</v>
      </c>
      <c r="K123" s="37">
        <f>شهر6!D123</f>
        <v>0</v>
      </c>
      <c r="L123" s="37">
        <f>شهر7!D123</f>
        <v>0</v>
      </c>
      <c r="M123" s="37">
        <f>شهر8!D123</f>
        <v>0</v>
      </c>
      <c r="N123" s="37">
        <f>شهر9!D123</f>
        <v>0</v>
      </c>
      <c r="O123" s="37">
        <f>شهر10!D123</f>
        <v>0</v>
      </c>
      <c r="P123" s="37">
        <f>شهر11!D123</f>
        <v>0</v>
      </c>
      <c r="Q123" s="37">
        <f>شهر12!D123</f>
        <v>0</v>
      </c>
      <c r="R123" s="38">
        <f t="shared" si="2"/>
        <v>0</v>
      </c>
      <c r="S123" s="72"/>
    </row>
    <row r="124" spans="1:19" ht="18.75" x14ac:dyDescent="0.3">
      <c r="A124" s="19">
        <v>118</v>
      </c>
      <c r="B124" s="20"/>
      <c r="C124" s="54">
        <f>'قائمة ادخال المواد'!Q124</f>
        <v>0</v>
      </c>
      <c r="D124" s="37">
        <f t="shared" si="4"/>
        <v>0</v>
      </c>
      <c r="E124" s="52">
        <f>'قائمة اتلاف المواد'!D124</f>
        <v>0</v>
      </c>
      <c r="F124" s="37">
        <f>شهر1!D124</f>
        <v>0</v>
      </c>
      <c r="G124" s="37">
        <f>شهر2!D124</f>
        <v>0</v>
      </c>
      <c r="H124" s="37">
        <f>شهر3!D124</f>
        <v>0</v>
      </c>
      <c r="I124" s="37">
        <f>شهر4!D124</f>
        <v>0</v>
      </c>
      <c r="J124" s="37">
        <f>شهر5!D124</f>
        <v>0</v>
      </c>
      <c r="K124" s="37">
        <f>شهر6!D124</f>
        <v>0</v>
      </c>
      <c r="L124" s="37">
        <f>شهر7!D124</f>
        <v>0</v>
      </c>
      <c r="M124" s="37">
        <f>شهر8!D124</f>
        <v>0</v>
      </c>
      <c r="N124" s="37">
        <f>شهر9!D124</f>
        <v>0</v>
      </c>
      <c r="O124" s="37">
        <f>شهر10!D124</f>
        <v>0</v>
      </c>
      <c r="P124" s="37">
        <f>شهر11!D124</f>
        <v>0</v>
      </c>
      <c r="Q124" s="37">
        <f>شهر12!D124</f>
        <v>0</v>
      </c>
      <c r="R124" s="38">
        <f t="shared" si="2"/>
        <v>0</v>
      </c>
      <c r="S124" s="72"/>
    </row>
    <row r="125" spans="1:19" ht="18.75" x14ac:dyDescent="0.3">
      <c r="A125" s="19">
        <v>119</v>
      </c>
      <c r="B125" s="20"/>
      <c r="C125" s="54">
        <f>'قائمة ادخال المواد'!Q125</f>
        <v>0</v>
      </c>
      <c r="D125" s="37">
        <f t="shared" si="4"/>
        <v>0</v>
      </c>
      <c r="E125" s="52">
        <f>'قائمة اتلاف المواد'!D125</f>
        <v>0</v>
      </c>
      <c r="F125" s="37">
        <f>شهر1!D125</f>
        <v>0</v>
      </c>
      <c r="G125" s="37">
        <f>شهر2!D125</f>
        <v>0</v>
      </c>
      <c r="H125" s="37">
        <f>شهر3!D125</f>
        <v>0</v>
      </c>
      <c r="I125" s="37">
        <f>شهر4!D125</f>
        <v>0</v>
      </c>
      <c r="J125" s="37">
        <f>شهر5!D125</f>
        <v>0</v>
      </c>
      <c r="K125" s="37">
        <f>شهر6!D125</f>
        <v>0</v>
      </c>
      <c r="L125" s="37">
        <f>شهر7!D125</f>
        <v>0</v>
      </c>
      <c r="M125" s="37">
        <f>شهر8!D125</f>
        <v>0</v>
      </c>
      <c r="N125" s="37">
        <f>شهر9!D125</f>
        <v>0</v>
      </c>
      <c r="O125" s="37">
        <f>شهر10!D125</f>
        <v>0</v>
      </c>
      <c r="P125" s="37">
        <f>شهر11!D125</f>
        <v>0</v>
      </c>
      <c r="Q125" s="37">
        <f>شهر12!D125</f>
        <v>0</v>
      </c>
      <c r="R125" s="38">
        <f t="shared" si="2"/>
        <v>0</v>
      </c>
      <c r="S125" s="72"/>
    </row>
    <row r="126" spans="1:19" ht="19.5" thickBot="1" x14ac:dyDescent="0.35">
      <c r="A126" s="21">
        <v>120</v>
      </c>
      <c r="B126" s="22"/>
      <c r="C126" s="54">
        <f>'قائمة ادخال المواد'!Q126</f>
        <v>0</v>
      </c>
      <c r="D126" s="37">
        <f t="shared" si="4"/>
        <v>0</v>
      </c>
      <c r="E126" s="52">
        <f>'قائمة اتلاف المواد'!D126</f>
        <v>0</v>
      </c>
      <c r="F126" s="37">
        <f>شهر1!D126</f>
        <v>0</v>
      </c>
      <c r="G126" s="37">
        <f>شهر2!D126</f>
        <v>0</v>
      </c>
      <c r="H126" s="37">
        <f>شهر3!D126</f>
        <v>0</v>
      </c>
      <c r="I126" s="37">
        <f>شهر4!D126</f>
        <v>0</v>
      </c>
      <c r="J126" s="37">
        <f>شهر5!D126</f>
        <v>0</v>
      </c>
      <c r="K126" s="37">
        <f>شهر6!D126</f>
        <v>0</v>
      </c>
      <c r="L126" s="37">
        <f>شهر7!D126</f>
        <v>0</v>
      </c>
      <c r="M126" s="37">
        <f>شهر8!D126</f>
        <v>0</v>
      </c>
      <c r="N126" s="37">
        <f>شهر9!D126</f>
        <v>0</v>
      </c>
      <c r="O126" s="37">
        <f>شهر10!D126</f>
        <v>0</v>
      </c>
      <c r="P126" s="37">
        <f>شهر11!D126</f>
        <v>0</v>
      </c>
      <c r="Q126" s="37">
        <f>شهر12!D126</f>
        <v>0</v>
      </c>
      <c r="R126" s="38">
        <f t="shared" si="2"/>
        <v>0</v>
      </c>
      <c r="S126" s="72"/>
    </row>
    <row r="127" spans="1:19" ht="20.25" thickTop="1" thickBot="1" x14ac:dyDescent="0.3">
      <c r="A127" s="135" t="s">
        <v>128</v>
      </c>
      <c r="B127" s="136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75"/>
    </row>
    <row r="128" spans="1:19" ht="19.5" thickTop="1" x14ac:dyDescent="0.3">
      <c r="A128" s="23">
        <v>121</v>
      </c>
      <c r="B128" s="24" t="s">
        <v>129</v>
      </c>
      <c r="C128" s="54">
        <f>'قائمة ادخال المواد'!Q128</f>
        <v>0</v>
      </c>
      <c r="D128" s="37">
        <f t="shared" ref="D128:D143" si="5">SUM(F128:Q128)</f>
        <v>0</v>
      </c>
      <c r="E128" s="52">
        <f>'قائمة اتلاف المواد'!D128</f>
        <v>0</v>
      </c>
      <c r="F128" s="37">
        <f>شهر1!D128</f>
        <v>0</v>
      </c>
      <c r="G128" s="37">
        <f>شهر2!D128</f>
        <v>0</v>
      </c>
      <c r="H128" s="37">
        <f>شهر3!D128</f>
        <v>0</v>
      </c>
      <c r="I128" s="37">
        <f>شهر4!D128</f>
        <v>0</v>
      </c>
      <c r="J128" s="37">
        <f>شهر5!D128</f>
        <v>0</v>
      </c>
      <c r="K128" s="37">
        <f>شهر6!D128</f>
        <v>0</v>
      </c>
      <c r="L128" s="37">
        <f>شهر7!D128</f>
        <v>0</v>
      </c>
      <c r="M128" s="37">
        <f>شهر8!D128</f>
        <v>0</v>
      </c>
      <c r="N128" s="37">
        <f>شهر9!D128</f>
        <v>0</v>
      </c>
      <c r="O128" s="37">
        <f>شهر10!D128</f>
        <v>0</v>
      </c>
      <c r="P128" s="37">
        <f>شهر11!D128</f>
        <v>0</v>
      </c>
      <c r="Q128" s="37">
        <f>شهر12!D128</f>
        <v>0</v>
      </c>
      <c r="R128" s="38">
        <f t="shared" si="2"/>
        <v>0</v>
      </c>
      <c r="S128" s="73"/>
    </row>
    <row r="129" spans="1:19" ht="21" customHeight="1" x14ac:dyDescent="0.3">
      <c r="A129" s="19">
        <v>122</v>
      </c>
      <c r="B129" s="20" t="s">
        <v>130</v>
      </c>
      <c r="C129" s="54">
        <f>'قائمة ادخال المواد'!Q129</f>
        <v>0</v>
      </c>
      <c r="D129" s="37">
        <f t="shared" si="5"/>
        <v>0</v>
      </c>
      <c r="E129" s="52">
        <f>'قائمة اتلاف المواد'!D129</f>
        <v>0</v>
      </c>
      <c r="F129" s="37">
        <f>شهر1!D129</f>
        <v>0</v>
      </c>
      <c r="G129" s="37">
        <f>شهر2!D129</f>
        <v>0</v>
      </c>
      <c r="H129" s="37">
        <f>شهر3!D129</f>
        <v>0</v>
      </c>
      <c r="I129" s="37">
        <f>شهر4!D129</f>
        <v>0</v>
      </c>
      <c r="J129" s="37">
        <f>شهر5!D129</f>
        <v>0</v>
      </c>
      <c r="K129" s="37">
        <f>شهر6!D129</f>
        <v>0</v>
      </c>
      <c r="L129" s="37">
        <f>شهر7!D129</f>
        <v>0</v>
      </c>
      <c r="M129" s="37">
        <f>شهر8!D129</f>
        <v>0</v>
      </c>
      <c r="N129" s="37">
        <f>شهر9!D129</f>
        <v>0</v>
      </c>
      <c r="O129" s="37">
        <f>شهر10!D129</f>
        <v>0</v>
      </c>
      <c r="P129" s="37">
        <f>شهر11!D129</f>
        <v>0</v>
      </c>
      <c r="Q129" s="37">
        <f>شهر12!D129</f>
        <v>0</v>
      </c>
      <c r="R129" s="38">
        <f t="shared" si="2"/>
        <v>0</v>
      </c>
      <c r="S129" s="72"/>
    </row>
    <row r="130" spans="1:19" ht="18.75" x14ac:dyDescent="0.3">
      <c r="A130" s="19">
        <v>123</v>
      </c>
      <c r="B130" s="20" t="s">
        <v>131</v>
      </c>
      <c r="C130" s="54">
        <f>'قائمة ادخال المواد'!Q130</f>
        <v>0</v>
      </c>
      <c r="D130" s="37">
        <f t="shared" si="5"/>
        <v>0</v>
      </c>
      <c r="E130" s="52">
        <f>'قائمة اتلاف المواد'!D130</f>
        <v>0</v>
      </c>
      <c r="F130" s="37">
        <f>شهر1!D130</f>
        <v>0</v>
      </c>
      <c r="G130" s="37">
        <f>شهر2!D130</f>
        <v>0</v>
      </c>
      <c r="H130" s="37">
        <f>شهر3!D130</f>
        <v>0</v>
      </c>
      <c r="I130" s="37">
        <f>شهر4!D130</f>
        <v>0</v>
      </c>
      <c r="J130" s="37">
        <f>شهر5!D130</f>
        <v>0</v>
      </c>
      <c r="K130" s="37">
        <f>شهر6!D130</f>
        <v>0</v>
      </c>
      <c r="L130" s="37">
        <f>شهر7!D130</f>
        <v>0</v>
      </c>
      <c r="M130" s="37">
        <f>شهر8!D130</f>
        <v>0</v>
      </c>
      <c r="N130" s="37">
        <f>شهر9!D130</f>
        <v>0</v>
      </c>
      <c r="O130" s="37">
        <f>شهر10!D130</f>
        <v>0</v>
      </c>
      <c r="P130" s="37">
        <f>شهر11!D130</f>
        <v>0</v>
      </c>
      <c r="Q130" s="37">
        <f>شهر12!D130</f>
        <v>0</v>
      </c>
      <c r="R130" s="38">
        <f t="shared" si="2"/>
        <v>0</v>
      </c>
      <c r="S130" s="74"/>
    </row>
    <row r="131" spans="1:19" ht="18.75" x14ac:dyDescent="0.3">
      <c r="A131" s="19">
        <v>124</v>
      </c>
      <c r="B131" s="20" t="s">
        <v>132</v>
      </c>
      <c r="C131" s="54">
        <f>'قائمة ادخال المواد'!Q131</f>
        <v>0</v>
      </c>
      <c r="D131" s="37">
        <f t="shared" si="5"/>
        <v>0</v>
      </c>
      <c r="E131" s="52">
        <f>'قائمة اتلاف المواد'!D131</f>
        <v>0</v>
      </c>
      <c r="F131" s="37">
        <f>شهر1!D131</f>
        <v>0</v>
      </c>
      <c r="G131" s="37">
        <f>شهر2!D131</f>
        <v>0</v>
      </c>
      <c r="H131" s="37">
        <f>شهر3!D131</f>
        <v>0</v>
      </c>
      <c r="I131" s="37">
        <f>شهر4!D131</f>
        <v>0</v>
      </c>
      <c r="J131" s="37">
        <f>شهر5!D131</f>
        <v>0</v>
      </c>
      <c r="K131" s="37">
        <f>شهر6!D131</f>
        <v>0</v>
      </c>
      <c r="L131" s="37">
        <f>شهر7!D131</f>
        <v>0</v>
      </c>
      <c r="M131" s="37">
        <f>شهر8!D131</f>
        <v>0</v>
      </c>
      <c r="N131" s="37">
        <f>شهر9!D131</f>
        <v>0</v>
      </c>
      <c r="O131" s="37">
        <f>شهر10!D131</f>
        <v>0</v>
      </c>
      <c r="P131" s="37">
        <f>شهر11!D131</f>
        <v>0</v>
      </c>
      <c r="Q131" s="37">
        <f>شهر12!D131</f>
        <v>0</v>
      </c>
      <c r="R131" s="38">
        <f t="shared" si="2"/>
        <v>0</v>
      </c>
      <c r="S131" s="72"/>
    </row>
    <row r="132" spans="1:19" ht="18.75" x14ac:dyDescent="0.3">
      <c r="A132" s="19">
        <v>125</v>
      </c>
      <c r="B132" s="20" t="s">
        <v>133</v>
      </c>
      <c r="C132" s="54">
        <f>'قائمة ادخال المواد'!Q132</f>
        <v>0</v>
      </c>
      <c r="D132" s="37">
        <f t="shared" si="5"/>
        <v>0</v>
      </c>
      <c r="E132" s="52">
        <f>'قائمة اتلاف المواد'!D132</f>
        <v>0</v>
      </c>
      <c r="F132" s="37">
        <f>شهر1!D132</f>
        <v>0</v>
      </c>
      <c r="G132" s="37">
        <f>شهر2!D132</f>
        <v>0</v>
      </c>
      <c r="H132" s="37">
        <f>شهر3!D132</f>
        <v>0</v>
      </c>
      <c r="I132" s="37">
        <f>شهر4!D132</f>
        <v>0</v>
      </c>
      <c r="J132" s="37">
        <f>شهر5!D132</f>
        <v>0</v>
      </c>
      <c r="K132" s="37">
        <f>شهر6!D132</f>
        <v>0</v>
      </c>
      <c r="L132" s="37">
        <f>شهر7!D132</f>
        <v>0</v>
      </c>
      <c r="M132" s="37">
        <f>شهر8!D132</f>
        <v>0</v>
      </c>
      <c r="N132" s="37">
        <f>شهر9!D132</f>
        <v>0</v>
      </c>
      <c r="O132" s="37">
        <f>شهر10!D132</f>
        <v>0</v>
      </c>
      <c r="P132" s="37">
        <f>شهر11!D132</f>
        <v>0</v>
      </c>
      <c r="Q132" s="37">
        <f>شهر12!D132</f>
        <v>0</v>
      </c>
      <c r="R132" s="38">
        <f t="shared" si="2"/>
        <v>0</v>
      </c>
      <c r="S132" s="72"/>
    </row>
    <row r="133" spans="1:19" ht="18.75" x14ac:dyDescent="0.3">
      <c r="A133" s="19">
        <v>126</v>
      </c>
      <c r="B133" s="20" t="s">
        <v>134</v>
      </c>
      <c r="C133" s="54">
        <f>'قائمة ادخال المواد'!Q133</f>
        <v>0</v>
      </c>
      <c r="D133" s="37">
        <f t="shared" si="5"/>
        <v>0</v>
      </c>
      <c r="E133" s="52">
        <f>'قائمة اتلاف المواد'!D133</f>
        <v>0</v>
      </c>
      <c r="F133" s="37">
        <f>شهر1!D133</f>
        <v>0</v>
      </c>
      <c r="G133" s="37">
        <f>شهر2!D133</f>
        <v>0</v>
      </c>
      <c r="H133" s="37">
        <f>شهر3!D133</f>
        <v>0</v>
      </c>
      <c r="I133" s="37">
        <f>شهر4!D133</f>
        <v>0</v>
      </c>
      <c r="J133" s="37">
        <f>شهر5!D133</f>
        <v>0</v>
      </c>
      <c r="K133" s="37">
        <f>شهر6!D133</f>
        <v>0</v>
      </c>
      <c r="L133" s="37">
        <f>شهر7!D133</f>
        <v>0</v>
      </c>
      <c r="M133" s="37">
        <f>شهر8!D133</f>
        <v>0</v>
      </c>
      <c r="N133" s="37">
        <f>شهر9!D133</f>
        <v>0</v>
      </c>
      <c r="O133" s="37">
        <f>شهر10!D133</f>
        <v>0</v>
      </c>
      <c r="P133" s="37">
        <f>شهر11!D133</f>
        <v>0</v>
      </c>
      <c r="Q133" s="37">
        <f>شهر12!D133</f>
        <v>0</v>
      </c>
      <c r="R133" s="38">
        <f t="shared" si="2"/>
        <v>0</v>
      </c>
      <c r="S133" s="72"/>
    </row>
    <row r="134" spans="1:19" ht="18.75" x14ac:dyDescent="0.3">
      <c r="A134" s="19">
        <v>127</v>
      </c>
      <c r="B134" s="20" t="s">
        <v>135</v>
      </c>
      <c r="C134" s="54">
        <f>'قائمة ادخال المواد'!Q134</f>
        <v>0</v>
      </c>
      <c r="D134" s="37">
        <f t="shared" si="5"/>
        <v>0</v>
      </c>
      <c r="E134" s="52">
        <f>'قائمة اتلاف المواد'!D134</f>
        <v>0</v>
      </c>
      <c r="F134" s="37">
        <f>شهر1!D134</f>
        <v>0</v>
      </c>
      <c r="G134" s="37">
        <f>شهر2!D134</f>
        <v>0</v>
      </c>
      <c r="H134" s="37">
        <f>شهر3!D134</f>
        <v>0</v>
      </c>
      <c r="I134" s="37">
        <f>شهر4!D134</f>
        <v>0</v>
      </c>
      <c r="J134" s="37">
        <f>شهر5!D134</f>
        <v>0</v>
      </c>
      <c r="K134" s="37">
        <f>شهر6!D134</f>
        <v>0</v>
      </c>
      <c r="L134" s="37">
        <f>شهر7!D134</f>
        <v>0</v>
      </c>
      <c r="M134" s="37">
        <f>شهر8!D134</f>
        <v>0</v>
      </c>
      <c r="N134" s="37">
        <f>شهر9!D134</f>
        <v>0</v>
      </c>
      <c r="O134" s="37">
        <f>شهر10!D134</f>
        <v>0</v>
      </c>
      <c r="P134" s="37">
        <f>شهر11!D134</f>
        <v>0</v>
      </c>
      <c r="Q134" s="37">
        <f>شهر12!D134</f>
        <v>0</v>
      </c>
      <c r="R134" s="38">
        <f t="shared" si="2"/>
        <v>0</v>
      </c>
      <c r="S134" s="74"/>
    </row>
    <row r="135" spans="1:19" ht="18.75" x14ac:dyDescent="0.3">
      <c r="A135" s="19">
        <v>128</v>
      </c>
      <c r="B135" s="20" t="s">
        <v>136</v>
      </c>
      <c r="C135" s="54">
        <f>'قائمة ادخال المواد'!Q135</f>
        <v>0</v>
      </c>
      <c r="D135" s="37">
        <f t="shared" si="5"/>
        <v>0</v>
      </c>
      <c r="E135" s="52">
        <f>'قائمة اتلاف المواد'!D135</f>
        <v>0</v>
      </c>
      <c r="F135" s="37">
        <f>شهر1!D135</f>
        <v>0</v>
      </c>
      <c r="G135" s="37">
        <f>شهر2!D135</f>
        <v>0</v>
      </c>
      <c r="H135" s="37">
        <f>شهر3!D135</f>
        <v>0</v>
      </c>
      <c r="I135" s="37">
        <f>شهر4!D135</f>
        <v>0</v>
      </c>
      <c r="J135" s="37">
        <f>شهر5!D135</f>
        <v>0</v>
      </c>
      <c r="K135" s="37">
        <f>شهر6!D135</f>
        <v>0</v>
      </c>
      <c r="L135" s="37">
        <f>شهر7!D135</f>
        <v>0</v>
      </c>
      <c r="M135" s="37">
        <f>شهر8!D135</f>
        <v>0</v>
      </c>
      <c r="N135" s="37">
        <f>شهر9!D135</f>
        <v>0</v>
      </c>
      <c r="O135" s="37">
        <f>شهر10!D135</f>
        <v>0</v>
      </c>
      <c r="P135" s="37">
        <f>شهر11!D135</f>
        <v>0</v>
      </c>
      <c r="Q135" s="37">
        <f>شهر12!D135</f>
        <v>0</v>
      </c>
      <c r="R135" s="38">
        <f t="shared" si="2"/>
        <v>0</v>
      </c>
      <c r="S135" s="72"/>
    </row>
    <row r="136" spans="1:19" ht="18.75" x14ac:dyDescent="0.3">
      <c r="A136" s="19">
        <v>129</v>
      </c>
      <c r="B136" s="20" t="s">
        <v>137</v>
      </c>
      <c r="C136" s="54">
        <f>'قائمة ادخال المواد'!Q136</f>
        <v>0</v>
      </c>
      <c r="D136" s="37">
        <f t="shared" si="5"/>
        <v>0</v>
      </c>
      <c r="E136" s="52">
        <f>'قائمة اتلاف المواد'!D136</f>
        <v>0</v>
      </c>
      <c r="F136" s="37">
        <f>شهر1!D136</f>
        <v>0</v>
      </c>
      <c r="G136" s="37">
        <f>شهر2!D136</f>
        <v>0</v>
      </c>
      <c r="H136" s="37">
        <f>شهر3!D136</f>
        <v>0</v>
      </c>
      <c r="I136" s="37">
        <f>شهر4!D136</f>
        <v>0</v>
      </c>
      <c r="J136" s="37">
        <f>شهر5!D136</f>
        <v>0</v>
      </c>
      <c r="K136" s="37">
        <f>شهر6!D136</f>
        <v>0</v>
      </c>
      <c r="L136" s="37">
        <f>شهر7!D136</f>
        <v>0</v>
      </c>
      <c r="M136" s="37">
        <f>شهر8!D136</f>
        <v>0</v>
      </c>
      <c r="N136" s="37">
        <f>شهر9!D136</f>
        <v>0</v>
      </c>
      <c r="O136" s="37">
        <f>شهر10!D136</f>
        <v>0</v>
      </c>
      <c r="P136" s="37">
        <f>شهر11!D136</f>
        <v>0</v>
      </c>
      <c r="Q136" s="37">
        <f>شهر12!D136</f>
        <v>0</v>
      </c>
      <c r="R136" s="38">
        <f t="shared" ref="R136:R199" si="6">C136-(D136+E136)</f>
        <v>0</v>
      </c>
      <c r="S136" s="72"/>
    </row>
    <row r="137" spans="1:19" ht="18.75" x14ac:dyDescent="0.3">
      <c r="A137" s="19">
        <v>130</v>
      </c>
      <c r="B137" s="20" t="s">
        <v>138</v>
      </c>
      <c r="C137" s="54">
        <f>'قائمة ادخال المواد'!Q137</f>
        <v>0</v>
      </c>
      <c r="D137" s="37">
        <f t="shared" si="5"/>
        <v>0</v>
      </c>
      <c r="E137" s="52">
        <f>'قائمة اتلاف المواد'!D137</f>
        <v>0</v>
      </c>
      <c r="F137" s="37">
        <f>شهر1!D137</f>
        <v>0</v>
      </c>
      <c r="G137" s="37">
        <f>شهر2!D137</f>
        <v>0</v>
      </c>
      <c r="H137" s="37">
        <f>شهر3!D137</f>
        <v>0</v>
      </c>
      <c r="I137" s="37">
        <f>شهر4!D137</f>
        <v>0</v>
      </c>
      <c r="J137" s="37">
        <f>شهر5!D137</f>
        <v>0</v>
      </c>
      <c r="K137" s="37">
        <f>شهر6!D137</f>
        <v>0</v>
      </c>
      <c r="L137" s="37">
        <f>شهر7!D137</f>
        <v>0</v>
      </c>
      <c r="M137" s="37">
        <f>شهر8!D137</f>
        <v>0</v>
      </c>
      <c r="N137" s="37">
        <f>شهر9!D137</f>
        <v>0</v>
      </c>
      <c r="O137" s="37">
        <f>شهر10!D137</f>
        <v>0</v>
      </c>
      <c r="P137" s="37">
        <f>شهر11!D137</f>
        <v>0</v>
      </c>
      <c r="Q137" s="37">
        <f>شهر12!D137</f>
        <v>0</v>
      </c>
      <c r="R137" s="38">
        <f t="shared" si="6"/>
        <v>0</v>
      </c>
      <c r="S137" s="72"/>
    </row>
    <row r="138" spans="1:19" ht="18.75" x14ac:dyDescent="0.3">
      <c r="A138" s="19">
        <v>131</v>
      </c>
      <c r="B138" s="20" t="s">
        <v>139</v>
      </c>
      <c r="C138" s="54">
        <f>'قائمة ادخال المواد'!Q138</f>
        <v>0</v>
      </c>
      <c r="D138" s="37">
        <f t="shared" si="5"/>
        <v>0</v>
      </c>
      <c r="E138" s="52">
        <f>'قائمة اتلاف المواد'!D138</f>
        <v>0</v>
      </c>
      <c r="F138" s="37">
        <f>شهر1!D138</f>
        <v>0</v>
      </c>
      <c r="G138" s="37">
        <f>شهر2!D138</f>
        <v>0</v>
      </c>
      <c r="H138" s="37">
        <f>شهر3!D138</f>
        <v>0</v>
      </c>
      <c r="I138" s="37">
        <f>شهر4!D138</f>
        <v>0</v>
      </c>
      <c r="J138" s="37">
        <f>شهر5!D138</f>
        <v>0</v>
      </c>
      <c r="K138" s="37">
        <f>شهر6!D138</f>
        <v>0</v>
      </c>
      <c r="L138" s="37">
        <f>شهر7!D138</f>
        <v>0</v>
      </c>
      <c r="M138" s="37">
        <f>شهر8!D138</f>
        <v>0</v>
      </c>
      <c r="N138" s="37">
        <f>شهر9!D138</f>
        <v>0</v>
      </c>
      <c r="O138" s="37">
        <f>شهر10!D138</f>
        <v>0</v>
      </c>
      <c r="P138" s="37">
        <f>شهر11!D138</f>
        <v>0</v>
      </c>
      <c r="Q138" s="37">
        <f>شهر12!D138</f>
        <v>0</v>
      </c>
      <c r="R138" s="38">
        <f t="shared" si="6"/>
        <v>0</v>
      </c>
      <c r="S138" s="72"/>
    </row>
    <row r="139" spans="1:19" ht="18.75" x14ac:dyDescent="0.3">
      <c r="A139" s="19">
        <v>132</v>
      </c>
      <c r="B139" s="20"/>
      <c r="C139" s="54">
        <f>'قائمة ادخال المواد'!Q139</f>
        <v>0</v>
      </c>
      <c r="D139" s="37">
        <f t="shared" si="5"/>
        <v>0</v>
      </c>
      <c r="E139" s="52">
        <f>'قائمة اتلاف المواد'!D139</f>
        <v>0</v>
      </c>
      <c r="F139" s="37">
        <f>شهر1!D139</f>
        <v>0</v>
      </c>
      <c r="G139" s="37">
        <f>شهر2!D139</f>
        <v>0</v>
      </c>
      <c r="H139" s="37">
        <f>شهر3!D139</f>
        <v>0</v>
      </c>
      <c r="I139" s="37">
        <f>شهر4!D139</f>
        <v>0</v>
      </c>
      <c r="J139" s="37">
        <f>شهر5!D139</f>
        <v>0</v>
      </c>
      <c r="K139" s="37">
        <f>شهر6!D139</f>
        <v>0</v>
      </c>
      <c r="L139" s="37">
        <f>شهر7!D139</f>
        <v>0</v>
      </c>
      <c r="M139" s="37">
        <f>شهر8!D139</f>
        <v>0</v>
      </c>
      <c r="N139" s="37">
        <f>شهر9!D139</f>
        <v>0</v>
      </c>
      <c r="O139" s="37">
        <f>شهر10!D139</f>
        <v>0</v>
      </c>
      <c r="P139" s="37">
        <f>شهر11!D139</f>
        <v>0</v>
      </c>
      <c r="Q139" s="37">
        <f>شهر12!D139</f>
        <v>0</v>
      </c>
      <c r="R139" s="38">
        <f t="shared" si="6"/>
        <v>0</v>
      </c>
      <c r="S139" s="72"/>
    </row>
    <row r="140" spans="1:19" ht="18.75" x14ac:dyDescent="0.3">
      <c r="A140" s="19">
        <v>133</v>
      </c>
      <c r="B140" s="20"/>
      <c r="C140" s="54">
        <f>'قائمة ادخال المواد'!Q140</f>
        <v>0</v>
      </c>
      <c r="D140" s="37">
        <f t="shared" si="5"/>
        <v>0</v>
      </c>
      <c r="E140" s="52">
        <f>'قائمة اتلاف المواد'!D140</f>
        <v>0</v>
      </c>
      <c r="F140" s="37">
        <f>شهر1!D140</f>
        <v>0</v>
      </c>
      <c r="G140" s="37">
        <f>شهر2!D140</f>
        <v>0</v>
      </c>
      <c r="H140" s="37">
        <f>شهر3!D140</f>
        <v>0</v>
      </c>
      <c r="I140" s="37">
        <f>شهر4!D140</f>
        <v>0</v>
      </c>
      <c r="J140" s="37">
        <f>شهر5!D140</f>
        <v>0</v>
      </c>
      <c r="K140" s="37">
        <f>شهر6!D140</f>
        <v>0</v>
      </c>
      <c r="L140" s="37">
        <f>شهر7!D140</f>
        <v>0</v>
      </c>
      <c r="M140" s="37">
        <f>شهر8!D140</f>
        <v>0</v>
      </c>
      <c r="N140" s="37">
        <f>شهر9!D140</f>
        <v>0</v>
      </c>
      <c r="O140" s="37">
        <f>شهر10!D140</f>
        <v>0</v>
      </c>
      <c r="P140" s="37">
        <f>شهر11!D140</f>
        <v>0</v>
      </c>
      <c r="Q140" s="37">
        <f>شهر12!D140</f>
        <v>0</v>
      </c>
      <c r="R140" s="38">
        <f t="shared" si="6"/>
        <v>0</v>
      </c>
      <c r="S140" s="72"/>
    </row>
    <row r="141" spans="1:19" ht="18.75" x14ac:dyDescent="0.3">
      <c r="A141" s="19">
        <v>134</v>
      </c>
      <c r="B141" s="20"/>
      <c r="C141" s="54">
        <f>'قائمة ادخال المواد'!Q141</f>
        <v>0</v>
      </c>
      <c r="D141" s="37">
        <f t="shared" si="5"/>
        <v>0</v>
      </c>
      <c r="E141" s="52">
        <f>'قائمة اتلاف المواد'!D141</f>
        <v>0</v>
      </c>
      <c r="F141" s="37">
        <f>شهر1!D141</f>
        <v>0</v>
      </c>
      <c r="G141" s="37">
        <f>شهر2!D141</f>
        <v>0</v>
      </c>
      <c r="H141" s="37">
        <f>شهر3!D141</f>
        <v>0</v>
      </c>
      <c r="I141" s="37">
        <f>شهر4!D141</f>
        <v>0</v>
      </c>
      <c r="J141" s="37">
        <f>شهر5!D141</f>
        <v>0</v>
      </c>
      <c r="K141" s="37">
        <f>شهر6!D141</f>
        <v>0</v>
      </c>
      <c r="L141" s="37">
        <f>شهر7!D141</f>
        <v>0</v>
      </c>
      <c r="M141" s="37">
        <f>شهر8!D141</f>
        <v>0</v>
      </c>
      <c r="N141" s="37">
        <f>شهر9!D141</f>
        <v>0</v>
      </c>
      <c r="O141" s="37">
        <f>شهر10!D141</f>
        <v>0</v>
      </c>
      <c r="P141" s="37">
        <f>شهر11!D141</f>
        <v>0</v>
      </c>
      <c r="Q141" s="37">
        <f>شهر12!D141</f>
        <v>0</v>
      </c>
      <c r="R141" s="38">
        <f t="shared" si="6"/>
        <v>0</v>
      </c>
      <c r="S141" s="72"/>
    </row>
    <row r="142" spans="1:19" ht="18.75" x14ac:dyDescent="0.3">
      <c r="A142" s="19">
        <v>135</v>
      </c>
      <c r="B142" s="20"/>
      <c r="C142" s="54">
        <f>'قائمة ادخال المواد'!Q142</f>
        <v>0</v>
      </c>
      <c r="D142" s="37">
        <f t="shared" si="5"/>
        <v>0</v>
      </c>
      <c r="E142" s="52">
        <f>'قائمة اتلاف المواد'!D142</f>
        <v>0</v>
      </c>
      <c r="F142" s="37">
        <f>شهر1!D142</f>
        <v>0</v>
      </c>
      <c r="G142" s="37">
        <f>شهر2!D142</f>
        <v>0</v>
      </c>
      <c r="H142" s="37">
        <f>شهر3!D142</f>
        <v>0</v>
      </c>
      <c r="I142" s="37">
        <f>شهر4!D142</f>
        <v>0</v>
      </c>
      <c r="J142" s="37">
        <f>شهر5!D142</f>
        <v>0</v>
      </c>
      <c r="K142" s="37">
        <f>شهر6!D142</f>
        <v>0</v>
      </c>
      <c r="L142" s="37">
        <f>شهر7!D142</f>
        <v>0</v>
      </c>
      <c r="M142" s="37">
        <f>شهر8!D142</f>
        <v>0</v>
      </c>
      <c r="N142" s="37">
        <f>شهر9!D142</f>
        <v>0</v>
      </c>
      <c r="O142" s="37">
        <f>شهر10!D142</f>
        <v>0</v>
      </c>
      <c r="P142" s="37">
        <f>شهر11!D142</f>
        <v>0</v>
      </c>
      <c r="Q142" s="37">
        <f>شهر12!D142</f>
        <v>0</v>
      </c>
      <c r="R142" s="38">
        <f t="shared" si="6"/>
        <v>0</v>
      </c>
      <c r="S142" s="72"/>
    </row>
    <row r="143" spans="1:19" ht="19.5" thickBot="1" x14ac:dyDescent="0.35">
      <c r="A143" s="21">
        <v>136</v>
      </c>
      <c r="B143" s="22"/>
      <c r="C143" s="54">
        <f>'قائمة ادخال المواد'!Q143</f>
        <v>0</v>
      </c>
      <c r="D143" s="37">
        <f t="shared" si="5"/>
        <v>0</v>
      </c>
      <c r="E143" s="52">
        <f>'قائمة اتلاف المواد'!D143</f>
        <v>0</v>
      </c>
      <c r="F143" s="37">
        <f>شهر1!D143</f>
        <v>0</v>
      </c>
      <c r="G143" s="37">
        <f>شهر2!D143</f>
        <v>0</v>
      </c>
      <c r="H143" s="37">
        <f>شهر3!D143</f>
        <v>0</v>
      </c>
      <c r="I143" s="37">
        <f>شهر4!D143</f>
        <v>0</v>
      </c>
      <c r="J143" s="37">
        <f>شهر5!D143</f>
        <v>0</v>
      </c>
      <c r="K143" s="37">
        <f>شهر6!D143</f>
        <v>0</v>
      </c>
      <c r="L143" s="37">
        <f>شهر7!D143</f>
        <v>0</v>
      </c>
      <c r="M143" s="37">
        <f>شهر8!D143</f>
        <v>0</v>
      </c>
      <c r="N143" s="37">
        <f>شهر9!D143</f>
        <v>0</v>
      </c>
      <c r="O143" s="37">
        <f>شهر10!D143</f>
        <v>0</v>
      </c>
      <c r="P143" s="37">
        <f>شهر11!D143</f>
        <v>0</v>
      </c>
      <c r="Q143" s="37">
        <f>شهر12!D143</f>
        <v>0</v>
      </c>
      <c r="R143" s="38">
        <f t="shared" si="6"/>
        <v>0</v>
      </c>
      <c r="S143" s="72"/>
    </row>
    <row r="144" spans="1:19" ht="20.25" thickTop="1" thickBot="1" x14ac:dyDescent="0.3">
      <c r="A144" s="135" t="s">
        <v>140</v>
      </c>
      <c r="B144" s="136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75"/>
    </row>
    <row r="145" spans="1:19" ht="19.5" thickTop="1" x14ac:dyDescent="0.3">
      <c r="A145" s="23">
        <v>137</v>
      </c>
      <c r="B145" s="24" t="s">
        <v>141</v>
      </c>
      <c r="C145" s="54">
        <f>'قائمة ادخال المواد'!Q145</f>
        <v>0</v>
      </c>
      <c r="D145" s="37">
        <f t="shared" ref="D145:D176" si="7">SUM(F145:Q145)</f>
        <v>0</v>
      </c>
      <c r="E145" s="52">
        <f>'قائمة اتلاف المواد'!D145</f>
        <v>0</v>
      </c>
      <c r="F145" s="37">
        <f>شهر1!D145</f>
        <v>0</v>
      </c>
      <c r="G145" s="37">
        <f>شهر2!D145</f>
        <v>0</v>
      </c>
      <c r="H145" s="37">
        <f>شهر3!D145</f>
        <v>0</v>
      </c>
      <c r="I145" s="37">
        <f>شهر4!D145</f>
        <v>0</v>
      </c>
      <c r="J145" s="37">
        <f>شهر5!D145</f>
        <v>0</v>
      </c>
      <c r="K145" s="37">
        <f>شهر6!D145</f>
        <v>0</v>
      </c>
      <c r="L145" s="37">
        <f>شهر7!D145</f>
        <v>0</v>
      </c>
      <c r="M145" s="37">
        <f>شهر8!D145</f>
        <v>0</v>
      </c>
      <c r="N145" s="37">
        <f>شهر9!D145</f>
        <v>0</v>
      </c>
      <c r="O145" s="37">
        <f>شهر10!D145</f>
        <v>0</v>
      </c>
      <c r="P145" s="37">
        <f>شهر11!D145</f>
        <v>0</v>
      </c>
      <c r="Q145" s="37">
        <f>شهر12!D145</f>
        <v>0</v>
      </c>
      <c r="R145" s="38">
        <f t="shared" si="6"/>
        <v>0</v>
      </c>
      <c r="S145" s="72"/>
    </row>
    <row r="146" spans="1:19" ht="18.75" x14ac:dyDescent="0.3">
      <c r="A146" s="19">
        <v>138</v>
      </c>
      <c r="B146" s="20" t="s">
        <v>142</v>
      </c>
      <c r="C146" s="54">
        <f>'قائمة ادخال المواد'!Q146</f>
        <v>0</v>
      </c>
      <c r="D146" s="37">
        <f t="shared" si="7"/>
        <v>0</v>
      </c>
      <c r="E146" s="52">
        <f>'قائمة اتلاف المواد'!D146</f>
        <v>0</v>
      </c>
      <c r="F146" s="37">
        <f>شهر1!D146</f>
        <v>0</v>
      </c>
      <c r="G146" s="37">
        <f>شهر2!D146</f>
        <v>0</v>
      </c>
      <c r="H146" s="37">
        <f>شهر3!D146</f>
        <v>0</v>
      </c>
      <c r="I146" s="37">
        <f>شهر4!D146</f>
        <v>0</v>
      </c>
      <c r="J146" s="37">
        <f>شهر5!D146</f>
        <v>0</v>
      </c>
      <c r="K146" s="37">
        <f>شهر6!D146</f>
        <v>0</v>
      </c>
      <c r="L146" s="37">
        <f>شهر7!D146</f>
        <v>0</v>
      </c>
      <c r="M146" s="37">
        <f>شهر8!D146</f>
        <v>0</v>
      </c>
      <c r="N146" s="37">
        <f>شهر9!D146</f>
        <v>0</v>
      </c>
      <c r="O146" s="37">
        <f>شهر10!D146</f>
        <v>0</v>
      </c>
      <c r="P146" s="37">
        <f>شهر11!D146</f>
        <v>0</v>
      </c>
      <c r="Q146" s="37">
        <f>شهر12!D146</f>
        <v>0</v>
      </c>
      <c r="R146" s="38">
        <f t="shared" si="6"/>
        <v>0</v>
      </c>
      <c r="S146" s="72"/>
    </row>
    <row r="147" spans="1:19" ht="18.75" x14ac:dyDescent="0.3">
      <c r="A147" s="19">
        <v>139</v>
      </c>
      <c r="B147" s="20" t="s">
        <v>143</v>
      </c>
      <c r="C147" s="54">
        <f>'قائمة ادخال المواد'!Q147</f>
        <v>0</v>
      </c>
      <c r="D147" s="37">
        <f t="shared" si="7"/>
        <v>0</v>
      </c>
      <c r="E147" s="52">
        <f>'قائمة اتلاف المواد'!D147</f>
        <v>0</v>
      </c>
      <c r="F147" s="37">
        <f>شهر1!D147</f>
        <v>0</v>
      </c>
      <c r="G147" s="37">
        <f>شهر2!D147</f>
        <v>0</v>
      </c>
      <c r="H147" s="37">
        <f>شهر3!D147</f>
        <v>0</v>
      </c>
      <c r="I147" s="37">
        <f>شهر4!D147</f>
        <v>0</v>
      </c>
      <c r="J147" s="37">
        <f>شهر5!D147</f>
        <v>0</v>
      </c>
      <c r="K147" s="37">
        <f>شهر6!D147</f>
        <v>0</v>
      </c>
      <c r="L147" s="37">
        <f>شهر7!D147</f>
        <v>0</v>
      </c>
      <c r="M147" s="37">
        <f>شهر8!D147</f>
        <v>0</v>
      </c>
      <c r="N147" s="37">
        <f>شهر9!D147</f>
        <v>0</v>
      </c>
      <c r="O147" s="37">
        <f>شهر10!D147</f>
        <v>0</v>
      </c>
      <c r="P147" s="37">
        <f>شهر11!D147</f>
        <v>0</v>
      </c>
      <c r="Q147" s="37">
        <f>شهر12!D147</f>
        <v>0</v>
      </c>
      <c r="R147" s="38">
        <f t="shared" si="6"/>
        <v>0</v>
      </c>
      <c r="S147" s="72"/>
    </row>
    <row r="148" spans="1:19" ht="18.75" x14ac:dyDescent="0.3">
      <c r="A148" s="19">
        <v>140</v>
      </c>
      <c r="B148" s="20" t="s">
        <v>144</v>
      </c>
      <c r="C148" s="54">
        <f>'قائمة ادخال المواد'!Q148</f>
        <v>0</v>
      </c>
      <c r="D148" s="37">
        <f t="shared" si="7"/>
        <v>0</v>
      </c>
      <c r="E148" s="52">
        <f>'قائمة اتلاف المواد'!D148</f>
        <v>0</v>
      </c>
      <c r="F148" s="37">
        <f>شهر1!D148</f>
        <v>0</v>
      </c>
      <c r="G148" s="37">
        <f>شهر2!D148</f>
        <v>0</v>
      </c>
      <c r="H148" s="37">
        <f>شهر3!D148</f>
        <v>0</v>
      </c>
      <c r="I148" s="37">
        <f>شهر4!D148</f>
        <v>0</v>
      </c>
      <c r="J148" s="37">
        <f>شهر5!D148</f>
        <v>0</v>
      </c>
      <c r="K148" s="37">
        <f>شهر6!D148</f>
        <v>0</v>
      </c>
      <c r="L148" s="37">
        <f>شهر7!D148</f>
        <v>0</v>
      </c>
      <c r="M148" s="37">
        <f>شهر8!D148</f>
        <v>0</v>
      </c>
      <c r="N148" s="37">
        <f>شهر9!D148</f>
        <v>0</v>
      </c>
      <c r="O148" s="37">
        <f>شهر10!D148</f>
        <v>0</v>
      </c>
      <c r="P148" s="37">
        <f>شهر11!D148</f>
        <v>0</v>
      </c>
      <c r="Q148" s="37">
        <f>شهر12!D148</f>
        <v>0</v>
      </c>
      <c r="R148" s="38">
        <f t="shared" si="6"/>
        <v>0</v>
      </c>
      <c r="S148" s="72"/>
    </row>
    <row r="149" spans="1:19" ht="18.75" x14ac:dyDescent="0.3">
      <c r="A149" s="19">
        <v>141</v>
      </c>
      <c r="B149" s="20" t="s">
        <v>145</v>
      </c>
      <c r="C149" s="54">
        <f>'قائمة ادخال المواد'!Q149</f>
        <v>0</v>
      </c>
      <c r="D149" s="37">
        <f t="shared" si="7"/>
        <v>0</v>
      </c>
      <c r="E149" s="52">
        <f>'قائمة اتلاف المواد'!D149</f>
        <v>0</v>
      </c>
      <c r="F149" s="37">
        <f>شهر1!D149</f>
        <v>0</v>
      </c>
      <c r="G149" s="37">
        <f>شهر2!D149</f>
        <v>0</v>
      </c>
      <c r="H149" s="37">
        <f>شهر3!D149</f>
        <v>0</v>
      </c>
      <c r="I149" s="37">
        <f>شهر4!D149</f>
        <v>0</v>
      </c>
      <c r="J149" s="37">
        <f>شهر5!D149</f>
        <v>0</v>
      </c>
      <c r="K149" s="37">
        <f>شهر6!D149</f>
        <v>0</v>
      </c>
      <c r="L149" s="37">
        <f>شهر7!D149</f>
        <v>0</v>
      </c>
      <c r="M149" s="37">
        <f>شهر8!D149</f>
        <v>0</v>
      </c>
      <c r="N149" s="37">
        <f>شهر9!D149</f>
        <v>0</v>
      </c>
      <c r="O149" s="37">
        <f>شهر10!D149</f>
        <v>0</v>
      </c>
      <c r="P149" s="37">
        <f>شهر11!D149</f>
        <v>0</v>
      </c>
      <c r="Q149" s="37">
        <f>شهر12!D149</f>
        <v>0</v>
      </c>
      <c r="R149" s="38">
        <f t="shared" si="6"/>
        <v>0</v>
      </c>
      <c r="S149" s="72"/>
    </row>
    <row r="150" spans="1:19" ht="18.75" x14ac:dyDescent="0.3">
      <c r="A150" s="19">
        <v>142</v>
      </c>
      <c r="B150" s="20" t="s">
        <v>146</v>
      </c>
      <c r="C150" s="54">
        <f>'قائمة ادخال المواد'!Q150</f>
        <v>0</v>
      </c>
      <c r="D150" s="37">
        <f t="shared" si="7"/>
        <v>0</v>
      </c>
      <c r="E150" s="52">
        <f>'قائمة اتلاف المواد'!D150</f>
        <v>0</v>
      </c>
      <c r="F150" s="37">
        <f>شهر1!D150</f>
        <v>0</v>
      </c>
      <c r="G150" s="37">
        <f>شهر2!D150</f>
        <v>0</v>
      </c>
      <c r="H150" s="37">
        <f>شهر3!D150</f>
        <v>0</v>
      </c>
      <c r="I150" s="37">
        <f>شهر4!D150</f>
        <v>0</v>
      </c>
      <c r="J150" s="37">
        <f>شهر5!D150</f>
        <v>0</v>
      </c>
      <c r="K150" s="37">
        <f>شهر6!D150</f>
        <v>0</v>
      </c>
      <c r="L150" s="37">
        <f>شهر7!D150</f>
        <v>0</v>
      </c>
      <c r="M150" s="37">
        <f>شهر8!D150</f>
        <v>0</v>
      </c>
      <c r="N150" s="37">
        <f>شهر9!D150</f>
        <v>0</v>
      </c>
      <c r="O150" s="37">
        <f>شهر10!D150</f>
        <v>0</v>
      </c>
      <c r="P150" s="37">
        <f>شهر11!D150</f>
        <v>0</v>
      </c>
      <c r="Q150" s="37">
        <f>شهر12!D150</f>
        <v>0</v>
      </c>
      <c r="R150" s="38">
        <f t="shared" si="6"/>
        <v>0</v>
      </c>
      <c r="S150" s="72"/>
    </row>
    <row r="151" spans="1:19" ht="18.75" x14ac:dyDescent="0.3">
      <c r="A151" s="19">
        <v>143</v>
      </c>
      <c r="B151" s="20" t="s">
        <v>147</v>
      </c>
      <c r="C151" s="54">
        <f>'قائمة ادخال المواد'!Q151</f>
        <v>0</v>
      </c>
      <c r="D151" s="37">
        <f t="shared" si="7"/>
        <v>0</v>
      </c>
      <c r="E151" s="52">
        <f>'قائمة اتلاف المواد'!D151</f>
        <v>0</v>
      </c>
      <c r="F151" s="37">
        <f>شهر1!D151</f>
        <v>0</v>
      </c>
      <c r="G151" s="37">
        <f>شهر2!D151</f>
        <v>0</v>
      </c>
      <c r="H151" s="37">
        <f>شهر3!D151</f>
        <v>0</v>
      </c>
      <c r="I151" s="37">
        <f>شهر4!D151</f>
        <v>0</v>
      </c>
      <c r="J151" s="37">
        <f>شهر5!D151</f>
        <v>0</v>
      </c>
      <c r="K151" s="37">
        <f>شهر6!D151</f>
        <v>0</v>
      </c>
      <c r="L151" s="37">
        <f>شهر7!D151</f>
        <v>0</v>
      </c>
      <c r="M151" s="37">
        <f>شهر8!D151</f>
        <v>0</v>
      </c>
      <c r="N151" s="37">
        <f>شهر9!D151</f>
        <v>0</v>
      </c>
      <c r="O151" s="37">
        <f>شهر10!D151</f>
        <v>0</v>
      </c>
      <c r="P151" s="37">
        <f>شهر11!D151</f>
        <v>0</v>
      </c>
      <c r="Q151" s="37">
        <f>شهر12!D151</f>
        <v>0</v>
      </c>
      <c r="R151" s="38">
        <f t="shared" si="6"/>
        <v>0</v>
      </c>
      <c r="S151" s="72"/>
    </row>
    <row r="152" spans="1:19" ht="18.75" x14ac:dyDescent="0.3">
      <c r="A152" s="19">
        <v>144</v>
      </c>
      <c r="B152" s="20" t="s">
        <v>148</v>
      </c>
      <c r="C152" s="54">
        <f>'قائمة ادخال المواد'!Q152</f>
        <v>0</v>
      </c>
      <c r="D152" s="37">
        <f t="shared" si="7"/>
        <v>0</v>
      </c>
      <c r="E152" s="52">
        <f>'قائمة اتلاف المواد'!D152</f>
        <v>0</v>
      </c>
      <c r="F152" s="37">
        <f>شهر1!D152</f>
        <v>0</v>
      </c>
      <c r="G152" s="37">
        <f>شهر2!D152</f>
        <v>0</v>
      </c>
      <c r="H152" s="37">
        <f>شهر3!D152</f>
        <v>0</v>
      </c>
      <c r="I152" s="37">
        <f>شهر4!D152</f>
        <v>0</v>
      </c>
      <c r="J152" s="37">
        <f>شهر5!D152</f>
        <v>0</v>
      </c>
      <c r="K152" s="37">
        <f>شهر6!D152</f>
        <v>0</v>
      </c>
      <c r="L152" s="37">
        <f>شهر7!D152</f>
        <v>0</v>
      </c>
      <c r="M152" s="37">
        <f>شهر8!D152</f>
        <v>0</v>
      </c>
      <c r="N152" s="37">
        <f>شهر9!D152</f>
        <v>0</v>
      </c>
      <c r="O152" s="37">
        <f>شهر10!D152</f>
        <v>0</v>
      </c>
      <c r="P152" s="37">
        <f>شهر11!D152</f>
        <v>0</v>
      </c>
      <c r="Q152" s="37">
        <f>شهر12!D152</f>
        <v>0</v>
      </c>
      <c r="R152" s="38">
        <f t="shared" si="6"/>
        <v>0</v>
      </c>
      <c r="S152" s="72"/>
    </row>
    <row r="153" spans="1:19" ht="18.75" x14ac:dyDescent="0.3">
      <c r="A153" s="19">
        <v>145</v>
      </c>
      <c r="B153" s="20" t="s">
        <v>149</v>
      </c>
      <c r="C153" s="54">
        <f>'قائمة ادخال المواد'!Q153</f>
        <v>0</v>
      </c>
      <c r="D153" s="37">
        <f t="shared" si="7"/>
        <v>0</v>
      </c>
      <c r="E153" s="52">
        <f>'قائمة اتلاف المواد'!D153</f>
        <v>0</v>
      </c>
      <c r="F153" s="37">
        <f>شهر1!D153</f>
        <v>0</v>
      </c>
      <c r="G153" s="37">
        <f>شهر2!D153</f>
        <v>0</v>
      </c>
      <c r="H153" s="37">
        <f>شهر3!D153</f>
        <v>0</v>
      </c>
      <c r="I153" s="37">
        <f>شهر4!D153</f>
        <v>0</v>
      </c>
      <c r="J153" s="37">
        <f>شهر5!D153</f>
        <v>0</v>
      </c>
      <c r="K153" s="37">
        <f>شهر6!D153</f>
        <v>0</v>
      </c>
      <c r="L153" s="37">
        <f>شهر7!D153</f>
        <v>0</v>
      </c>
      <c r="M153" s="37">
        <f>شهر8!D153</f>
        <v>0</v>
      </c>
      <c r="N153" s="37">
        <f>شهر9!D153</f>
        <v>0</v>
      </c>
      <c r="O153" s="37">
        <f>شهر10!D153</f>
        <v>0</v>
      </c>
      <c r="P153" s="37">
        <f>شهر11!D153</f>
        <v>0</v>
      </c>
      <c r="Q153" s="37">
        <f>شهر12!D153</f>
        <v>0</v>
      </c>
      <c r="R153" s="38">
        <f t="shared" si="6"/>
        <v>0</v>
      </c>
      <c r="S153" s="72"/>
    </row>
    <row r="154" spans="1:19" ht="18.75" x14ac:dyDescent="0.3">
      <c r="A154" s="19">
        <v>146</v>
      </c>
      <c r="B154" s="20" t="s">
        <v>150</v>
      </c>
      <c r="C154" s="54">
        <f>'قائمة ادخال المواد'!Q154</f>
        <v>0</v>
      </c>
      <c r="D154" s="37">
        <f t="shared" si="7"/>
        <v>0</v>
      </c>
      <c r="E154" s="52">
        <f>'قائمة اتلاف المواد'!D154</f>
        <v>0</v>
      </c>
      <c r="F154" s="37">
        <f>شهر1!D154</f>
        <v>0</v>
      </c>
      <c r="G154" s="37">
        <f>شهر2!D154</f>
        <v>0</v>
      </c>
      <c r="H154" s="37">
        <f>شهر3!D154</f>
        <v>0</v>
      </c>
      <c r="I154" s="37">
        <f>شهر4!D154</f>
        <v>0</v>
      </c>
      <c r="J154" s="37">
        <f>شهر5!D154</f>
        <v>0</v>
      </c>
      <c r="K154" s="37">
        <f>شهر6!D154</f>
        <v>0</v>
      </c>
      <c r="L154" s="37">
        <f>شهر7!D154</f>
        <v>0</v>
      </c>
      <c r="M154" s="37">
        <f>شهر8!D154</f>
        <v>0</v>
      </c>
      <c r="N154" s="37">
        <f>شهر9!D154</f>
        <v>0</v>
      </c>
      <c r="O154" s="37">
        <f>شهر10!D154</f>
        <v>0</v>
      </c>
      <c r="P154" s="37">
        <f>شهر11!D154</f>
        <v>0</v>
      </c>
      <c r="Q154" s="37">
        <f>شهر12!D154</f>
        <v>0</v>
      </c>
      <c r="R154" s="38">
        <f t="shared" si="6"/>
        <v>0</v>
      </c>
      <c r="S154" s="72"/>
    </row>
    <row r="155" spans="1:19" ht="18.75" x14ac:dyDescent="0.3">
      <c r="A155" s="19">
        <v>147</v>
      </c>
      <c r="B155" s="20" t="s">
        <v>151</v>
      </c>
      <c r="C155" s="54">
        <f>'قائمة ادخال المواد'!Q155</f>
        <v>0</v>
      </c>
      <c r="D155" s="37">
        <f t="shared" si="7"/>
        <v>0</v>
      </c>
      <c r="E155" s="52">
        <f>'قائمة اتلاف المواد'!D155</f>
        <v>0</v>
      </c>
      <c r="F155" s="37">
        <f>شهر1!D155</f>
        <v>0</v>
      </c>
      <c r="G155" s="37">
        <f>شهر2!D155</f>
        <v>0</v>
      </c>
      <c r="H155" s="37">
        <f>شهر3!D155</f>
        <v>0</v>
      </c>
      <c r="I155" s="37">
        <f>شهر4!D155</f>
        <v>0</v>
      </c>
      <c r="J155" s="37">
        <f>شهر5!D155</f>
        <v>0</v>
      </c>
      <c r="K155" s="37">
        <f>شهر6!D155</f>
        <v>0</v>
      </c>
      <c r="L155" s="37">
        <f>شهر7!D155</f>
        <v>0</v>
      </c>
      <c r="M155" s="37">
        <f>شهر8!D155</f>
        <v>0</v>
      </c>
      <c r="N155" s="37">
        <f>شهر9!D155</f>
        <v>0</v>
      </c>
      <c r="O155" s="37">
        <f>شهر10!D155</f>
        <v>0</v>
      </c>
      <c r="P155" s="37">
        <f>شهر11!D155</f>
        <v>0</v>
      </c>
      <c r="Q155" s="37">
        <f>شهر12!D155</f>
        <v>0</v>
      </c>
      <c r="R155" s="38">
        <f t="shared" si="6"/>
        <v>0</v>
      </c>
      <c r="S155" s="72"/>
    </row>
    <row r="156" spans="1:19" ht="18.75" x14ac:dyDescent="0.3">
      <c r="A156" s="19">
        <v>148</v>
      </c>
      <c r="B156" s="20" t="s">
        <v>152</v>
      </c>
      <c r="C156" s="54">
        <f>'قائمة ادخال المواد'!Q156</f>
        <v>0</v>
      </c>
      <c r="D156" s="37">
        <f t="shared" si="7"/>
        <v>0</v>
      </c>
      <c r="E156" s="52">
        <f>'قائمة اتلاف المواد'!D156</f>
        <v>0</v>
      </c>
      <c r="F156" s="37">
        <f>شهر1!D156</f>
        <v>0</v>
      </c>
      <c r="G156" s="37">
        <f>شهر2!D156</f>
        <v>0</v>
      </c>
      <c r="H156" s="37">
        <f>شهر3!D156</f>
        <v>0</v>
      </c>
      <c r="I156" s="37">
        <f>شهر4!D156</f>
        <v>0</v>
      </c>
      <c r="J156" s="37">
        <f>شهر5!D156</f>
        <v>0</v>
      </c>
      <c r="K156" s="37">
        <f>شهر6!D156</f>
        <v>0</v>
      </c>
      <c r="L156" s="37">
        <f>شهر7!D156</f>
        <v>0</v>
      </c>
      <c r="M156" s="37">
        <f>شهر8!D156</f>
        <v>0</v>
      </c>
      <c r="N156" s="37">
        <f>شهر9!D156</f>
        <v>0</v>
      </c>
      <c r="O156" s="37">
        <f>شهر10!D156</f>
        <v>0</v>
      </c>
      <c r="P156" s="37">
        <f>شهر11!D156</f>
        <v>0</v>
      </c>
      <c r="Q156" s="37">
        <f>شهر12!D156</f>
        <v>0</v>
      </c>
      <c r="R156" s="38">
        <f t="shared" si="6"/>
        <v>0</v>
      </c>
      <c r="S156" s="72"/>
    </row>
    <row r="157" spans="1:19" ht="18.75" x14ac:dyDescent="0.3">
      <c r="A157" s="19">
        <v>149</v>
      </c>
      <c r="B157" s="20" t="s">
        <v>153</v>
      </c>
      <c r="C157" s="54">
        <f>'قائمة ادخال المواد'!Q157</f>
        <v>0</v>
      </c>
      <c r="D157" s="37">
        <f t="shared" si="7"/>
        <v>0</v>
      </c>
      <c r="E157" s="52">
        <f>'قائمة اتلاف المواد'!D157</f>
        <v>0</v>
      </c>
      <c r="F157" s="37">
        <f>شهر1!D157</f>
        <v>0</v>
      </c>
      <c r="G157" s="37">
        <f>شهر2!D157</f>
        <v>0</v>
      </c>
      <c r="H157" s="37">
        <f>شهر3!D157</f>
        <v>0</v>
      </c>
      <c r="I157" s="37">
        <f>شهر4!D157</f>
        <v>0</v>
      </c>
      <c r="J157" s="37">
        <f>شهر5!D157</f>
        <v>0</v>
      </c>
      <c r="K157" s="37">
        <f>شهر6!D157</f>
        <v>0</v>
      </c>
      <c r="L157" s="37">
        <f>شهر7!D157</f>
        <v>0</v>
      </c>
      <c r="M157" s="37">
        <f>شهر8!D157</f>
        <v>0</v>
      </c>
      <c r="N157" s="37">
        <f>شهر9!D157</f>
        <v>0</v>
      </c>
      <c r="O157" s="37">
        <f>شهر10!D157</f>
        <v>0</v>
      </c>
      <c r="P157" s="37">
        <f>شهر11!D157</f>
        <v>0</v>
      </c>
      <c r="Q157" s="37">
        <f>شهر12!D157</f>
        <v>0</v>
      </c>
      <c r="R157" s="38">
        <f t="shared" si="6"/>
        <v>0</v>
      </c>
      <c r="S157" s="72"/>
    </row>
    <row r="158" spans="1:19" ht="18.75" x14ac:dyDescent="0.3">
      <c r="A158" s="19">
        <v>150</v>
      </c>
      <c r="B158" s="20" t="s">
        <v>154</v>
      </c>
      <c r="C158" s="54">
        <f>'قائمة ادخال المواد'!Q158</f>
        <v>0</v>
      </c>
      <c r="D158" s="37">
        <f t="shared" si="7"/>
        <v>0</v>
      </c>
      <c r="E158" s="52">
        <f>'قائمة اتلاف المواد'!D158</f>
        <v>0</v>
      </c>
      <c r="F158" s="37">
        <f>شهر1!D158</f>
        <v>0</v>
      </c>
      <c r="G158" s="37">
        <f>شهر2!D158</f>
        <v>0</v>
      </c>
      <c r="H158" s="37">
        <f>شهر3!D158</f>
        <v>0</v>
      </c>
      <c r="I158" s="37">
        <f>شهر4!D158</f>
        <v>0</v>
      </c>
      <c r="J158" s="37">
        <f>شهر5!D158</f>
        <v>0</v>
      </c>
      <c r="K158" s="37">
        <f>شهر6!D158</f>
        <v>0</v>
      </c>
      <c r="L158" s="37">
        <f>شهر7!D158</f>
        <v>0</v>
      </c>
      <c r="M158" s="37">
        <f>شهر8!D158</f>
        <v>0</v>
      </c>
      <c r="N158" s="37">
        <f>شهر9!D158</f>
        <v>0</v>
      </c>
      <c r="O158" s="37">
        <f>شهر10!D158</f>
        <v>0</v>
      </c>
      <c r="P158" s="37">
        <f>شهر11!D158</f>
        <v>0</v>
      </c>
      <c r="Q158" s="37">
        <f>شهر12!D158</f>
        <v>0</v>
      </c>
      <c r="R158" s="38">
        <f t="shared" si="6"/>
        <v>0</v>
      </c>
      <c r="S158" s="72"/>
    </row>
    <row r="159" spans="1:19" ht="18.75" x14ac:dyDescent="0.3">
      <c r="A159" s="19">
        <v>151</v>
      </c>
      <c r="B159" s="20" t="s">
        <v>155</v>
      </c>
      <c r="C159" s="54">
        <f>'قائمة ادخال المواد'!Q159</f>
        <v>0</v>
      </c>
      <c r="D159" s="37">
        <f t="shared" si="7"/>
        <v>0</v>
      </c>
      <c r="E159" s="52">
        <f>'قائمة اتلاف المواد'!D159</f>
        <v>0</v>
      </c>
      <c r="F159" s="37">
        <f>شهر1!D159</f>
        <v>0</v>
      </c>
      <c r="G159" s="37">
        <f>شهر2!D159</f>
        <v>0</v>
      </c>
      <c r="H159" s="37">
        <f>شهر3!D159</f>
        <v>0</v>
      </c>
      <c r="I159" s="37">
        <f>شهر4!D159</f>
        <v>0</v>
      </c>
      <c r="J159" s="37">
        <f>شهر5!D159</f>
        <v>0</v>
      </c>
      <c r="K159" s="37">
        <f>شهر6!D159</f>
        <v>0</v>
      </c>
      <c r="L159" s="37">
        <f>شهر7!D159</f>
        <v>0</v>
      </c>
      <c r="M159" s="37">
        <f>شهر8!D159</f>
        <v>0</v>
      </c>
      <c r="N159" s="37">
        <f>شهر9!D159</f>
        <v>0</v>
      </c>
      <c r="O159" s="37">
        <f>شهر10!D159</f>
        <v>0</v>
      </c>
      <c r="P159" s="37">
        <f>شهر11!D159</f>
        <v>0</v>
      </c>
      <c r="Q159" s="37">
        <f>شهر12!D159</f>
        <v>0</v>
      </c>
      <c r="R159" s="38">
        <f t="shared" si="6"/>
        <v>0</v>
      </c>
      <c r="S159" s="72"/>
    </row>
    <row r="160" spans="1:19" ht="18.75" x14ac:dyDescent="0.3">
      <c r="A160" s="19">
        <v>152</v>
      </c>
      <c r="B160" s="20" t="s">
        <v>156</v>
      </c>
      <c r="C160" s="54">
        <f>'قائمة ادخال المواد'!Q160</f>
        <v>0</v>
      </c>
      <c r="D160" s="37">
        <f t="shared" si="7"/>
        <v>0</v>
      </c>
      <c r="E160" s="52">
        <f>'قائمة اتلاف المواد'!D160</f>
        <v>0</v>
      </c>
      <c r="F160" s="37">
        <f>شهر1!D160</f>
        <v>0</v>
      </c>
      <c r="G160" s="37">
        <f>شهر2!D160</f>
        <v>0</v>
      </c>
      <c r="H160" s="37">
        <f>شهر3!D160</f>
        <v>0</v>
      </c>
      <c r="I160" s="37">
        <f>شهر4!D160</f>
        <v>0</v>
      </c>
      <c r="J160" s="37">
        <f>شهر5!D160</f>
        <v>0</v>
      </c>
      <c r="K160" s="37">
        <f>شهر6!D160</f>
        <v>0</v>
      </c>
      <c r="L160" s="37">
        <f>شهر7!D160</f>
        <v>0</v>
      </c>
      <c r="M160" s="37">
        <f>شهر8!D160</f>
        <v>0</v>
      </c>
      <c r="N160" s="37">
        <f>شهر9!D160</f>
        <v>0</v>
      </c>
      <c r="O160" s="37">
        <f>شهر10!D160</f>
        <v>0</v>
      </c>
      <c r="P160" s="37">
        <f>شهر11!D160</f>
        <v>0</v>
      </c>
      <c r="Q160" s="37">
        <f>شهر12!D160</f>
        <v>0</v>
      </c>
      <c r="R160" s="38">
        <f t="shared" si="6"/>
        <v>0</v>
      </c>
      <c r="S160" s="72"/>
    </row>
    <row r="161" spans="1:19" ht="18.75" x14ac:dyDescent="0.3">
      <c r="A161" s="19">
        <v>153</v>
      </c>
      <c r="B161" s="20" t="s">
        <v>157</v>
      </c>
      <c r="C161" s="54">
        <f>'قائمة ادخال المواد'!Q161</f>
        <v>0</v>
      </c>
      <c r="D161" s="37">
        <f t="shared" si="7"/>
        <v>0</v>
      </c>
      <c r="E161" s="52">
        <f>'قائمة اتلاف المواد'!D161</f>
        <v>0</v>
      </c>
      <c r="F161" s="37">
        <f>شهر1!D161</f>
        <v>0</v>
      </c>
      <c r="G161" s="37">
        <f>شهر2!D161</f>
        <v>0</v>
      </c>
      <c r="H161" s="37">
        <f>شهر3!D161</f>
        <v>0</v>
      </c>
      <c r="I161" s="37">
        <f>شهر4!D161</f>
        <v>0</v>
      </c>
      <c r="J161" s="37">
        <f>شهر5!D161</f>
        <v>0</v>
      </c>
      <c r="K161" s="37">
        <f>شهر6!D161</f>
        <v>0</v>
      </c>
      <c r="L161" s="37">
        <f>شهر7!D161</f>
        <v>0</v>
      </c>
      <c r="M161" s="37">
        <f>شهر8!D161</f>
        <v>0</v>
      </c>
      <c r="N161" s="37">
        <f>شهر9!D161</f>
        <v>0</v>
      </c>
      <c r="O161" s="37">
        <f>شهر10!D161</f>
        <v>0</v>
      </c>
      <c r="P161" s="37">
        <f>شهر11!D161</f>
        <v>0</v>
      </c>
      <c r="Q161" s="37">
        <f>شهر12!D161</f>
        <v>0</v>
      </c>
      <c r="R161" s="38">
        <f t="shared" si="6"/>
        <v>0</v>
      </c>
      <c r="S161" s="72"/>
    </row>
    <row r="162" spans="1:19" ht="18.75" x14ac:dyDescent="0.3">
      <c r="A162" s="19">
        <v>154</v>
      </c>
      <c r="B162" s="20" t="s">
        <v>158</v>
      </c>
      <c r="C162" s="54">
        <f>'قائمة ادخال المواد'!Q162</f>
        <v>0</v>
      </c>
      <c r="D162" s="37">
        <f t="shared" si="7"/>
        <v>0</v>
      </c>
      <c r="E162" s="52">
        <f>'قائمة اتلاف المواد'!D162</f>
        <v>0</v>
      </c>
      <c r="F162" s="37">
        <f>شهر1!D162</f>
        <v>0</v>
      </c>
      <c r="G162" s="37">
        <f>شهر2!D162</f>
        <v>0</v>
      </c>
      <c r="H162" s="37">
        <f>شهر3!D162</f>
        <v>0</v>
      </c>
      <c r="I162" s="37">
        <f>شهر4!D162</f>
        <v>0</v>
      </c>
      <c r="J162" s="37">
        <f>شهر5!D162</f>
        <v>0</v>
      </c>
      <c r="K162" s="37">
        <f>شهر6!D162</f>
        <v>0</v>
      </c>
      <c r="L162" s="37">
        <f>شهر7!D162</f>
        <v>0</v>
      </c>
      <c r="M162" s="37">
        <f>شهر8!D162</f>
        <v>0</v>
      </c>
      <c r="N162" s="37">
        <f>شهر9!D162</f>
        <v>0</v>
      </c>
      <c r="O162" s="37">
        <f>شهر10!D162</f>
        <v>0</v>
      </c>
      <c r="P162" s="37">
        <f>شهر11!D162</f>
        <v>0</v>
      </c>
      <c r="Q162" s="37">
        <f>شهر12!D162</f>
        <v>0</v>
      </c>
      <c r="R162" s="38">
        <f t="shared" si="6"/>
        <v>0</v>
      </c>
      <c r="S162" s="72"/>
    </row>
    <row r="163" spans="1:19" ht="18.75" x14ac:dyDescent="0.3">
      <c r="A163" s="19">
        <v>155</v>
      </c>
      <c r="B163" s="20" t="s">
        <v>159</v>
      </c>
      <c r="C163" s="54">
        <f>'قائمة ادخال المواد'!Q163</f>
        <v>0</v>
      </c>
      <c r="D163" s="37">
        <f t="shared" si="7"/>
        <v>0</v>
      </c>
      <c r="E163" s="52">
        <f>'قائمة اتلاف المواد'!D163</f>
        <v>0</v>
      </c>
      <c r="F163" s="37">
        <f>شهر1!D163</f>
        <v>0</v>
      </c>
      <c r="G163" s="37">
        <f>شهر2!D163</f>
        <v>0</v>
      </c>
      <c r="H163" s="37">
        <f>شهر3!D163</f>
        <v>0</v>
      </c>
      <c r="I163" s="37">
        <f>شهر4!D163</f>
        <v>0</v>
      </c>
      <c r="J163" s="37">
        <f>شهر5!D163</f>
        <v>0</v>
      </c>
      <c r="K163" s="37">
        <f>شهر6!D163</f>
        <v>0</v>
      </c>
      <c r="L163" s="37">
        <f>شهر7!D163</f>
        <v>0</v>
      </c>
      <c r="M163" s="37">
        <f>شهر8!D163</f>
        <v>0</v>
      </c>
      <c r="N163" s="37">
        <f>شهر9!D163</f>
        <v>0</v>
      </c>
      <c r="O163" s="37">
        <f>شهر10!D163</f>
        <v>0</v>
      </c>
      <c r="P163" s="37">
        <f>شهر11!D163</f>
        <v>0</v>
      </c>
      <c r="Q163" s="37">
        <f>شهر12!D163</f>
        <v>0</v>
      </c>
      <c r="R163" s="38">
        <f t="shared" si="6"/>
        <v>0</v>
      </c>
      <c r="S163" s="72"/>
    </row>
    <row r="164" spans="1:19" ht="18.75" x14ac:dyDescent="0.3">
      <c r="A164" s="19">
        <v>156</v>
      </c>
      <c r="B164" s="20" t="s">
        <v>160</v>
      </c>
      <c r="C164" s="54">
        <f>'قائمة ادخال المواد'!Q164</f>
        <v>0</v>
      </c>
      <c r="D164" s="37">
        <f t="shared" si="7"/>
        <v>0</v>
      </c>
      <c r="E164" s="52">
        <f>'قائمة اتلاف المواد'!D164</f>
        <v>0</v>
      </c>
      <c r="F164" s="37">
        <f>شهر1!D164</f>
        <v>0</v>
      </c>
      <c r="G164" s="37">
        <f>شهر2!D164</f>
        <v>0</v>
      </c>
      <c r="H164" s="37">
        <f>شهر3!D164</f>
        <v>0</v>
      </c>
      <c r="I164" s="37">
        <f>شهر4!D164</f>
        <v>0</v>
      </c>
      <c r="J164" s="37">
        <f>شهر5!D164</f>
        <v>0</v>
      </c>
      <c r="K164" s="37">
        <f>شهر6!D164</f>
        <v>0</v>
      </c>
      <c r="L164" s="37">
        <f>شهر7!D164</f>
        <v>0</v>
      </c>
      <c r="M164" s="37">
        <f>شهر8!D164</f>
        <v>0</v>
      </c>
      <c r="N164" s="37">
        <f>شهر9!D164</f>
        <v>0</v>
      </c>
      <c r="O164" s="37">
        <f>شهر10!D164</f>
        <v>0</v>
      </c>
      <c r="P164" s="37">
        <f>شهر11!D164</f>
        <v>0</v>
      </c>
      <c r="Q164" s="37">
        <f>شهر12!D164</f>
        <v>0</v>
      </c>
      <c r="R164" s="38">
        <f t="shared" si="6"/>
        <v>0</v>
      </c>
      <c r="S164" s="72"/>
    </row>
    <row r="165" spans="1:19" ht="18.75" x14ac:dyDescent="0.3">
      <c r="A165" s="19">
        <v>157</v>
      </c>
      <c r="B165" s="20" t="s">
        <v>161</v>
      </c>
      <c r="C165" s="54">
        <f>'قائمة ادخال المواد'!Q165</f>
        <v>0</v>
      </c>
      <c r="D165" s="37">
        <f t="shared" si="7"/>
        <v>0</v>
      </c>
      <c r="E165" s="52">
        <f>'قائمة اتلاف المواد'!D165</f>
        <v>0</v>
      </c>
      <c r="F165" s="37">
        <f>شهر1!D165</f>
        <v>0</v>
      </c>
      <c r="G165" s="37">
        <f>شهر2!D165</f>
        <v>0</v>
      </c>
      <c r="H165" s="37">
        <f>شهر3!D165</f>
        <v>0</v>
      </c>
      <c r="I165" s="37">
        <f>شهر4!D165</f>
        <v>0</v>
      </c>
      <c r="J165" s="37">
        <f>شهر5!D165</f>
        <v>0</v>
      </c>
      <c r="K165" s="37">
        <f>شهر6!D165</f>
        <v>0</v>
      </c>
      <c r="L165" s="37">
        <f>شهر7!D165</f>
        <v>0</v>
      </c>
      <c r="M165" s="37">
        <f>شهر8!D165</f>
        <v>0</v>
      </c>
      <c r="N165" s="37">
        <f>شهر9!D165</f>
        <v>0</v>
      </c>
      <c r="O165" s="37">
        <f>شهر10!D165</f>
        <v>0</v>
      </c>
      <c r="P165" s="37">
        <f>شهر11!D165</f>
        <v>0</v>
      </c>
      <c r="Q165" s="37">
        <f>شهر12!D165</f>
        <v>0</v>
      </c>
      <c r="R165" s="38">
        <f t="shared" si="6"/>
        <v>0</v>
      </c>
      <c r="S165" s="72"/>
    </row>
    <row r="166" spans="1:19" ht="18.75" x14ac:dyDescent="0.3">
      <c r="A166" s="19">
        <v>158</v>
      </c>
      <c r="B166" s="20" t="s">
        <v>162</v>
      </c>
      <c r="C166" s="54">
        <f>'قائمة ادخال المواد'!Q166</f>
        <v>0</v>
      </c>
      <c r="D166" s="37">
        <f t="shared" si="7"/>
        <v>0</v>
      </c>
      <c r="E166" s="52">
        <f>'قائمة اتلاف المواد'!D166</f>
        <v>0</v>
      </c>
      <c r="F166" s="37">
        <f>شهر1!D166</f>
        <v>0</v>
      </c>
      <c r="G166" s="37">
        <f>شهر2!D166</f>
        <v>0</v>
      </c>
      <c r="H166" s="37">
        <f>شهر3!D166</f>
        <v>0</v>
      </c>
      <c r="I166" s="37">
        <f>شهر4!D166</f>
        <v>0</v>
      </c>
      <c r="J166" s="37">
        <f>شهر5!D166</f>
        <v>0</v>
      </c>
      <c r="K166" s="37">
        <f>شهر6!D166</f>
        <v>0</v>
      </c>
      <c r="L166" s="37">
        <f>شهر7!D166</f>
        <v>0</v>
      </c>
      <c r="M166" s="37">
        <f>شهر8!D166</f>
        <v>0</v>
      </c>
      <c r="N166" s="37">
        <f>شهر9!D166</f>
        <v>0</v>
      </c>
      <c r="O166" s="37">
        <f>شهر10!D166</f>
        <v>0</v>
      </c>
      <c r="P166" s="37">
        <f>شهر11!D166</f>
        <v>0</v>
      </c>
      <c r="Q166" s="37">
        <f>شهر12!D166</f>
        <v>0</v>
      </c>
      <c r="R166" s="38">
        <f t="shared" si="6"/>
        <v>0</v>
      </c>
      <c r="S166" s="72"/>
    </row>
    <row r="167" spans="1:19" ht="18.75" x14ac:dyDescent="0.3">
      <c r="A167" s="19">
        <v>159</v>
      </c>
      <c r="B167" s="20" t="s">
        <v>163</v>
      </c>
      <c r="C167" s="54">
        <f>'قائمة ادخال المواد'!Q167</f>
        <v>0</v>
      </c>
      <c r="D167" s="37">
        <f t="shared" si="7"/>
        <v>0</v>
      </c>
      <c r="E167" s="52">
        <f>'قائمة اتلاف المواد'!D167</f>
        <v>0</v>
      </c>
      <c r="F167" s="37">
        <f>شهر1!D167</f>
        <v>0</v>
      </c>
      <c r="G167" s="37">
        <f>شهر2!D167</f>
        <v>0</v>
      </c>
      <c r="H167" s="37">
        <f>شهر3!D167</f>
        <v>0</v>
      </c>
      <c r="I167" s="37">
        <f>شهر4!D167</f>
        <v>0</v>
      </c>
      <c r="J167" s="37">
        <f>شهر5!D167</f>
        <v>0</v>
      </c>
      <c r="K167" s="37">
        <f>شهر6!D167</f>
        <v>0</v>
      </c>
      <c r="L167" s="37">
        <f>شهر7!D167</f>
        <v>0</v>
      </c>
      <c r="M167" s="37">
        <f>شهر8!D167</f>
        <v>0</v>
      </c>
      <c r="N167" s="37">
        <f>شهر9!D167</f>
        <v>0</v>
      </c>
      <c r="O167" s="37">
        <f>شهر10!D167</f>
        <v>0</v>
      </c>
      <c r="P167" s="37">
        <f>شهر11!D167</f>
        <v>0</v>
      </c>
      <c r="Q167" s="37">
        <f>شهر12!D167</f>
        <v>0</v>
      </c>
      <c r="R167" s="38">
        <f t="shared" si="6"/>
        <v>0</v>
      </c>
      <c r="S167" s="72"/>
    </row>
    <row r="168" spans="1:19" ht="18.75" x14ac:dyDescent="0.3">
      <c r="A168" s="19">
        <v>160</v>
      </c>
      <c r="B168" s="20" t="s">
        <v>164</v>
      </c>
      <c r="C168" s="54">
        <f>'قائمة ادخال المواد'!Q168</f>
        <v>0</v>
      </c>
      <c r="D168" s="37">
        <f t="shared" si="7"/>
        <v>0</v>
      </c>
      <c r="E168" s="52">
        <f>'قائمة اتلاف المواد'!D168</f>
        <v>0</v>
      </c>
      <c r="F168" s="37">
        <f>شهر1!D168</f>
        <v>0</v>
      </c>
      <c r="G168" s="37">
        <f>شهر2!D168</f>
        <v>0</v>
      </c>
      <c r="H168" s="37">
        <f>شهر3!D168</f>
        <v>0</v>
      </c>
      <c r="I168" s="37">
        <f>شهر4!D168</f>
        <v>0</v>
      </c>
      <c r="J168" s="37">
        <f>شهر5!D168</f>
        <v>0</v>
      </c>
      <c r="K168" s="37">
        <f>شهر6!D168</f>
        <v>0</v>
      </c>
      <c r="L168" s="37">
        <f>شهر7!D168</f>
        <v>0</v>
      </c>
      <c r="M168" s="37">
        <f>شهر8!D168</f>
        <v>0</v>
      </c>
      <c r="N168" s="37">
        <f>شهر9!D168</f>
        <v>0</v>
      </c>
      <c r="O168" s="37">
        <f>شهر10!D168</f>
        <v>0</v>
      </c>
      <c r="P168" s="37">
        <f>شهر11!D168</f>
        <v>0</v>
      </c>
      <c r="Q168" s="37">
        <f>شهر12!D168</f>
        <v>0</v>
      </c>
      <c r="R168" s="38">
        <f t="shared" si="6"/>
        <v>0</v>
      </c>
      <c r="S168" s="72"/>
    </row>
    <row r="169" spans="1:19" ht="18.75" x14ac:dyDescent="0.3">
      <c r="A169" s="19">
        <v>161</v>
      </c>
      <c r="B169" s="20" t="s">
        <v>165</v>
      </c>
      <c r="C169" s="54">
        <f>'قائمة ادخال المواد'!Q169</f>
        <v>0</v>
      </c>
      <c r="D169" s="37">
        <f t="shared" si="7"/>
        <v>0</v>
      </c>
      <c r="E169" s="52">
        <f>'قائمة اتلاف المواد'!D169</f>
        <v>0</v>
      </c>
      <c r="F169" s="37">
        <f>شهر1!D169</f>
        <v>0</v>
      </c>
      <c r="G169" s="37">
        <f>شهر2!D169</f>
        <v>0</v>
      </c>
      <c r="H169" s="37">
        <f>شهر3!D169</f>
        <v>0</v>
      </c>
      <c r="I169" s="37">
        <f>شهر4!D169</f>
        <v>0</v>
      </c>
      <c r="J169" s="37">
        <f>شهر5!D169</f>
        <v>0</v>
      </c>
      <c r="K169" s="37">
        <f>شهر6!D169</f>
        <v>0</v>
      </c>
      <c r="L169" s="37">
        <f>شهر7!D169</f>
        <v>0</v>
      </c>
      <c r="M169" s="37">
        <f>شهر8!D169</f>
        <v>0</v>
      </c>
      <c r="N169" s="37">
        <f>شهر9!D169</f>
        <v>0</v>
      </c>
      <c r="O169" s="37">
        <f>شهر10!D169</f>
        <v>0</v>
      </c>
      <c r="P169" s="37">
        <f>شهر11!D169</f>
        <v>0</v>
      </c>
      <c r="Q169" s="37">
        <f>شهر12!D169</f>
        <v>0</v>
      </c>
      <c r="R169" s="38">
        <f t="shared" si="6"/>
        <v>0</v>
      </c>
      <c r="S169" s="72"/>
    </row>
    <row r="170" spans="1:19" ht="18.75" x14ac:dyDescent="0.3">
      <c r="A170" s="19">
        <v>162</v>
      </c>
      <c r="B170" s="20" t="s">
        <v>166</v>
      </c>
      <c r="C170" s="54">
        <f>'قائمة ادخال المواد'!Q170</f>
        <v>0</v>
      </c>
      <c r="D170" s="37">
        <f t="shared" si="7"/>
        <v>0</v>
      </c>
      <c r="E170" s="52">
        <f>'قائمة اتلاف المواد'!D170</f>
        <v>0</v>
      </c>
      <c r="F170" s="37">
        <f>شهر1!D170</f>
        <v>0</v>
      </c>
      <c r="G170" s="37">
        <f>شهر2!D170</f>
        <v>0</v>
      </c>
      <c r="H170" s="37">
        <f>شهر3!D170</f>
        <v>0</v>
      </c>
      <c r="I170" s="37">
        <f>شهر4!D170</f>
        <v>0</v>
      </c>
      <c r="J170" s="37">
        <f>شهر5!D170</f>
        <v>0</v>
      </c>
      <c r="K170" s="37">
        <f>شهر6!D170</f>
        <v>0</v>
      </c>
      <c r="L170" s="37">
        <f>شهر7!D170</f>
        <v>0</v>
      </c>
      <c r="M170" s="37">
        <f>شهر8!D170</f>
        <v>0</v>
      </c>
      <c r="N170" s="37">
        <f>شهر9!D170</f>
        <v>0</v>
      </c>
      <c r="O170" s="37">
        <f>شهر10!D170</f>
        <v>0</v>
      </c>
      <c r="P170" s="37">
        <f>شهر11!D170</f>
        <v>0</v>
      </c>
      <c r="Q170" s="37">
        <f>شهر12!D170</f>
        <v>0</v>
      </c>
      <c r="R170" s="38">
        <f t="shared" si="6"/>
        <v>0</v>
      </c>
      <c r="S170" s="72"/>
    </row>
    <row r="171" spans="1:19" ht="18.75" x14ac:dyDescent="0.3">
      <c r="A171" s="19">
        <v>163</v>
      </c>
      <c r="B171" s="20" t="s">
        <v>167</v>
      </c>
      <c r="C171" s="54">
        <f>'قائمة ادخال المواد'!Q171</f>
        <v>0</v>
      </c>
      <c r="D171" s="37">
        <f t="shared" si="7"/>
        <v>0</v>
      </c>
      <c r="E171" s="52">
        <f>'قائمة اتلاف المواد'!D171</f>
        <v>0</v>
      </c>
      <c r="F171" s="37">
        <f>شهر1!D171</f>
        <v>0</v>
      </c>
      <c r="G171" s="37">
        <f>شهر2!D171</f>
        <v>0</v>
      </c>
      <c r="H171" s="37">
        <f>شهر3!D171</f>
        <v>0</v>
      </c>
      <c r="I171" s="37">
        <f>شهر4!D171</f>
        <v>0</v>
      </c>
      <c r="J171" s="37">
        <f>شهر5!D171</f>
        <v>0</v>
      </c>
      <c r="K171" s="37">
        <f>شهر6!D171</f>
        <v>0</v>
      </c>
      <c r="L171" s="37">
        <f>شهر7!D171</f>
        <v>0</v>
      </c>
      <c r="M171" s="37">
        <f>شهر8!D171</f>
        <v>0</v>
      </c>
      <c r="N171" s="37">
        <f>شهر9!D171</f>
        <v>0</v>
      </c>
      <c r="O171" s="37">
        <f>شهر10!D171</f>
        <v>0</v>
      </c>
      <c r="P171" s="37">
        <f>شهر11!D171</f>
        <v>0</v>
      </c>
      <c r="Q171" s="37">
        <f>شهر12!D171</f>
        <v>0</v>
      </c>
      <c r="R171" s="38">
        <f t="shared" si="6"/>
        <v>0</v>
      </c>
      <c r="S171" s="72"/>
    </row>
    <row r="172" spans="1:19" ht="18.75" x14ac:dyDescent="0.3">
      <c r="A172" s="19">
        <v>164</v>
      </c>
      <c r="B172" s="20" t="s">
        <v>168</v>
      </c>
      <c r="C172" s="54">
        <f>'قائمة ادخال المواد'!Q172</f>
        <v>0</v>
      </c>
      <c r="D172" s="37">
        <f t="shared" si="7"/>
        <v>0</v>
      </c>
      <c r="E172" s="52">
        <f>'قائمة اتلاف المواد'!D172</f>
        <v>0</v>
      </c>
      <c r="F172" s="37">
        <f>شهر1!D172</f>
        <v>0</v>
      </c>
      <c r="G172" s="37">
        <f>شهر2!D172</f>
        <v>0</v>
      </c>
      <c r="H172" s="37">
        <f>شهر3!D172</f>
        <v>0</v>
      </c>
      <c r="I172" s="37">
        <f>شهر4!D172</f>
        <v>0</v>
      </c>
      <c r="J172" s="37">
        <f>شهر5!D172</f>
        <v>0</v>
      </c>
      <c r="K172" s="37">
        <f>شهر6!D172</f>
        <v>0</v>
      </c>
      <c r="L172" s="37">
        <f>شهر7!D172</f>
        <v>0</v>
      </c>
      <c r="M172" s="37">
        <f>شهر8!D172</f>
        <v>0</v>
      </c>
      <c r="N172" s="37">
        <f>شهر9!D172</f>
        <v>0</v>
      </c>
      <c r="O172" s="37">
        <f>شهر10!D172</f>
        <v>0</v>
      </c>
      <c r="P172" s="37">
        <f>شهر11!D172</f>
        <v>0</v>
      </c>
      <c r="Q172" s="37">
        <f>شهر12!D172</f>
        <v>0</v>
      </c>
      <c r="R172" s="38">
        <f t="shared" si="6"/>
        <v>0</v>
      </c>
      <c r="S172" s="72"/>
    </row>
    <row r="173" spans="1:19" ht="18.75" x14ac:dyDescent="0.3">
      <c r="A173" s="19">
        <v>165</v>
      </c>
      <c r="B173" s="20" t="s">
        <v>169</v>
      </c>
      <c r="C173" s="54">
        <f>'قائمة ادخال المواد'!Q173</f>
        <v>0</v>
      </c>
      <c r="D173" s="37">
        <f t="shared" si="7"/>
        <v>0</v>
      </c>
      <c r="E173" s="52">
        <f>'قائمة اتلاف المواد'!D173</f>
        <v>0</v>
      </c>
      <c r="F173" s="37">
        <f>شهر1!D173</f>
        <v>0</v>
      </c>
      <c r="G173" s="37">
        <f>شهر2!D173</f>
        <v>0</v>
      </c>
      <c r="H173" s="37">
        <f>شهر3!D173</f>
        <v>0</v>
      </c>
      <c r="I173" s="37">
        <f>شهر4!D173</f>
        <v>0</v>
      </c>
      <c r="J173" s="37">
        <f>شهر5!D173</f>
        <v>0</v>
      </c>
      <c r="K173" s="37">
        <f>شهر6!D173</f>
        <v>0</v>
      </c>
      <c r="L173" s="37">
        <f>شهر7!D173</f>
        <v>0</v>
      </c>
      <c r="M173" s="37">
        <f>شهر8!D173</f>
        <v>0</v>
      </c>
      <c r="N173" s="37">
        <f>شهر9!D173</f>
        <v>0</v>
      </c>
      <c r="O173" s="37">
        <f>شهر10!D173</f>
        <v>0</v>
      </c>
      <c r="P173" s="37">
        <f>شهر11!D173</f>
        <v>0</v>
      </c>
      <c r="Q173" s="37">
        <f>شهر12!D173</f>
        <v>0</v>
      </c>
      <c r="R173" s="38">
        <f t="shared" si="6"/>
        <v>0</v>
      </c>
      <c r="S173" s="72"/>
    </row>
    <row r="174" spans="1:19" ht="18.75" x14ac:dyDescent="0.3">
      <c r="A174" s="19">
        <v>166</v>
      </c>
      <c r="B174" s="20" t="s">
        <v>170</v>
      </c>
      <c r="C174" s="54">
        <f>'قائمة ادخال المواد'!Q174</f>
        <v>0</v>
      </c>
      <c r="D174" s="37">
        <f t="shared" si="7"/>
        <v>0</v>
      </c>
      <c r="E174" s="52">
        <f>'قائمة اتلاف المواد'!D174</f>
        <v>0</v>
      </c>
      <c r="F174" s="37">
        <f>شهر1!D174</f>
        <v>0</v>
      </c>
      <c r="G174" s="37">
        <f>شهر2!D174</f>
        <v>0</v>
      </c>
      <c r="H174" s="37">
        <f>شهر3!D174</f>
        <v>0</v>
      </c>
      <c r="I174" s="37">
        <f>شهر4!D174</f>
        <v>0</v>
      </c>
      <c r="J174" s="37">
        <f>شهر5!D174</f>
        <v>0</v>
      </c>
      <c r="K174" s="37">
        <f>شهر6!D174</f>
        <v>0</v>
      </c>
      <c r="L174" s="37">
        <f>شهر7!D174</f>
        <v>0</v>
      </c>
      <c r="M174" s="37">
        <f>شهر8!D174</f>
        <v>0</v>
      </c>
      <c r="N174" s="37">
        <f>شهر9!D174</f>
        <v>0</v>
      </c>
      <c r="O174" s="37">
        <f>شهر10!D174</f>
        <v>0</v>
      </c>
      <c r="P174" s="37">
        <f>شهر11!D174</f>
        <v>0</v>
      </c>
      <c r="Q174" s="37">
        <f>شهر12!D174</f>
        <v>0</v>
      </c>
      <c r="R174" s="38">
        <f t="shared" si="6"/>
        <v>0</v>
      </c>
      <c r="S174" s="72"/>
    </row>
    <row r="175" spans="1:19" ht="18.75" x14ac:dyDescent="0.3">
      <c r="A175" s="19">
        <v>167</v>
      </c>
      <c r="B175" s="20" t="s">
        <v>171</v>
      </c>
      <c r="C175" s="54">
        <f>'قائمة ادخال المواد'!Q175</f>
        <v>0</v>
      </c>
      <c r="D175" s="37">
        <f t="shared" si="7"/>
        <v>0</v>
      </c>
      <c r="E175" s="52">
        <f>'قائمة اتلاف المواد'!D175</f>
        <v>0</v>
      </c>
      <c r="F175" s="37">
        <f>شهر1!D175</f>
        <v>0</v>
      </c>
      <c r="G175" s="37">
        <f>شهر2!D175</f>
        <v>0</v>
      </c>
      <c r="H175" s="37">
        <f>شهر3!D175</f>
        <v>0</v>
      </c>
      <c r="I175" s="37">
        <f>شهر4!D175</f>
        <v>0</v>
      </c>
      <c r="J175" s="37">
        <f>شهر5!D175</f>
        <v>0</v>
      </c>
      <c r="K175" s="37">
        <f>شهر6!D175</f>
        <v>0</v>
      </c>
      <c r="L175" s="37">
        <f>شهر7!D175</f>
        <v>0</v>
      </c>
      <c r="M175" s="37">
        <f>شهر8!D175</f>
        <v>0</v>
      </c>
      <c r="N175" s="37">
        <f>شهر9!D175</f>
        <v>0</v>
      </c>
      <c r="O175" s="37">
        <f>شهر10!D175</f>
        <v>0</v>
      </c>
      <c r="P175" s="37">
        <f>شهر11!D175</f>
        <v>0</v>
      </c>
      <c r="Q175" s="37">
        <f>شهر12!D175</f>
        <v>0</v>
      </c>
      <c r="R175" s="38">
        <f t="shared" si="6"/>
        <v>0</v>
      </c>
      <c r="S175" s="72"/>
    </row>
    <row r="176" spans="1:19" ht="18.75" x14ac:dyDescent="0.3">
      <c r="A176" s="19">
        <v>168</v>
      </c>
      <c r="B176" s="20" t="s">
        <v>172</v>
      </c>
      <c r="C176" s="54">
        <f>'قائمة ادخال المواد'!Q176</f>
        <v>0</v>
      </c>
      <c r="D176" s="37">
        <f t="shared" si="7"/>
        <v>0</v>
      </c>
      <c r="E176" s="52">
        <f>'قائمة اتلاف المواد'!D176</f>
        <v>0</v>
      </c>
      <c r="F176" s="37">
        <f>شهر1!D176</f>
        <v>0</v>
      </c>
      <c r="G176" s="37">
        <f>شهر2!D176</f>
        <v>0</v>
      </c>
      <c r="H176" s="37">
        <f>شهر3!D176</f>
        <v>0</v>
      </c>
      <c r="I176" s="37">
        <f>شهر4!D176</f>
        <v>0</v>
      </c>
      <c r="J176" s="37">
        <f>شهر5!D176</f>
        <v>0</v>
      </c>
      <c r="K176" s="37">
        <f>شهر6!D176</f>
        <v>0</v>
      </c>
      <c r="L176" s="37">
        <f>شهر7!D176</f>
        <v>0</v>
      </c>
      <c r="M176" s="37">
        <f>شهر8!D176</f>
        <v>0</v>
      </c>
      <c r="N176" s="37">
        <f>شهر9!D176</f>
        <v>0</v>
      </c>
      <c r="O176" s="37">
        <f>شهر10!D176</f>
        <v>0</v>
      </c>
      <c r="P176" s="37">
        <f>شهر11!D176</f>
        <v>0</v>
      </c>
      <c r="Q176" s="37">
        <f>شهر12!D176</f>
        <v>0</v>
      </c>
      <c r="R176" s="38">
        <f t="shared" si="6"/>
        <v>0</v>
      </c>
      <c r="S176" s="72"/>
    </row>
    <row r="177" spans="1:19" ht="18.75" x14ac:dyDescent="0.3">
      <c r="A177" s="19">
        <v>169</v>
      </c>
      <c r="B177" s="20" t="s">
        <v>173</v>
      </c>
      <c r="C177" s="54">
        <f>'قائمة ادخال المواد'!Q177</f>
        <v>0</v>
      </c>
      <c r="D177" s="37">
        <f t="shared" ref="D177:D200" si="8">SUM(F177:Q177)</f>
        <v>0</v>
      </c>
      <c r="E177" s="52">
        <f>'قائمة اتلاف المواد'!D177</f>
        <v>0</v>
      </c>
      <c r="F177" s="37">
        <f>شهر1!D177</f>
        <v>0</v>
      </c>
      <c r="G177" s="37">
        <f>شهر2!D177</f>
        <v>0</v>
      </c>
      <c r="H177" s="37">
        <f>شهر3!D177</f>
        <v>0</v>
      </c>
      <c r="I177" s="37">
        <f>شهر4!D177</f>
        <v>0</v>
      </c>
      <c r="J177" s="37">
        <f>شهر5!D177</f>
        <v>0</v>
      </c>
      <c r="K177" s="37">
        <f>شهر6!D177</f>
        <v>0</v>
      </c>
      <c r="L177" s="37">
        <f>شهر7!D177</f>
        <v>0</v>
      </c>
      <c r="M177" s="37">
        <f>شهر8!D177</f>
        <v>0</v>
      </c>
      <c r="N177" s="37">
        <f>شهر9!D177</f>
        <v>0</v>
      </c>
      <c r="O177" s="37">
        <f>شهر10!D177</f>
        <v>0</v>
      </c>
      <c r="P177" s="37">
        <f>شهر11!D177</f>
        <v>0</v>
      </c>
      <c r="Q177" s="37">
        <f>شهر12!D177</f>
        <v>0</v>
      </c>
      <c r="R177" s="38">
        <f t="shared" si="6"/>
        <v>0</v>
      </c>
      <c r="S177" s="72"/>
    </row>
    <row r="178" spans="1:19" ht="18.75" x14ac:dyDescent="0.3">
      <c r="A178" s="19">
        <v>170</v>
      </c>
      <c r="B178" s="20" t="s">
        <v>174</v>
      </c>
      <c r="C178" s="54">
        <f>'قائمة ادخال المواد'!Q178</f>
        <v>0</v>
      </c>
      <c r="D178" s="37">
        <f t="shared" si="8"/>
        <v>0</v>
      </c>
      <c r="E178" s="52">
        <f>'قائمة اتلاف المواد'!D178</f>
        <v>0</v>
      </c>
      <c r="F178" s="37">
        <f>شهر1!D178</f>
        <v>0</v>
      </c>
      <c r="G178" s="37">
        <f>شهر2!D178</f>
        <v>0</v>
      </c>
      <c r="H178" s="37">
        <f>شهر3!D178</f>
        <v>0</v>
      </c>
      <c r="I178" s="37">
        <f>شهر4!D178</f>
        <v>0</v>
      </c>
      <c r="J178" s="37">
        <f>شهر5!D178</f>
        <v>0</v>
      </c>
      <c r="K178" s="37">
        <f>شهر6!D178</f>
        <v>0</v>
      </c>
      <c r="L178" s="37">
        <f>شهر7!D178</f>
        <v>0</v>
      </c>
      <c r="M178" s="37">
        <f>شهر8!D178</f>
        <v>0</v>
      </c>
      <c r="N178" s="37">
        <f>شهر9!D178</f>
        <v>0</v>
      </c>
      <c r="O178" s="37">
        <f>شهر10!D178</f>
        <v>0</v>
      </c>
      <c r="P178" s="37">
        <f>شهر11!D178</f>
        <v>0</v>
      </c>
      <c r="Q178" s="37">
        <f>شهر12!D178</f>
        <v>0</v>
      </c>
      <c r="R178" s="38">
        <f t="shared" si="6"/>
        <v>0</v>
      </c>
      <c r="S178" s="72"/>
    </row>
    <row r="179" spans="1:19" ht="18.75" x14ac:dyDescent="0.3">
      <c r="A179" s="19">
        <v>171</v>
      </c>
      <c r="B179" s="20" t="s">
        <v>175</v>
      </c>
      <c r="C179" s="54">
        <f>'قائمة ادخال المواد'!Q179</f>
        <v>0</v>
      </c>
      <c r="D179" s="37">
        <f t="shared" si="8"/>
        <v>0</v>
      </c>
      <c r="E179" s="52">
        <f>'قائمة اتلاف المواد'!D179</f>
        <v>0</v>
      </c>
      <c r="F179" s="37">
        <f>شهر1!D179</f>
        <v>0</v>
      </c>
      <c r="G179" s="37">
        <f>شهر2!D179</f>
        <v>0</v>
      </c>
      <c r="H179" s="37">
        <f>شهر3!D179</f>
        <v>0</v>
      </c>
      <c r="I179" s="37">
        <f>شهر4!D179</f>
        <v>0</v>
      </c>
      <c r="J179" s="37">
        <f>شهر5!D179</f>
        <v>0</v>
      </c>
      <c r="K179" s="37">
        <f>شهر6!D179</f>
        <v>0</v>
      </c>
      <c r="L179" s="37">
        <f>شهر7!D179</f>
        <v>0</v>
      </c>
      <c r="M179" s="37">
        <f>شهر8!D179</f>
        <v>0</v>
      </c>
      <c r="N179" s="37">
        <f>شهر9!D179</f>
        <v>0</v>
      </c>
      <c r="O179" s="37">
        <f>شهر10!D179</f>
        <v>0</v>
      </c>
      <c r="P179" s="37">
        <f>شهر11!D179</f>
        <v>0</v>
      </c>
      <c r="Q179" s="37">
        <f>شهر12!D179</f>
        <v>0</v>
      </c>
      <c r="R179" s="38">
        <f t="shared" si="6"/>
        <v>0</v>
      </c>
      <c r="S179" s="72"/>
    </row>
    <row r="180" spans="1:19" ht="18.75" x14ac:dyDescent="0.3">
      <c r="A180" s="19">
        <v>172</v>
      </c>
      <c r="B180" s="20" t="s">
        <v>176</v>
      </c>
      <c r="C180" s="54">
        <f>'قائمة ادخال المواد'!Q180</f>
        <v>0</v>
      </c>
      <c r="D180" s="37">
        <f t="shared" si="8"/>
        <v>0</v>
      </c>
      <c r="E180" s="52">
        <f>'قائمة اتلاف المواد'!D180</f>
        <v>0</v>
      </c>
      <c r="F180" s="37">
        <f>شهر1!D180</f>
        <v>0</v>
      </c>
      <c r="G180" s="37">
        <f>شهر2!D180</f>
        <v>0</v>
      </c>
      <c r="H180" s="37">
        <f>شهر3!D180</f>
        <v>0</v>
      </c>
      <c r="I180" s="37">
        <f>شهر4!D180</f>
        <v>0</v>
      </c>
      <c r="J180" s="37">
        <f>شهر5!D180</f>
        <v>0</v>
      </c>
      <c r="K180" s="37">
        <f>شهر6!D180</f>
        <v>0</v>
      </c>
      <c r="L180" s="37">
        <f>شهر7!D180</f>
        <v>0</v>
      </c>
      <c r="M180" s="37">
        <f>شهر8!D180</f>
        <v>0</v>
      </c>
      <c r="N180" s="37">
        <f>شهر9!D180</f>
        <v>0</v>
      </c>
      <c r="O180" s="37">
        <f>شهر10!D180</f>
        <v>0</v>
      </c>
      <c r="P180" s="37">
        <f>شهر11!D180</f>
        <v>0</v>
      </c>
      <c r="Q180" s="37">
        <f>شهر12!D180</f>
        <v>0</v>
      </c>
      <c r="R180" s="38">
        <f t="shared" si="6"/>
        <v>0</v>
      </c>
      <c r="S180" s="72"/>
    </row>
    <row r="181" spans="1:19" ht="18.75" x14ac:dyDescent="0.3">
      <c r="A181" s="19">
        <v>173</v>
      </c>
      <c r="B181" s="20" t="s">
        <v>177</v>
      </c>
      <c r="C181" s="54">
        <f>'قائمة ادخال المواد'!Q181</f>
        <v>0</v>
      </c>
      <c r="D181" s="37">
        <f t="shared" si="8"/>
        <v>0</v>
      </c>
      <c r="E181" s="52">
        <f>'قائمة اتلاف المواد'!D181</f>
        <v>0</v>
      </c>
      <c r="F181" s="37">
        <f>شهر1!D181</f>
        <v>0</v>
      </c>
      <c r="G181" s="37">
        <f>شهر2!D181</f>
        <v>0</v>
      </c>
      <c r="H181" s="37">
        <f>شهر3!D181</f>
        <v>0</v>
      </c>
      <c r="I181" s="37">
        <f>شهر4!D181</f>
        <v>0</v>
      </c>
      <c r="J181" s="37">
        <f>شهر5!D181</f>
        <v>0</v>
      </c>
      <c r="K181" s="37">
        <f>شهر6!D181</f>
        <v>0</v>
      </c>
      <c r="L181" s="37">
        <f>شهر7!D181</f>
        <v>0</v>
      </c>
      <c r="M181" s="37">
        <f>شهر8!D181</f>
        <v>0</v>
      </c>
      <c r="N181" s="37">
        <f>شهر9!D181</f>
        <v>0</v>
      </c>
      <c r="O181" s="37">
        <f>شهر10!D181</f>
        <v>0</v>
      </c>
      <c r="P181" s="37">
        <f>شهر11!D181</f>
        <v>0</v>
      </c>
      <c r="Q181" s="37">
        <f>شهر12!D181</f>
        <v>0</v>
      </c>
      <c r="R181" s="38">
        <f t="shared" si="6"/>
        <v>0</v>
      </c>
      <c r="S181" s="72"/>
    </row>
    <row r="182" spans="1:19" ht="18.75" x14ac:dyDescent="0.3">
      <c r="A182" s="19">
        <v>174</v>
      </c>
      <c r="B182" s="20" t="s">
        <v>178</v>
      </c>
      <c r="C182" s="54">
        <f>'قائمة ادخال المواد'!Q182</f>
        <v>0</v>
      </c>
      <c r="D182" s="37">
        <f t="shared" si="8"/>
        <v>0</v>
      </c>
      <c r="E182" s="52">
        <f>'قائمة اتلاف المواد'!D182</f>
        <v>0</v>
      </c>
      <c r="F182" s="37">
        <f>شهر1!D182</f>
        <v>0</v>
      </c>
      <c r="G182" s="37">
        <f>شهر2!D182</f>
        <v>0</v>
      </c>
      <c r="H182" s="37">
        <f>شهر3!D182</f>
        <v>0</v>
      </c>
      <c r="I182" s="37">
        <f>شهر4!D182</f>
        <v>0</v>
      </c>
      <c r="J182" s="37">
        <f>شهر5!D182</f>
        <v>0</v>
      </c>
      <c r="K182" s="37">
        <f>شهر6!D182</f>
        <v>0</v>
      </c>
      <c r="L182" s="37">
        <f>شهر7!D182</f>
        <v>0</v>
      </c>
      <c r="M182" s="37">
        <f>شهر8!D182</f>
        <v>0</v>
      </c>
      <c r="N182" s="37">
        <f>شهر9!D182</f>
        <v>0</v>
      </c>
      <c r="O182" s="37">
        <f>شهر10!D182</f>
        <v>0</v>
      </c>
      <c r="P182" s="37">
        <f>شهر11!D182</f>
        <v>0</v>
      </c>
      <c r="Q182" s="37">
        <f>شهر12!D182</f>
        <v>0</v>
      </c>
      <c r="R182" s="38">
        <f t="shared" si="6"/>
        <v>0</v>
      </c>
      <c r="S182" s="72"/>
    </row>
    <row r="183" spans="1:19" ht="18.75" x14ac:dyDescent="0.3">
      <c r="A183" s="19">
        <v>175</v>
      </c>
      <c r="B183" s="20" t="s">
        <v>179</v>
      </c>
      <c r="C183" s="54">
        <f>'قائمة ادخال المواد'!Q183</f>
        <v>0</v>
      </c>
      <c r="D183" s="37">
        <f t="shared" si="8"/>
        <v>0</v>
      </c>
      <c r="E183" s="52">
        <f>'قائمة اتلاف المواد'!D183</f>
        <v>0</v>
      </c>
      <c r="F183" s="37">
        <f>شهر1!D183</f>
        <v>0</v>
      </c>
      <c r="G183" s="37">
        <f>شهر2!D183</f>
        <v>0</v>
      </c>
      <c r="H183" s="37">
        <f>شهر3!D183</f>
        <v>0</v>
      </c>
      <c r="I183" s="37">
        <f>شهر4!D183</f>
        <v>0</v>
      </c>
      <c r="J183" s="37">
        <f>شهر5!D183</f>
        <v>0</v>
      </c>
      <c r="K183" s="37">
        <f>شهر6!D183</f>
        <v>0</v>
      </c>
      <c r="L183" s="37">
        <f>شهر7!D183</f>
        <v>0</v>
      </c>
      <c r="M183" s="37">
        <f>شهر8!D183</f>
        <v>0</v>
      </c>
      <c r="N183" s="37">
        <f>شهر9!D183</f>
        <v>0</v>
      </c>
      <c r="O183" s="37">
        <f>شهر10!D183</f>
        <v>0</v>
      </c>
      <c r="P183" s="37">
        <f>شهر11!D183</f>
        <v>0</v>
      </c>
      <c r="Q183" s="37">
        <f>شهر12!D183</f>
        <v>0</v>
      </c>
      <c r="R183" s="38">
        <f t="shared" si="6"/>
        <v>0</v>
      </c>
      <c r="S183" s="72"/>
    </row>
    <row r="184" spans="1:19" ht="18.75" x14ac:dyDescent="0.3">
      <c r="A184" s="19">
        <v>176</v>
      </c>
      <c r="B184" s="20" t="s">
        <v>180</v>
      </c>
      <c r="C184" s="54">
        <f>'قائمة ادخال المواد'!Q184</f>
        <v>0</v>
      </c>
      <c r="D184" s="37">
        <f t="shared" si="8"/>
        <v>0</v>
      </c>
      <c r="E184" s="52">
        <f>'قائمة اتلاف المواد'!D184</f>
        <v>0</v>
      </c>
      <c r="F184" s="37">
        <f>شهر1!D184</f>
        <v>0</v>
      </c>
      <c r="G184" s="37">
        <f>شهر2!D184</f>
        <v>0</v>
      </c>
      <c r="H184" s="37">
        <f>شهر3!D184</f>
        <v>0</v>
      </c>
      <c r="I184" s="37">
        <f>شهر4!D184</f>
        <v>0</v>
      </c>
      <c r="J184" s="37">
        <f>شهر5!D184</f>
        <v>0</v>
      </c>
      <c r="K184" s="37">
        <f>شهر6!D184</f>
        <v>0</v>
      </c>
      <c r="L184" s="37">
        <f>شهر7!D184</f>
        <v>0</v>
      </c>
      <c r="M184" s="37">
        <f>شهر8!D184</f>
        <v>0</v>
      </c>
      <c r="N184" s="37">
        <f>شهر9!D184</f>
        <v>0</v>
      </c>
      <c r="O184" s="37">
        <f>شهر10!D184</f>
        <v>0</v>
      </c>
      <c r="P184" s="37">
        <f>شهر11!D184</f>
        <v>0</v>
      </c>
      <c r="Q184" s="37">
        <f>شهر12!D184</f>
        <v>0</v>
      </c>
      <c r="R184" s="38">
        <f t="shared" si="6"/>
        <v>0</v>
      </c>
      <c r="S184" s="72"/>
    </row>
    <row r="185" spans="1:19" ht="18.75" x14ac:dyDescent="0.3">
      <c r="A185" s="19">
        <v>177</v>
      </c>
      <c r="B185" s="20" t="s">
        <v>181</v>
      </c>
      <c r="C185" s="54">
        <f>'قائمة ادخال المواد'!Q185</f>
        <v>0</v>
      </c>
      <c r="D185" s="37">
        <f t="shared" si="8"/>
        <v>0</v>
      </c>
      <c r="E185" s="52">
        <f>'قائمة اتلاف المواد'!D185</f>
        <v>0</v>
      </c>
      <c r="F185" s="37">
        <f>شهر1!D185</f>
        <v>0</v>
      </c>
      <c r="G185" s="37">
        <f>شهر2!D185</f>
        <v>0</v>
      </c>
      <c r="H185" s="37">
        <f>شهر3!D185</f>
        <v>0</v>
      </c>
      <c r="I185" s="37">
        <f>شهر4!D185</f>
        <v>0</v>
      </c>
      <c r="J185" s="37">
        <f>شهر5!D185</f>
        <v>0</v>
      </c>
      <c r="K185" s="37">
        <f>شهر6!D185</f>
        <v>0</v>
      </c>
      <c r="L185" s="37">
        <f>شهر7!D185</f>
        <v>0</v>
      </c>
      <c r="M185" s="37">
        <f>شهر8!D185</f>
        <v>0</v>
      </c>
      <c r="N185" s="37">
        <f>شهر9!D185</f>
        <v>0</v>
      </c>
      <c r="O185" s="37">
        <f>شهر10!D185</f>
        <v>0</v>
      </c>
      <c r="P185" s="37">
        <f>شهر11!D185</f>
        <v>0</v>
      </c>
      <c r="Q185" s="37">
        <f>شهر12!D185</f>
        <v>0</v>
      </c>
      <c r="R185" s="38">
        <f t="shared" si="6"/>
        <v>0</v>
      </c>
      <c r="S185" s="72"/>
    </row>
    <row r="186" spans="1:19" ht="18.75" x14ac:dyDescent="0.3">
      <c r="A186" s="19">
        <v>178</v>
      </c>
      <c r="B186" s="20" t="s">
        <v>182</v>
      </c>
      <c r="C186" s="54">
        <f>'قائمة ادخال المواد'!Q186</f>
        <v>0</v>
      </c>
      <c r="D186" s="37">
        <f t="shared" si="8"/>
        <v>0</v>
      </c>
      <c r="E186" s="52">
        <f>'قائمة اتلاف المواد'!D186</f>
        <v>0</v>
      </c>
      <c r="F186" s="37">
        <f>شهر1!D186</f>
        <v>0</v>
      </c>
      <c r="G186" s="37">
        <f>شهر2!D186</f>
        <v>0</v>
      </c>
      <c r="H186" s="37">
        <f>شهر3!D186</f>
        <v>0</v>
      </c>
      <c r="I186" s="37">
        <f>شهر4!D186</f>
        <v>0</v>
      </c>
      <c r="J186" s="37">
        <f>شهر5!D186</f>
        <v>0</v>
      </c>
      <c r="K186" s="37">
        <f>شهر6!D186</f>
        <v>0</v>
      </c>
      <c r="L186" s="37">
        <f>شهر7!D186</f>
        <v>0</v>
      </c>
      <c r="M186" s="37">
        <f>شهر8!D186</f>
        <v>0</v>
      </c>
      <c r="N186" s="37">
        <f>شهر9!D186</f>
        <v>0</v>
      </c>
      <c r="O186" s="37">
        <f>شهر10!D186</f>
        <v>0</v>
      </c>
      <c r="P186" s="37">
        <f>شهر11!D186</f>
        <v>0</v>
      </c>
      <c r="Q186" s="37">
        <f>شهر12!D186</f>
        <v>0</v>
      </c>
      <c r="R186" s="38">
        <f t="shared" si="6"/>
        <v>0</v>
      </c>
      <c r="S186" s="72"/>
    </row>
    <row r="187" spans="1:19" ht="18.75" x14ac:dyDescent="0.3">
      <c r="A187" s="19">
        <v>179</v>
      </c>
      <c r="B187" s="20" t="s">
        <v>183</v>
      </c>
      <c r="C187" s="54">
        <f>'قائمة ادخال المواد'!Q187</f>
        <v>0</v>
      </c>
      <c r="D187" s="37">
        <f t="shared" si="8"/>
        <v>0</v>
      </c>
      <c r="E187" s="52">
        <f>'قائمة اتلاف المواد'!D187</f>
        <v>0</v>
      </c>
      <c r="F187" s="37">
        <f>شهر1!D187</f>
        <v>0</v>
      </c>
      <c r="G187" s="37">
        <f>شهر2!D187</f>
        <v>0</v>
      </c>
      <c r="H187" s="37">
        <f>شهر3!D187</f>
        <v>0</v>
      </c>
      <c r="I187" s="37">
        <f>شهر4!D187</f>
        <v>0</v>
      </c>
      <c r="J187" s="37">
        <f>شهر5!D187</f>
        <v>0</v>
      </c>
      <c r="K187" s="37">
        <f>شهر6!D187</f>
        <v>0</v>
      </c>
      <c r="L187" s="37">
        <f>شهر7!D187</f>
        <v>0</v>
      </c>
      <c r="M187" s="37">
        <f>شهر8!D187</f>
        <v>0</v>
      </c>
      <c r="N187" s="37">
        <f>شهر9!D187</f>
        <v>0</v>
      </c>
      <c r="O187" s="37">
        <f>شهر10!D187</f>
        <v>0</v>
      </c>
      <c r="P187" s="37">
        <f>شهر11!D187</f>
        <v>0</v>
      </c>
      <c r="Q187" s="37">
        <f>شهر12!D187</f>
        <v>0</v>
      </c>
      <c r="R187" s="38">
        <f t="shared" si="6"/>
        <v>0</v>
      </c>
      <c r="S187" s="72"/>
    </row>
    <row r="188" spans="1:19" ht="18.75" x14ac:dyDescent="0.3">
      <c r="A188" s="19">
        <v>180</v>
      </c>
      <c r="B188" s="20" t="s">
        <v>184</v>
      </c>
      <c r="C188" s="54">
        <f>'قائمة ادخال المواد'!Q188</f>
        <v>0</v>
      </c>
      <c r="D188" s="37">
        <f t="shared" si="8"/>
        <v>0</v>
      </c>
      <c r="E188" s="52">
        <f>'قائمة اتلاف المواد'!D188</f>
        <v>0</v>
      </c>
      <c r="F188" s="37">
        <f>شهر1!D188</f>
        <v>0</v>
      </c>
      <c r="G188" s="37">
        <f>شهر2!D188</f>
        <v>0</v>
      </c>
      <c r="H188" s="37">
        <f>شهر3!D188</f>
        <v>0</v>
      </c>
      <c r="I188" s="37">
        <f>شهر4!D188</f>
        <v>0</v>
      </c>
      <c r="J188" s="37">
        <f>شهر5!D188</f>
        <v>0</v>
      </c>
      <c r="K188" s="37">
        <f>شهر6!D188</f>
        <v>0</v>
      </c>
      <c r="L188" s="37">
        <f>شهر7!D188</f>
        <v>0</v>
      </c>
      <c r="M188" s="37">
        <f>شهر8!D188</f>
        <v>0</v>
      </c>
      <c r="N188" s="37">
        <f>شهر9!D188</f>
        <v>0</v>
      </c>
      <c r="O188" s="37">
        <f>شهر10!D188</f>
        <v>0</v>
      </c>
      <c r="P188" s="37">
        <f>شهر11!D188</f>
        <v>0</v>
      </c>
      <c r="Q188" s="37">
        <f>شهر12!D188</f>
        <v>0</v>
      </c>
      <c r="R188" s="38">
        <f t="shared" si="6"/>
        <v>0</v>
      </c>
      <c r="S188" s="72"/>
    </row>
    <row r="189" spans="1:19" ht="18.75" x14ac:dyDescent="0.3">
      <c r="A189" s="19">
        <v>181</v>
      </c>
      <c r="B189" s="20" t="s">
        <v>185</v>
      </c>
      <c r="C189" s="54">
        <f>'قائمة ادخال المواد'!Q189</f>
        <v>0</v>
      </c>
      <c r="D189" s="37">
        <f t="shared" si="8"/>
        <v>0</v>
      </c>
      <c r="E189" s="52">
        <f>'قائمة اتلاف المواد'!D189</f>
        <v>0</v>
      </c>
      <c r="F189" s="37">
        <f>شهر1!D189</f>
        <v>0</v>
      </c>
      <c r="G189" s="37">
        <f>شهر2!D189</f>
        <v>0</v>
      </c>
      <c r="H189" s="37">
        <f>شهر3!D189</f>
        <v>0</v>
      </c>
      <c r="I189" s="37">
        <f>شهر4!D189</f>
        <v>0</v>
      </c>
      <c r="J189" s="37">
        <f>شهر5!D189</f>
        <v>0</v>
      </c>
      <c r="K189" s="37">
        <f>شهر6!D189</f>
        <v>0</v>
      </c>
      <c r="L189" s="37">
        <f>شهر7!D189</f>
        <v>0</v>
      </c>
      <c r="M189" s="37">
        <f>شهر8!D189</f>
        <v>0</v>
      </c>
      <c r="N189" s="37">
        <f>شهر9!D189</f>
        <v>0</v>
      </c>
      <c r="O189" s="37">
        <f>شهر10!D189</f>
        <v>0</v>
      </c>
      <c r="P189" s="37">
        <f>شهر11!D189</f>
        <v>0</v>
      </c>
      <c r="Q189" s="37">
        <f>شهر12!D189</f>
        <v>0</v>
      </c>
      <c r="R189" s="38">
        <f t="shared" si="6"/>
        <v>0</v>
      </c>
      <c r="S189" s="72"/>
    </row>
    <row r="190" spans="1:19" ht="18.75" x14ac:dyDescent="0.3">
      <c r="A190" s="19">
        <v>182</v>
      </c>
      <c r="B190" s="20" t="s">
        <v>186</v>
      </c>
      <c r="C190" s="54">
        <f>'قائمة ادخال المواد'!Q190</f>
        <v>0</v>
      </c>
      <c r="D190" s="37">
        <f t="shared" si="8"/>
        <v>0</v>
      </c>
      <c r="E190" s="52">
        <f>'قائمة اتلاف المواد'!D190</f>
        <v>0</v>
      </c>
      <c r="F190" s="37">
        <f>شهر1!D190</f>
        <v>0</v>
      </c>
      <c r="G190" s="37">
        <f>شهر2!D190</f>
        <v>0</v>
      </c>
      <c r="H190" s="37">
        <f>شهر3!D190</f>
        <v>0</v>
      </c>
      <c r="I190" s="37">
        <f>شهر4!D190</f>
        <v>0</v>
      </c>
      <c r="J190" s="37">
        <f>شهر5!D190</f>
        <v>0</v>
      </c>
      <c r="K190" s="37">
        <f>شهر6!D190</f>
        <v>0</v>
      </c>
      <c r="L190" s="37">
        <f>شهر7!D190</f>
        <v>0</v>
      </c>
      <c r="M190" s="37">
        <f>شهر8!D190</f>
        <v>0</v>
      </c>
      <c r="N190" s="37">
        <f>شهر9!D190</f>
        <v>0</v>
      </c>
      <c r="O190" s="37">
        <f>شهر10!D190</f>
        <v>0</v>
      </c>
      <c r="P190" s="37">
        <f>شهر11!D190</f>
        <v>0</v>
      </c>
      <c r="Q190" s="37">
        <f>شهر12!D190</f>
        <v>0</v>
      </c>
      <c r="R190" s="38">
        <f t="shared" si="6"/>
        <v>0</v>
      </c>
      <c r="S190" s="72"/>
    </row>
    <row r="191" spans="1:19" ht="18.75" x14ac:dyDescent="0.3">
      <c r="A191" s="19">
        <v>183</v>
      </c>
      <c r="B191" s="20" t="s">
        <v>187</v>
      </c>
      <c r="C191" s="54">
        <f>'قائمة ادخال المواد'!Q191</f>
        <v>0</v>
      </c>
      <c r="D191" s="37">
        <f t="shared" si="8"/>
        <v>0</v>
      </c>
      <c r="E191" s="52">
        <f>'قائمة اتلاف المواد'!D191</f>
        <v>0</v>
      </c>
      <c r="F191" s="37">
        <f>شهر1!D191</f>
        <v>0</v>
      </c>
      <c r="G191" s="37">
        <f>شهر2!D191</f>
        <v>0</v>
      </c>
      <c r="H191" s="37">
        <f>شهر3!D191</f>
        <v>0</v>
      </c>
      <c r="I191" s="37">
        <f>شهر4!D191</f>
        <v>0</v>
      </c>
      <c r="J191" s="37">
        <f>شهر5!D191</f>
        <v>0</v>
      </c>
      <c r="K191" s="37">
        <f>شهر6!D191</f>
        <v>0</v>
      </c>
      <c r="L191" s="37">
        <f>شهر7!D191</f>
        <v>0</v>
      </c>
      <c r="M191" s="37">
        <f>شهر8!D191</f>
        <v>0</v>
      </c>
      <c r="N191" s="37">
        <f>شهر9!D191</f>
        <v>0</v>
      </c>
      <c r="O191" s="37">
        <f>شهر10!D191</f>
        <v>0</v>
      </c>
      <c r="P191" s="37">
        <f>شهر11!D191</f>
        <v>0</v>
      </c>
      <c r="Q191" s="37">
        <f>شهر12!D191</f>
        <v>0</v>
      </c>
      <c r="R191" s="38">
        <f t="shared" si="6"/>
        <v>0</v>
      </c>
      <c r="S191" s="72"/>
    </row>
    <row r="192" spans="1:19" ht="18.75" x14ac:dyDescent="0.3">
      <c r="A192" s="19">
        <v>184</v>
      </c>
      <c r="B192" s="20" t="s">
        <v>188</v>
      </c>
      <c r="C192" s="54">
        <f>'قائمة ادخال المواد'!Q192</f>
        <v>0</v>
      </c>
      <c r="D192" s="37">
        <f t="shared" si="8"/>
        <v>0</v>
      </c>
      <c r="E192" s="52">
        <f>'قائمة اتلاف المواد'!D192</f>
        <v>0</v>
      </c>
      <c r="F192" s="37">
        <f>شهر1!D192</f>
        <v>0</v>
      </c>
      <c r="G192" s="37">
        <f>شهر2!D192</f>
        <v>0</v>
      </c>
      <c r="H192" s="37">
        <f>شهر3!D192</f>
        <v>0</v>
      </c>
      <c r="I192" s="37">
        <f>شهر4!D192</f>
        <v>0</v>
      </c>
      <c r="J192" s="37">
        <f>شهر5!D192</f>
        <v>0</v>
      </c>
      <c r="K192" s="37">
        <f>شهر6!D192</f>
        <v>0</v>
      </c>
      <c r="L192" s="37">
        <f>شهر7!D192</f>
        <v>0</v>
      </c>
      <c r="M192" s="37">
        <f>شهر8!D192</f>
        <v>0</v>
      </c>
      <c r="N192" s="37">
        <f>شهر9!D192</f>
        <v>0</v>
      </c>
      <c r="O192" s="37">
        <f>شهر10!D192</f>
        <v>0</v>
      </c>
      <c r="P192" s="37">
        <f>شهر11!D192</f>
        <v>0</v>
      </c>
      <c r="Q192" s="37">
        <f>شهر12!D192</f>
        <v>0</v>
      </c>
      <c r="R192" s="38">
        <f t="shared" si="6"/>
        <v>0</v>
      </c>
      <c r="S192" s="72"/>
    </row>
    <row r="193" spans="1:19" ht="18.75" x14ac:dyDescent="0.3">
      <c r="A193" s="19">
        <v>185</v>
      </c>
      <c r="B193" s="20" t="s">
        <v>189</v>
      </c>
      <c r="C193" s="54">
        <f>'قائمة ادخال المواد'!Q193</f>
        <v>0</v>
      </c>
      <c r="D193" s="37">
        <f t="shared" si="8"/>
        <v>0</v>
      </c>
      <c r="E193" s="52">
        <f>'قائمة اتلاف المواد'!D193</f>
        <v>0</v>
      </c>
      <c r="F193" s="37">
        <f>شهر1!D193</f>
        <v>0</v>
      </c>
      <c r="G193" s="37">
        <f>شهر2!D193</f>
        <v>0</v>
      </c>
      <c r="H193" s="37">
        <f>شهر3!D193</f>
        <v>0</v>
      </c>
      <c r="I193" s="37">
        <f>شهر4!D193</f>
        <v>0</v>
      </c>
      <c r="J193" s="37">
        <f>شهر5!D193</f>
        <v>0</v>
      </c>
      <c r="K193" s="37">
        <f>شهر6!D193</f>
        <v>0</v>
      </c>
      <c r="L193" s="37">
        <f>شهر7!D193</f>
        <v>0</v>
      </c>
      <c r="M193" s="37">
        <f>شهر8!D193</f>
        <v>0</v>
      </c>
      <c r="N193" s="37">
        <f>شهر9!D193</f>
        <v>0</v>
      </c>
      <c r="O193" s="37">
        <f>شهر10!D193</f>
        <v>0</v>
      </c>
      <c r="P193" s="37">
        <f>شهر11!D193</f>
        <v>0</v>
      </c>
      <c r="Q193" s="37">
        <f>شهر12!D193</f>
        <v>0</v>
      </c>
      <c r="R193" s="38">
        <f t="shared" si="6"/>
        <v>0</v>
      </c>
      <c r="S193" s="72"/>
    </row>
    <row r="194" spans="1:19" ht="18.75" x14ac:dyDescent="0.3">
      <c r="A194" s="19">
        <v>186</v>
      </c>
      <c r="B194" s="20" t="s">
        <v>190</v>
      </c>
      <c r="C194" s="54">
        <f>'قائمة ادخال المواد'!Q194</f>
        <v>0</v>
      </c>
      <c r="D194" s="37">
        <f t="shared" si="8"/>
        <v>0</v>
      </c>
      <c r="E194" s="52">
        <f>'قائمة اتلاف المواد'!D194</f>
        <v>0</v>
      </c>
      <c r="F194" s="37">
        <f>شهر1!D194</f>
        <v>0</v>
      </c>
      <c r="G194" s="37">
        <f>شهر2!D194</f>
        <v>0</v>
      </c>
      <c r="H194" s="37">
        <f>شهر3!D194</f>
        <v>0</v>
      </c>
      <c r="I194" s="37">
        <f>شهر4!D194</f>
        <v>0</v>
      </c>
      <c r="J194" s="37">
        <f>شهر5!D194</f>
        <v>0</v>
      </c>
      <c r="K194" s="37">
        <f>شهر6!D194</f>
        <v>0</v>
      </c>
      <c r="L194" s="37">
        <f>شهر7!D194</f>
        <v>0</v>
      </c>
      <c r="M194" s="37">
        <f>شهر8!D194</f>
        <v>0</v>
      </c>
      <c r="N194" s="37">
        <f>شهر9!D194</f>
        <v>0</v>
      </c>
      <c r="O194" s="37">
        <f>شهر10!D194</f>
        <v>0</v>
      </c>
      <c r="P194" s="37">
        <f>شهر11!D194</f>
        <v>0</v>
      </c>
      <c r="Q194" s="37">
        <f>شهر12!D194</f>
        <v>0</v>
      </c>
      <c r="R194" s="38">
        <f t="shared" si="6"/>
        <v>0</v>
      </c>
      <c r="S194" s="72"/>
    </row>
    <row r="195" spans="1:19" ht="18.75" x14ac:dyDescent="0.3">
      <c r="A195" s="19">
        <v>187</v>
      </c>
      <c r="B195" s="20" t="s">
        <v>191</v>
      </c>
      <c r="C195" s="54">
        <f>'قائمة ادخال المواد'!Q195</f>
        <v>0</v>
      </c>
      <c r="D195" s="37">
        <f t="shared" si="8"/>
        <v>0</v>
      </c>
      <c r="E195" s="52">
        <f>'قائمة اتلاف المواد'!D195</f>
        <v>0</v>
      </c>
      <c r="F195" s="37">
        <f>شهر1!D195</f>
        <v>0</v>
      </c>
      <c r="G195" s="37">
        <f>شهر2!D195</f>
        <v>0</v>
      </c>
      <c r="H195" s="37">
        <f>شهر3!D195</f>
        <v>0</v>
      </c>
      <c r="I195" s="37">
        <f>شهر4!D195</f>
        <v>0</v>
      </c>
      <c r="J195" s="37">
        <f>شهر5!D195</f>
        <v>0</v>
      </c>
      <c r="K195" s="37">
        <f>شهر6!D195</f>
        <v>0</v>
      </c>
      <c r="L195" s="37">
        <f>شهر7!D195</f>
        <v>0</v>
      </c>
      <c r="M195" s="37">
        <f>شهر8!D195</f>
        <v>0</v>
      </c>
      <c r="N195" s="37">
        <f>شهر9!D195</f>
        <v>0</v>
      </c>
      <c r="O195" s="37">
        <f>شهر10!D195</f>
        <v>0</v>
      </c>
      <c r="P195" s="37">
        <f>شهر11!D195</f>
        <v>0</v>
      </c>
      <c r="Q195" s="37">
        <f>شهر12!D195</f>
        <v>0</v>
      </c>
      <c r="R195" s="38">
        <f t="shared" si="6"/>
        <v>0</v>
      </c>
      <c r="S195" s="72"/>
    </row>
    <row r="196" spans="1:19" ht="18.75" x14ac:dyDescent="0.3">
      <c r="A196" s="19">
        <v>188</v>
      </c>
      <c r="B196" s="20"/>
      <c r="C196" s="54">
        <f>'قائمة ادخال المواد'!Q196</f>
        <v>0</v>
      </c>
      <c r="D196" s="37">
        <f t="shared" si="8"/>
        <v>0</v>
      </c>
      <c r="E196" s="52">
        <f>'قائمة اتلاف المواد'!D196</f>
        <v>0</v>
      </c>
      <c r="F196" s="37">
        <f>شهر1!D196</f>
        <v>0</v>
      </c>
      <c r="G196" s="37">
        <f>شهر2!D196</f>
        <v>0</v>
      </c>
      <c r="H196" s="37">
        <f>شهر3!D196</f>
        <v>0</v>
      </c>
      <c r="I196" s="37">
        <f>شهر4!D196</f>
        <v>0</v>
      </c>
      <c r="J196" s="37">
        <f>شهر5!D196</f>
        <v>0</v>
      </c>
      <c r="K196" s="37">
        <f>شهر6!D196</f>
        <v>0</v>
      </c>
      <c r="L196" s="37">
        <f>شهر7!D196</f>
        <v>0</v>
      </c>
      <c r="M196" s="37">
        <f>شهر8!D196</f>
        <v>0</v>
      </c>
      <c r="N196" s="37">
        <f>شهر9!D196</f>
        <v>0</v>
      </c>
      <c r="O196" s="37">
        <f>شهر10!D196</f>
        <v>0</v>
      </c>
      <c r="P196" s="37">
        <f>شهر11!D196</f>
        <v>0</v>
      </c>
      <c r="Q196" s="37">
        <f>شهر12!D196</f>
        <v>0</v>
      </c>
      <c r="R196" s="38">
        <f t="shared" si="6"/>
        <v>0</v>
      </c>
      <c r="S196" s="73"/>
    </row>
    <row r="197" spans="1:19" ht="18.75" x14ac:dyDescent="0.3">
      <c r="A197" s="19">
        <v>189</v>
      </c>
      <c r="B197" s="20"/>
      <c r="C197" s="54">
        <f>'قائمة ادخال المواد'!Q197</f>
        <v>0</v>
      </c>
      <c r="D197" s="37">
        <f t="shared" si="8"/>
        <v>0</v>
      </c>
      <c r="E197" s="52">
        <f>'قائمة اتلاف المواد'!D197</f>
        <v>0</v>
      </c>
      <c r="F197" s="37">
        <f>شهر1!D197</f>
        <v>0</v>
      </c>
      <c r="G197" s="37">
        <f>شهر2!D197</f>
        <v>0</v>
      </c>
      <c r="H197" s="37">
        <f>شهر3!D197</f>
        <v>0</v>
      </c>
      <c r="I197" s="37">
        <f>شهر4!D197</f>
        <v>0</v>
      </c>
      <c r="J197" s="37">
        <f>شهر5!D197</f>
        <v>0</v>
      </c>
      <c r="K197" s="37">
        <f>شهر6!D197</f>
        <v>0</v>
      </c>
      <c r="L197" s="37">
        <f>شهر7!D197</f>
        <v>0</v>
      </c>
      <c r="M197" s="37">
        <f>شهر8!D197</f>
        <v>0</v>
      </c>
      <c r="N197" s="37">
        <f>شهر9!D197</f>
        <v>0</v>
      </c>
      <c r="O197" s="37">
        <f>شهر10!D197</f>
        <v>0</v>
      </c>
      <c r="P197" s="37">
        <f>شهر11!D197</f>
        <v>0</v>
      </c>
      <c r="Q197" s="37">
        <f>شهر12!D197</f>
        <v>0</v>
      </c>
      <c r="R197" s="38">
        <f t="shared" si="6"/>
        <v>0</v>
      </c>
      <c r="S197" s="72"/>
    </row>
    <row r="198" spans="1:19" ht="18.75" x14ac:dyDescent="0.3">
      <c r="A198" s="19">
        <v>190</v>
      </c>
      <c r="B198" s="20"/>
      <c r="C198" s="54">
        <f>'قائمة ادخال المواد'!Q198</f>
        <v>0</v>
      </c>
      <c r="D198" s="37">
        <f t="shared" si="8"/>
        <v>0</v>
      </c>
      <c r="E198" s="52">
        <f>'قائمة اتلاف المواد'!D198</f>
        <v>0</v>
      </c>
      <c r="F198" s="37">
        <f>شهر1!D198</f>
        <v>0</v>
      </c>
      <c r="G198" s="37">
        <f>شهر2!D198</f>
        <v>0</v>
      </c>
      <c r="H198" s="37">
        <f>شهر3!D198</f>
        <v>0</v>
      </c>
      <c r="I198" s="37">
        <f>شهر4!D198</f>
        <v>0</v>
      </c>
      <c r="J198" s="37">
        <f>شهر5!D198</f>
        <v>0</v>
      </c>
      <c r="K198" s="37">
        <f>شهر6!D198</f>
        <v>0</v>
      </c>
      <c r="L198" s="37">
        <f>شهر7!D198</f>
        <v>0</v>
      </c>
      <c r="M198" s="37">
        <f>شهر8!D198</f>
        <v>0</v>
      </c>
      <c r="N198" s="37">
        <f>شهر9!D198</f>
        <v>0</v>
      </c>
      <c r="O198" s="37">
        <f>شهر10!D198</f>
        <v>0</v>
      </c>
      <c r="P198" s="37">
        <f>شهر11!D198</f>
        <v>0</v>
      </c>
      <c r="Q198" s="37">
        <f>شهر12!D198</f>
        <v>0</v>
      </c>
      <c r="R198" s="38">
        <f t="shared" si="6"/>
        <v>0</v>
      </c>
      <c r="S198" s="77"/>
    </row>
    <row r="199" spans="1:19" ht="18.75" x14ac:dyDescent="0.3">
      <c r="A199" s="19">
        <v>191</v>
      </c>
      <c r="B199" s="20"/>
      <c r="C199" s="54">
        <f>'قائمة ادخال المواد'!Q199</f>
        <v>0</v>
      </c>
      <c r="D199" s="37">
        <f t="shared" si="8"/>
        <v>0</v>
      </c>
      <c r="E199" s="52">
        <f>'قائمة اتلاف المواد'!D199</f>
        <v>0</v>
      </c>
      <c r="F199" s="37">
        <f>شهر1!D199</f>
        <v>0</v>
      </c>
      <c r="G199" s="37">
        <f>شهر2!D199</f>
        <v>0</v>
      </c>
      <c r="H199" s="37">
        <f>شهر3!D199</f>
        <v>0</v>
      </c>
      <c r="I199" s="37">
        <f>شهر4!D199</f>
        <v>0</v>
      </c>
      <c r="J199" s="37">
        <f>شهر5!D199</f>
        <v>0</v>
      </c>
      <c r="K199" s="37">
        <f>شهر6!D199</f>
        <v>0</v>
      </c>
      <c r="L199" s="37">
        <f>شهر7!D199</f>
        <v>0</v>
      </c>
      <c r="M199" s="37">
        <f>شهر8!D199</f>
        <v>0</v>
      </c>
      <c r="N199" s="37">
        <f>شهر9!D199</f>
        <v>0</v>
      </c>
      <c r="O199" s="37">
        <f>شهر10!D199</f>
        <v>0</v>
      </c>
      <c r="P199" s="37">
        <f>شهر11!D199</f>
        <v>0</v>
      </c>
      <c r="Q199" s="37">
        <f>شهر12!D199</f>
        <v>0</v>
      </c>
      <c r="R199" s="38">
        <f t="shared" si="6"/>
        <v>0</v>
      </c>
      <c r="S199" s="72"/>
    </row>
    <row r="200" spans="1:19" ht="18.75" x14ac:dyDescent="0.3">
      <c r="A200" s="19">
        <v>192</v>
      </c>
      <c r="B200" s="20"/>
      <c r="C200" s="54">
        <f>'قائمة ادخال المواد'!Q200</f>
        <v>0</v>
      </c>
      <c r="D200" s="37">
        <f t="shared" si="8"/>
        <v>0</v>
      </c>
      <c r="E200" s="52">
        <f>'قائمة اتلاف المواد'!D200</f>
        <v>0</v>
      </c>
      <c r="F200" s="37">
        <f>شهر1!D200</f>
        <v>0</v>
      </c>
      <c r="G200" s="37">
        <f>شهر2!D200</f>
        <v>0</v>
      </c>
      <c r="H200" s="37">
        <f>شهر3!D200</f>
        <v>0</v>
      </c>
      <c r="I200" s="37">
        <f>شهر4!D200</f>
        <v>0</v>
      </c>
      <c r="J200" s="37">
        <f>شهر5!D200</f>
        <v>0</v>
      </c>
      <c r="K200" s="37">
        <f>شهر6!D200</f>
        <v>0</v>
      </c>
      <c r="L200" s="37">
        <f>شهر7!D200</f>
        <v>0</v>
      </c>
      <c r="M200" s="37">
        <f>شهر8!D200</f>
        <v>0</v>
      </c>
      <c r="N200" s="37">
        <f>شهر9!D200</f>
        <v>0</v>
      </c>
      <c r="O200" s="37">
        <f>شهر10!D200</f>
        <v>0</v>
      </c>
      <c r="P200" s="37">
        <f>شهر11!D200</f>
        <v>0</v>
      </c>
      <c r="Q200" s="37">
        <f>شهر12!D200</f>
        <v>0</v>
      </c>
      <c r="R200" s="38">
        <f t="shared" ref="R200:R208" si="9">C200-(D200+E200)</f>
        <v>0</v>
      </c>
      <c r="S200" s="72"/>
    </row>
    <row r="201" spans="1:19" ht="18.75" x14ac:dyDescent="0.3">
      <c r="A201" s="19">
        <v>193</v>
      </c>
      <c r="B201" s="20"/>
      <c r="C201" s="54">
        <f>'قائمة ادخال المواد'!Q201</f>
        <v>0</v>
      </c>
      <c r="D201" s="37">
        <f t="shared" ref="D201:D208" si="10">SUM(F201:Q201)</f>
        <v>0</v>
      </c>
      <c r="E201" s="52">
        <f>'قائمة اتلاف المواد'!D201</f>
        <v>0</v>
      </c>
      <c r="F201" s="37">
        <f>شهر1!D201</f>
        <v>0</v>
      </c>
      <c r="G201" s="37">
        <f>شهر2!D201</f>
        <v>0</v>
      </c>
      <c r="H201" s="37">
        <f>شهر3!D201</f>
        <v>0</v>
      </c>
      <c r="I201" s="37">
        <f>شهر4!D201</f>
        <v>0</v>
      </c>
      <c r="J201" s="37">
        <f>شهر5!D201</f>
        <v>0</v>
      </c>
      <c r="K201" s="37">
        <f>شهر6!D201</f>
        <v>0</v>
      </c>
      <c r="L201" s="37">
        <f>شهر7!D201</f>
        <v>0</v>
      </c>
      <c r="M201" s="37">
        <f>شهر8!D201</f>
        <v>0</v>
      </c>
      <c r="N201" s="37">
        <f>شهر9!D201</f>
        <v>0</v>
      </c>
      <c r="O201" s="37">
        <f>شهر10!D201</f>
        <v>0</v>
      </c>
      <c r="P201" s="37">
        <f>شهر11!D201</f>
        <v>0</v>
      </c>
      <c r="Q201" s="37">
        <f>شهر12!D201</f>
        <v>0</v>
      </c>
      <c r="R201" s="38">
        <f t="shared" si="9"/>
        <v>0</v>
      </c>
      <c r="S201" s="72"/>
    </row>
    <row r="202" spans="1:19" ht="18.75" x14ac:dyDescent="0.3">
      <c r="A202" s="19">
        <v>194</v>
      </c>
      <c r="B202" s="20"/>
      <c r="C202" s="54">
        <f>'قائمة ادخال المواد'!Q202</f>
        <v>0</v>
      </c>
      <c r="D202" s="37">
        <f t="shared" si="10"/>
        <v>0</v>
      </c>
      <c r="E202" s="52">
        <f>'قائمة اتلاف المواد'!D202</f>
        <v>0</v>
      </c>
      <c r="F202" s="37">
        <f>شهر1!D202</f>
        <v>0</v>
      </c>
      <c r="G202" s="37">
        <f>شهر2!D202</f>
        <v>0</v>
      </c>
      <c r="H202" s="37">
        <f>شهر3!D202</f>
        <v>0</v>
      </c>
      <c r="I202" s="37">
        <f>شهر4!D202</f>
        <v>0</v>
      </c>
      <c r="J202" s="37">
        <f>شهر5!D202</f>
        <v>0</v>
      </c>
      <c r="K202" s="37">
        <f>شهر6!D202</f>
        <v>0</v>
      </c>
      <c r="L202" s="37">
        <f>شهر7!D202</f>
        <v>0</v>
      </c>
      <c r="M202" s="37">
        <f>شهر8!D202</f>
        <v>0</v>
      </c>
      <c r="N202" s="37">
        <f>شهر9!D202</f>
        <v>0</v>
      </c>
      <c r="O202" s="37">
        <f>شهر10!D202</f>
        <v>0</v>
      </c>
      <c r="P202" s="37">
        <f>شهر11!D202</f>
        <v>0</v>
      </c>
      <c r="Q202" s="37">
        <f>شهر12!D202</f>
        <v>0</v>
      </c>
      <c r="R202" s="38">
        <f t="shared" si="9"/>
        <v>0</v>
      </c>
      <c r="S202" s="72"/>
    </row>
    <row r="203" spans="1:19" ht="18.75" x14ac:dyDescent="0.3">
      <c r="A203" s="19">
        <v>195</v>
      </c>
      <c r="B203" s="20"/>
      <c r="C203" s="54">
        <f>'قائمة ادخال المواد'!Q203</f>
        <v>0</v>
      </c>
      <c r="D203" s="37">
        <f t="shared" si="10"/>
        <v>0</v>
      </c>
      <c r="E203" s="52">
        <f>'قائمة اتلاف المواد'!D203</f>
        <v>0</v>
      </c>
      <c r="F203" s="37">
        <f>شهر1!D203</f>
        <v>0</v>
      </c>
      <c r="G203" s="37">
        <f>شهر2!D203</f>
        <v>0</v>
      </c>
      <c r="H203" s="37">
        <f>شهر3!D203</f>
        <v>0</v>
      </c>
      <c r="I203" s="37">
        <f>شهر4!D203</f>
        <v>0</v>
      </c>
      <c r="J203" s="37">
        <f>شهر5!D203</f>
        <v>0</v>
      </c>
      <c r="K203" s="37">
        <f>شهر6!D203</f>
        <v>0</v>
      </c>
      <c r="L203" s="37">
        <f>شهر7!D203</f>
        <v>0</v>
      </c>
      <c r="M203" s="37">
        <f>شهر8!D203</f>
        <v>0</v>
      </c>
      <c r="N203" s="37">
        <f>شهر9!D203</f>
        <v>0</v>
      </c>
      <c r="O203" s="37">
        <f>شهر10!D203</f>
        <v>0</v>
      </c>
      <c r="P203" s="37">
        <f>شهر11!D203</f>
        <v>0</v>
      </c>
      <c r="Q203" s="37">
        <f>شهر12!D203</f>
        <v>0</v>
      </c>
      <c r="R203" s="38">
        <f t="shared" si="9"/>
        <v>0</v>
      </c>
      <c r="S203" s="72"/>
    </row>
    <row r="204" spans="1:19" ht="18.75" x14ac:dyDescent="0.3">
      <c r="A204" s="19">
        <v>196</v>
      </c>
      <c r="B204" s="20"/>
      <c r="C204" s="54">
        <f>'قائمة ادخال المواد'!Q204</f>
        <v>0</v>
      </c>
      <c r="D204" s="37">
        <f t="shared" si="10"/>
        <v>0</v>
      </c>
      <c r="E204" s="52">
        <f>'قائمة اتلاف المواد'!D204</f>
        <v>0</v>
      </c>
      <c r="F204" s="37">
        <f>شهر1!D204</f>
        <v>0</v>
      </c>
      <c r="G204" s="37">
        <f>شهر2!D204</f>
        <v>0</v>
      </c>
      <c r="H204" s="37">
        <f>شهر3!D204</f>
        <v>0</v>
      </c>
      <c r="I204" s="37">
        <f>شهر4!D204</f>
        <v>0</v>
      </c>
      <c r="J204" s="37">
        <f>شهر5!D204</f>
        <v>0</v>
      </c>
      <c r="K204" s="37">
        <f>شهر6!D204</f>
        <v>0</v>
      </c>
      <c r="L204" s="37">
        <f>شهر7!D204</f>
        <v>0</v>
      </c>
      <c r="M204" s="37">
        <f>شهر8!D204</f>
        <v>0</v>
      </c>
      <c r="N204" s="37">
        <f>شهر9!D204</f>
        <v>0</v>
      </c>
      <c r="O204" s="37">
        <f>شهر10!D204</f>
        <v>0</v>
      </c>
      <c r="P204" s="37">
        <f>شهر11!D204</f>
        <v>0</v>
      </c>
      <c r="Q204" s="37">
        <f>شهر12!D204</f>
        <v>0</v>
      </c>
      <c r="R204" s="38">
        <f t="shared" si="9"/>
        <v>0</v>
      </c>
      <c r="S204" s="72"/>
    </row>
    <row r="205" spans="1:19" ht="18.75" x14ac:dyDescent="0.3">
      <c r="A205" s="19">
        <v>197</v>
      </c>
      <c r="B205" s="20"/>
      <c r="C205" s="54">
        <f>'قائمة ادخال المواد'!Q205</f>
        <v>0</v>
      </c>
      <c r="D205" s="37">
        <f t="shared" si="10"/>
        <v>0</v>
      </c>
      <c r="E205" s="52">
        <f>'قائمة اتلاف المواد'!D205</f>
        <v>0</v>
      </c>
      <c r="F205" s="37">
        <f>شهر1!D205</f>
        <v>0</v>
      </c>
      <c r="G205" s="37">
        <f>شهر2!D205</f>
        <v>0</v>
      </c>
      <c r="H205" s="37">
        <f>شهر3!D205</f>
        <v>0</v>
      </c>
      <c r="I205" s="37">
        <f>شهر4!D205</f>
        <v>0</v>
      </c>
      <c r="J205" s="37">
        <f>شهر5!D205</f>
        <v>0</v>
      </c>
      <c r="K205" s="37">
        <f>شهر6!D205</f>
        <v>0</v>
      </c>
      <c r="L205" s="37">
        <f>شهر7!D205</f>
        <v>0</v>
      </c>
      <c r="M205" s="37">
        <f>شهر8!D205</f>
        <v>0</v>
      </c>
      <c r="N205" s="37">
        <f>شهر9!D205</f>
        <v>0</v>
      </c>
      <c r="O205" s="37">
        <f>شهر10!D205</f>
        <v>0</v>
      </c>
      <c r="P205" s="37">
        <f>شهر11!D205</f>
        <v>0</v>
      </c>
      <c r="Q205" s="37">
        <f>شهر12!D205</f>
        <v>0</v>
      </c>
      <c r="R205" s="38">
        <f t="shared" si="9"/>
        <v>0</v>
      </c>
      <c r="S205" s="72"/>
    </row>
    <row r="206" spans="1:19" ht="18.75" x14ac:dyDescent="0.3">
      <c r="A206" s="19">
        <v>198</v>
      </c>
      <c r="B206" s="20"/>
      <c r="C206" s="54">
        <f>'قائمة ادخال المواد'!Q206</f>
        <v>0</v>
      </c>
      <c r="D206" s="37">
        <f t="shared" si="10"/>
        <v>0</v>
      </c>
      <c r="E206" s="52">
        <f>'قائمة اتلاف المواد'!D206</f>
        <v>0</v>
      </c>
      <c r="F206" s="37">
        <f>شهر1!D206</f>
        <v>0</v>
      </c>
      <c r="G206" s="37">
        <f>شهر2!D206</f>
        <v>0</v>
      </c>
      <c r="H206" s="37">
        <f>شهر3!D206</f>
        <v>0</v>
      </c>
      <c r="I206" s="37">
        <f>شهر4!D206</f>
        <v>0</v>
      </c>
      <c r="J206" s="37">
        <f>شهر5!D206</f>
        <v>0</v>
      </c>
      <c r="K206" s="37">
        <f>شهر6!D206</f>
        <v>0</v>
      </c>
      <c r="L206" s="37">
        <f>شهر7!D206</f>
        <v>0</v>
      </c>
      <c r="M206" s="37">
        <f>شهر8!D206</f>
        <v>0</v>
      </c>
      <c r="N206" s="37">
        <f>شهر9!D206</f>
        <v>0</v>
      </c>
      <c r="O206" s="37">
        <f>شهر10!D206</f>
        <v>0</v>
      </c>
      <c r="P206" s="37">
        <f>شهر11!D206</f>
        <v>0</v>
      </c>
      <c r="Q206" s="37">
        <f>شهر12!D206</f>
        <v>0</v>
      </c>
      <c r="R206" s="38">
        <f t="shared" si="9"/>
        <v>0</v>
      </c>
      <c r="S206" s="72"/>
    </row>
    <row r="207" spans="1:19" ht="18.75" x14ac:dyDescent="0.3">
      <c r="A207" s="19">
        <v>199</v>
      </c>
      <c r="B207" s="22"/>
      <c r="C207" s="54">
        <f>'قائمة ادخال المواد'!Q207</f>
        <v>0</v>
      </c>
      <c r="D207" s="37">
        <f t="shared" si="10"/>
        <v>0</v>
      </c>
      <c r="E207" s="52">
        <f>'قائمة اتلاف المواد'!D207</f>
        <v>0</v>
      </c>
      <c r="F207" s="37">
        <f>شهر1!D207</f>
        <v>0</v>
      </c>
      <c r="G207" s="37">
        <f>شهر2!D207</f>
        <v>0</v>
      </c>
      <c r="H207" s="37">
        <f>شهر3!D207</f>
        <v>0</v>
      </c>
      <c r="I207" s="37">
        <f>شهر4!D207</f>
        <v>0</v>
      </c>
      <c r="J207" s="37">
        <f>شهر5!D207</f>
        <v>0</v>
      </c>
      <c r="K207" s="37">
        <f>شهر6!D207</f>
        <v>0</v>
      </c>
      <c r="L207" s="37">
        <f>شهر7!D207</f>
        <v>0</v>
      </c>
      <c r="M207" s="37">
        <f>شهر8!D207</f>
        <v>0</v>
      </c>
      <c r="N207" s="37">
        <f>شهر9!D207</f>
        <v>0</v>
      </c>
      <c r="O207" s="37">
        <f>شهر10!D207</f>
        <v>0</v>
      </c>
      <c r="P207" s="37">
        <f>شهر11!D207</f>
        <v>0</v>
      </c>
      <c r="Q207" s="37">
        <f>شهر12!D207</f>
        <v>0</v>
      </c>
      <c r="R207" s="38">
        <f t="shared" si="9"/>
        <v>0</v>
      </c>
      <c r="S207" s="72"/>
    </row>
    <row r="208" spans="1:19" ht="19.5" thickBot="1" x14ac:dyDescent="0.35">
      <c r="A208" s="109">
        <v>200</v>
      </c>
      <c r="B208" s="25"/>
      <c r="C208" s="42">
        <f>'قائمة ادخال المواد'!Q208</f>
        <v>0</v>
      </c>
      <c r="D208" s="40">
        <f t="shared" si="10"/>
        <v>0</v>
      </c>
      <c r="E208" s="53">
        <f>'قائمة اتلاف المواد'!D208</f>
        <v>0</v>
      </c>
      <c r="F208" s="40">
        <f>شهر1!D208</f>
        <v>0</v>
      </c>
      <c r="G208" s="40">
        <f>شهر2!D208</f>
        <v>0</v>
      </c>
      <c r="H208" s="40">
        <f>شهر3!D208</f>
        <v>0</v>
      </c>
      <c r="I208" s="40">
        <f>شهر4!D208</f>
        <v>0</v>
      </c>
      <c r="J208" s="40">
        <f>شهر5!D208</f>
        <v>0</v>
      </c>
      <c r="K208" s="40">
        <f>شهر6!D208</f>
        <v>0</v>
      </c>
      <c r="L208" s="40">
        <f>شهر7!D208</f>
        <v>0</v>
      </c>
      <c r="M208" s="40">
        <f>شهر8!D208</f>
        <v>0</v>
      </c>
      <c r="N208" s="40">
        <f>شهر9!D208</f>
        <v>0</v>
      </c>
      <c r="O208" s="40">
        <f>شهر10!D208</f>
        <v>0</v>
      </c>
      <c r="P208" s="40">
        <f>شهر11!D208</f>
        <v>0</v>
      </c>
      <c r="Q208" s="40">
        <f>شهر12!D208</f>
        <v>0</v>
      </c>
      <c r="R208" s="43">
        <f t="shared" si="9"/>
        <v>0</v>
      </c>
      <c r="S208" s="78"/>
    </row>
    <row r="209" ht="16.5" thickTop="1" x14ac:dyDescent="0.25"/>
  </sheetData>
  <mergeCells count="8">
    <mergeCell ref="S4:S6"/>
    <mergeCell ref="A144:B144"/>
    <mergeCell ref="A4:B4"/>
    <mergeCell ref="R4:R6"/>
    <mergeCell ref="A5:A6"/>
    <mergeCell ref="A127:B127"/>
    <mergeCell ref="C4:Q4"/>
    <mergeCell ref="E5:E6"/>
  </mergeCells>
  <dataValidations count="1">
    <dataValidation operator="equal" allowBlank="1" showInputMessage="1" showErrorMessage="1" sqref="R4 C7:R208 A5:Q5 A7:A208 B128:B143 B145:B184 B6:B126 A4"/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192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1.1000000000000001</v>
      </c>
      <c r="F5" s="155">
        <v>2.1</v>
      </c>
      <c r="G5" s="155">
        <v>3.1</v>
      </c>
      <c r="H5" s="155">
        <v>4.0999999999999996</v>
      </c>
      <c r="I5" s="155">
        <v>5.0999999999999996</v>
      </c>
      <c r="J5" s="155">
        <v>6.1</v>
      </c>
      <c r="K5" s="155">
        <v>7.1</v>
      </c>
      <c r="L5" s="155">
        <v>8.1</v>
      </c>
      <c r="M5" s="155">
        <v>9.1</v>
      </c>
      <c r="N5" s="155">
        <v>10.1</v>
      </c>
      <c r="O5" s="155">
        <v>11.1</v>
      </c>
      <c r="P5" s="155">
        <v>12.1</v>
      </c>
      <c r="Q5" s="155">
        <v>13.1</v>
      </c>
      <c r="R5" s="155">
        <v>14.1</v>
      </c>
      <c r="S5" s="155">
        <v>15.1</v>
      </c>
      <c r="T5" s="155">
        <v>16.100000000000001</v>
      </c>
      <c r="U5" s="155">
        <v>17.100000000000001</v>
      </c>
      <c r="V5" s="155">
        <v>18.100000000000001</v>
      </c>
      <c r="W5" s="155">
        <v>19.100000000000001</v>
      </c>
      <c r="X5" s="155">
        <v>20.100000000000001</v>
      </c>
      <c r="Y5" s="155">
        <v>21.1</v>
      </c>
      <c r="Z5" s="155">
        <v>22.1</v>
      </c>
      <c r="AA5" s="155">
        <v>23.1</v>
      </c>
      <c r="AB5" s="155">
        <v>24.1</v>
      </c>
      <c r="AC5" s="155">
        <v>25.1</v>
      </c>
      <c r="AD5" s="155">
        <v>26.1</v>
      </c>
      <c r="AE5" s="155">
        <v>27.1</v>
      </c>
      <c r="AF5" s="164">
        <v>28.1</v>
      </c>
      <c r="AG5" s="164">
        <v>29.1</v>
      </c>
      <c r="AH5" s="164">
        <v>30.1</v>
      </c>
      <c r="AI5" s="164">
        <v>31.1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15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ref="D16:D72" si="1">SUM(E16:AI16)</f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1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1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1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1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1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1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1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1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1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1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1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1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1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1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1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1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1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1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1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1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1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1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1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1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1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1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1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1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1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1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1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1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1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1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1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1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1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1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1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1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1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1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1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1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1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1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1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1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1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1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1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1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1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1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1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1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ref="D73:D136" si="2">SUM(E73:AI73)</f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si="2"/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2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2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2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2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2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2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2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2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2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2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2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2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2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2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2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2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2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2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2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2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2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2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2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2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2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2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2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2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2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2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2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2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2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2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2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2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2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2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2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2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2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2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2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2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2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2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2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2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2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2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2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2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2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2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2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2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2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2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2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2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2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ref="D137:D200" si="3">SUM(E137:AI137)</f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si="3"/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3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3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3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3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3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">
      <c r="A144" s="157" t="s">
        <v>140</v>
      </c>
      <c r="B144" s="158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76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3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3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3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3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3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3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3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3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3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3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3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3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3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3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3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3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3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3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3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3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3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3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3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3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3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3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3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3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3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3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3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3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3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3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3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3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3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3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3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3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3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3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3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3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3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3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3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3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3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3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3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3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3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3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3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3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ref="D201:D208" si="4">SUM(E201:AI201)</f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si="4"/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4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4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4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4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4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4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C7:AI208 B145:B184 B128:B143 A7:A208 B5:B126 C5:D5 A4:A5"/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0070C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196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1.2</v>
      </c>
      <c r="F5" s="155">
        <v>2.2000000000000002</v>
      </c>
      <c r="G5" s="155">
        <v>3.2</v>
      </c>
      <c r="H5" s="155">
        <v>4.2</v>
      </c>
      <c r="I5" s="155">
        <v>5.2</v>
      </c>
      <c r="J5" s="155">
        <v>6.2</v>
      </c>
      <c r="K5" s="155">
        <v>7.2</v>
      </c>
      <c r="L5" s="155">
        <v>8.1999999999999993</v>
      </c>
      <c r="M5" s="155">
        <v>9.1999999999999993</v>
      </c>
      <c r="N5" s="155">
        <v>10.199999999999999</v>
      </c>
      <c r="O5" s="155">
        <v>11.2</v>
      </c>
      <c r="P5" s="155">
        <v>12.2</v>
      </c>
      <c r="Q5" s="155">
        <v>13.2</v>
      </c>
      <c r="R5" s="155">
        <v>14.2</v>
      </c>
      <c r="S5" s="155">
        <v>15.2</v>
      </c>
      <c r="T5" s="155">
        <v>16.2</v>
      </c>
      <c r="U5" s="155">
        <v>17.2</v>
      </c>
      <c r="V5" s="155">
        <v>18.2</v>
      </c>
      <c r="W5" s="155">
        <v>19.2</v>
      </c>
      <c r="X5" s="155">
        <v>20.2</v>
      </c>
      <c r="Y5" s="155">
        <v>21.2</v>
      </c>
      <c r="Z5" s="155">
        <v>22.2</v>
      </c>
      <c r="AA5" s="155">
        <v>23.2</v>
      </c>
      <c r="AB5" s="155">
        <v>24.2</v>
      </c>
      <c r="AC5" s="155">
        <v>25.2</v>
      </c>
      <c r="AD5" s="155">
        <v>26.2</v>
      </c>
      <c r="AE5" s="155">
        <v>27.2</v>
      </c>
      <c r="AF5" s="164">
        <v>28.2</v>
      </c>
      <c r="AG5" s="164">
        <v>29.2</v>
      </c>
      <c r="AH5" s="164">
        <v>30.2</v>
      </c>
      <c r="AI5" s="164">
        <v>31.2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6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197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1.3</v>
      </c>
      <c r="F5" s="155">
        <v>2.2999999999999998</v>
      </c>
      <c r="G5" s="155">
        <v>3.3</v>
      </c>
      <c r="H5" s="155">
        <v>4.3</v>
      </c>
      <c r="I5" s="155">
        <v>5.3</v>
      </c>
      <c r="J5" s="155">
        <v>6.3</v>
      </c>
      <c r="K5" s="155">
        <v>7.3</v>
      </c>
      <c r="L5" s="155">
        <v>8.3000000000000007</v>
      </c>
      <c r="M5" s="155">
        <v>9.3000000000000007</v>
      </c>
      <c r="N5" s="155">
        <v>10.3</v>
      </c>
      <c r="O5" s="155">
        <v>11.3</v>
      </c>
      <c r="P5" s="155">
        <v>12.3</v>
      </c>
      <c r="Q5" s="155">
        <v>13.3</v>
      </c>
      <c r="R5" s="155">
        <v>14.3</v>
      </c>
      <c r="S5" s="155">
        <v>15.3</v>
      </c>
      <c r="T5" s="155">
        <v>16.3</v>
      </c>
      <c r="U5" s="155">
        <v>17.3</v>
      </c>
      <c r="V5" s="155">
        <v>18.3</v>
      </c>
      <c r="W5" s="155">
        <v>19.3</v>
      </c>
      <c r="X5" s="155">
        <v>20.3</v>
      </c>
      <c r="Y5" s="155">
        <v>21.3</v>
      </c>
      <c r="Z5" s="155">
        <v>22.3</v>
      </c>
      <c r="AA5" s="155">
        <v>23.3</v>
      </c>
      <c r="AB5" s="155">
        <v>24.3</v>
      </c>
      <c r="AC5" s="155">
        <v>25.3</v>
      </c>
      <c r="AD5" s="155">
        <v>26.3</v>
      </c>
      <c r="AE5" s="155">
        <v>27.3</v>
      </c>
      <c r="AF5" s="164">
        <v>28.3</v>
      </c>
      <c r="AG5" s="164">
        <v>29.3</v>
      </c>
      <c r="AH5" s="164">
        <v>30.3</v>
      </c>
      <c r="AI5" s="164">
        <v>31.3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rgb="FF0070C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198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1.4</v>
      </c>
      <c r="F5" s="155">
        <v>2.4</v>
      </c>
      <c r="G5" s="155">
        <v>3.4</v>
      </c>
      <c r="H5" s="155">
        <v>4.4000000000000004</v>
      </c>
      <c r="I5" s="155">
        <v>5.4</v>
      </c>
      <c r="J5" s="155">
        <v>6.4</v>
      </c>
      <c r="K5" s="155">
        <v>7.4</v>
      </c>
      <c r="L5" s="155">
        <v>8.4</v>
      </c>
      <c r="M5" s="155">
        <v>9.4</v>
      </c>
      <c r="N5" s="155">
        <v>10.4</v>
      </c>
      <c r="O5" s="155">
        <v>11.4</v>
      </c>
      <c r="P5" s="155">
        <v>12.4</v>
      </c>
      <c r="Q5" s="155">
        <v>13.4</v>
      </c>
      <c r="R5" s="155">
        <v>14.4</v>
      </c>
      <c r="S5" s="155">
        <v>15.4</v>
      </c>
      <c r="T5" s="155">
        <v>16.399999999999999</v>
      </c>
      <c r="U5" s="155">
        <v>17.399999999999999</v>
      </c>
      <c r="V5" s="155">
        <v>18.399999999999999</v>
      </c>
      <c r="W5" s="155">
        <v>19.399999999999999</v>
      </c>
      <c r="X5" s="155">
        <v>20.399999999999999</v>
      </c>
      <c r="Y5" s="155">
        <v>21.4</v>
      </c>
      <c r="Z5" s="155">
        <v>22.4</v>
      </c>
      <c r="AA5" s="155">
        <v>23.4</v>
      </c>
      <c r="AB5" s="155">
        <v>24.4</v>
      </c>
      <c r="AC5" s="155">
        <v>25.4</v>
      </c>
      <c r="AD5" s="155">
        <v>26.4</v>
      </c>
      <c r="AE5" s="155">
        <v>27.4</v>
      </c>
      <c r="AF5" s="164">
        <v>28.4</v>
      </c>
      <c r="AG5" s="164">
        <v>29.4</v>
      </c>
      <c r="AH5" s="164">
        <v>30.4</v>
      </c>
      <c r="AI5" s="164">
        <v>31.4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199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1.5</v>
      </c>
      <c r="F5" s="155">
        <v>2.5</v>
      </c>
      <c r="G5" s="155">
        <v>3.5</v>
      </c>
      <c r="H5" s="155">
        <v>4.5</v>
      </c>
      <c r="I5" s="155">
        <v>5.5</v>
      </c>
      <c r="J5" s="155">
        <v>6.5</v>
      </c>
      <c r="K5" s="155">
        <v>7.5</v>
      </c>
      <c r="L5" s="155">
        <v>8.5</v>
      </c>
      <c r="M5" s="155">
        <v>9.5</v>
      </c>
      <c r="N5" s="155">
        <v>10.5</v>
      </c>
      <c r="O5" s="155">
        <v>11.5</v>
      </c>
      <c r="P5" s="155">
        <v>12.5</v>
      </c>
      <c r="Q5" s="155">
        <v>13.5</v>
      </c>
      <c r="R5" s="155">
        <v>14.5</v>
      </c>
      <c r="S5" s="155">
        <v>15.5</v>
      </c>
      <c r="T5" s="155">
        <v>16.5</v>
      </c>
      <c r="U5" s="155">
        <v>17.5</v>
      </c>
      <c r="V5" s="155">
        <v>18.5</v>
      </c>
      <c r="W5" s="155">
        <v>19.5</v>
      </c>
      <c r="X5" s="155">
        <v>20.5</v>
      </c>
      <c r="Y5" s="155">
        <v>21.5</v>
      </c>
      <c r="Z5" s="155">
        <v>22.5</v>
      </c>
      <c r="AA5" s="155">
        <v>23.5</v>
      </c>
      <c r="AB5" s="155">
        <v>24.5</v>
      </c>
      <c r="AC5" s="155">
        <v>25.5</v>
      </c>
      <c r="AD5" s="155">
        <v>26.5</v>
      </c>
      <c r="AE5" s="155">
        <v>27.5</v>
      </c>
      <c r="AF5" s="164">
        <v>28.5</v>
      </c>
      <c r="AG5" s="164">
        <v>29.5</v>
      </c>
      <c r="AH5" s="164">
        <v>30.5</v>
      </c>
      <c r="AI5" s="164">
        <v>31.5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A4:A5 B145:B184 B128:B143 A7:A208 C7:AI208 B5:D5 B6:B126"/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rgb="FF0070C0"/>
  </sheetPr>
  <dimension ref="A1:XFD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 16368:16384" ht="15.95" customHeight="1" x14ac:dyDescent="0.25">
      <c r="C1" s="106"/>
      <c r="S1" s="107"/>
      <c r="AJ1" s="105"/>
    </row>
    <row r="2" spans="1:36 16368:16384" ht="15.95" customHeight="1" x14ac:dyDescent="0.25">
      <c r="B2" s="108"/>
      <c r="C2" s="106"/>
      <c r="S2" s="107"/>
      <c r="AJ2" s="105"/>
    </row>
    <row r="3" spans="1:36 16368:16384" ht="15.95" customHeight="1" thickBot="1" x14ac:dyDescent="0.3">
      <c r="C3" s="106"/>
      <c r="S3" s="107"/>
      <c r="AJ3" s="105"/>
    </row>
    <row r="4" spans="1:36 16368:16384" s="26" customFormat="1" ht="27" thickTop="1" thickBot="1" x14ac:dyDescent="0.3">
      <c r="A4" s="128">
        <v>2013</v>
      </c>
      <c r="B4" s="129"/>
      <c r="C4" s="161" t="s">
        <v>200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  <c r="XEN4" s="105"/>
      <c r="XEO4" s="105"/>
      <c r="XEP4" s="105"/>
      <c r="XEQ4" s="105"/>
      <c r="XER4" s="105"/>
      <c r="XES4" s="105"/>
      <c r="XET4" s="105"/>
      <c r="XEU4" s="105"/>
      <c r="XEV4" s="105"/>
      <c r="XEW4" s="105"/>
      <c r="XEX4" s="105"/>
      <c r="XEY4" s="105"/>
      <c r="XEZ4" s="105"/>
      <c r="XFA4" s="105"/>
      <c r="XFB4" s="105"/>
      <c r="XFC4" s="105"/>
      <c r="XFD4" s="105"/>
    </row>
    <row r="5" spans="1:36 16368:16384" s="26" customFormat="1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1.6</v>
      </c>
      <c r="F5" s="155">
        <v>2.6</v>
      </c>
      <c r="G5" s="155">
        <v>3.6</v>
      </c>
      <c r="H5" s="155">
        <v>4.5999999999999996</v>
      </c>
      <c r="I5" s="155">
        <v>5.6</v>
      </c>
      <c r="J5" s="155">
        <v>6.6</v>
      </c>
      <c r="K5" s="155">
        <v>7.6</v>
      </c>
      <c r="L5" s="155">
        <v>8.6</v>
      </c>
      <c r="M5" s="155">
        <v>9.6</v>
      </c>
      <c r="N5" s="155">
        <v>10.6</v>
      </c>
      <c r="O5" s="155">
        <v>11.6</v>
      </c>
      <c r="P5" s="155">
        <v>12.6</v>
      </c>
      <c r="Q5" s="155">
        <v>13.6</v>
      </c>
      <c r="R5" s="155">
        <v>14.6</v>
      </c>
      <c r="S5" s="155">
        <v>15.6</v>
      </c>
      <c r="T5" s="155">
        <v>16.600000000000001</v>
      </c>
      <c r="U5" s="155">
        <v>17.600000000000001</v>
      </c>
      <c r="V5" s="155">
        <v>18.600000000000001</v>
      </c>
      <c r="W5" s="155">
        <v>19.600000000000001</v>
      </c>
      <c r="X5" s="155">
        <v>20.6</v>
      </c>
      <c r="Y5" s="155">
        <v>21.6</v>
      </c>
      <c r="Z5" s="155">
        <v>22.6</v>
      </c>
      <c r="AA5" s="155">
        <v>23.6</v>
      </c>
      <c r="AB5" s="155">
        <v>24.6</v>
      </c>
      <c r="AC5" s="155">
        <v>25.6</v>
      </c>
      <c r="AD5" s="155">
        <v>26.6</v>
      </c>
      <c r="AE5" s="155">
        <v>27.6</v>
      </c>
      <c r="AF5" s="164">
        <v>28.6</v>
      </c>
      <c r="AG5" s="164">
        <v>29.6</v>
      </c>
      <c r="AH5" s="164">
        <v>30.6</v>
      </c>
      <c r="AI5" s="164">
        <v>31.6</v>
      </c>
      <c r="AJ5" s="30" t="s">
        <v>14</v>
      </c>
      <c r="XEN5" s="105"/>
      <c r="XEO5" s="105"/>
      <c r="XEP5" s="105"/>
      <c r="XEQ5" s="105"/>
      <c r="XER5" s="105"/>
      <c r="XES5" s="105"/>
      <c r="XET5" s="105"/>
      <c r="XEU5" s="105"/>
      <c r="XEV5" s="105"/>
      <c r="XEW5" s="105"/>
      <c r="XEX5" s="105"/>
      <c r="XEY5" s="105"/>
      <c r="XEZ5" s="105"/>
      <c r="XFA5" s="105"/>
      <c r="XFB5" s="105"/>
      <c r="XFC5" s="105"/>
      <c r="XFD5" s="105"/>
    </row>
    <row r="6" spans="1:36 16368:16384" s="26" customFormat="1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  <c r="XEN6" s="105"/>
      <c r="XEO6" s="105"/>
      <c r="XEP6" s="105"/>
      <c r="XEQ6" s="105"/>
      <c r="XER6" s="105"/>
      <c r="XES6" s="105"/>
      <c r="XET6" s="105"/>
      <c r="XEU6" s="105"/>
      <c r="XEV6" s="105"/>
      <c r="XEW6" s="105"/>
      <c r="XEX6" s="105"/>
      <c r="XEY6" s="105"/>
      <c r="XEZ6" s="105"/>
      <c r="XFA6" s="105"/>
      <c r="XFB6" s="105"/>
      <c r="XFC6" s="105"/>
      <c r="XFD6" s="105"/>
    </row>
    <row r="7" spans="1:36 16368:16384" s="26" customFormat="1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  <c r="XEN7" s="105"/>
      <c r="XEO7" s="105"/>
      <c r="XEP7" s="105"/>
      <c r="XEQ7" s="105"/>
      <c r="XER7" s="105"/>
      <c r="XES7" s="105"/>
      <c r="XET7" s="105"/>
      <c r="XEU7" s="105"/>
      <c r="XEV7" s="105"/>
      <c r="XEW7" s="105"/>
      <c r="XEX7" s="105"/>
      <c r="XEY7" s="105"/>
      <c r="XEZ7" s="105"/>
      <c r="XFA7" s="105"/>
      <c r="XFB7" s="105"/>
      <c r="XFC7" s="105"/>
      <c r="XFD7" s="105"/>
    </row>
    <row r="8" spans="1:36 16368:16384" s="26" customFormat="1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  <c r="XEN8" s="105"/>
      <c r="XEO8" s="105"/>
      <c r="XEP8" s="105"/>
      <c r="XEQ8" s="105"/>
      <c r="XER8" s="105"/>
      <c r="XES8" s="105"/>
      <c r="XET8" s="105"/>
      <c r="XEU8" s="105"/>
      <c r="XEV8" s="105"/>
      <c r="XEW8" s="105"/>
      <c r="XEX8" s="105"/>
      <c r="XEY8" s="105"/>
      <c r="XEZ8" s="105"/>
      <c r="XFA8" s="105"/>
      <c r="XFB8" s="105"/>
      <c r="XFC8" s="105"/>
      <c r="XFD8" s="105"/>
    </row>
    <row r="9" spans="1:36 16368:16384" s="26" customFormat="1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  <c r="XEN9" s="105"/>
      <c r="XEO9" s="105"/>
      <c r="XEP9" s="105"/>
      <c r="XEQ9" s="105"/>
      <c r="XER9" s="105"/>
      <c r="XES9" s="105"/>
      <c r="XET9" s="105"/>
      <c r="XEU9" s="105"/>
      <c r="XEV9" s="105"/>
      <c r="XEW9" s="105"/>
      <c r="XEX9" s="105"/>
      <c r="XEY9" s="105"/>
      <c r="XEZ9" s="105"/>
      <c r="XFA9" s="105"/>
      <c r="XFB9" s="105"/>
      <c r="XFC9" s="105"/>
      <c r="XFD9" s="105"/>
    </row>
    <row r="10" spans="1:36 16368:16384" s="26" customFormat="1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  <c r="XEN10" s="105"/>
      <c r="XEO10" s="105"/>
      <c r="XEP10" s="105"/>
      <c r="XEQ10" s="105"/>
      <c r="XER10" s="105"/>
      <c r="XES10" s="105"/>
      <c r="XET10" s="105"/>
      <c r="XEU10" s="105"/>
      <c r="XEV10" s="105"/>
      <c r="XEW10" s="105"/>
      <c r="XEX10" s="105"/>
      <c r="XEY10" s="105"/>
      <c r="XEZ10" s="105"/>
      <c r="XFA10" s="105"/>
      <c r="XFB10" s="105"/>
      <c r="XFC10" s="105"/>
      <c r="XFD10" s="105"/>
    </row>
    <row r="11" spans="1:36 16368:16384" s="26" customFormat="1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  <c r="XEN11" s="105"/>
      <c r="XEO11" s="105"/>
      <c r="XEP11" s="105"/>
      <c r="XEQ11" s="105"/>
      <c r="XER11" s="105"/>
      <c r="XES11" s="105"/>
      <c r="XET11" s="105"/>
      <c r="XEU11" s="105"/>
      <c r="XEV11" s="105"/>
      <c r="XEW11" s="105"/>
      <c r="XEX11" s="105"/>
      <c r="XEY11" s="105"/>
      <c r="XEZ11" s="105"/>
      <c r="XFA11" s="105"/>
      <c r="XFB11" s="105"/>
      <c r="XFC11" s="105"/>
      <c r="XFD11" s="105"/>
    </row>
    <row r="12" spans="1:36 16368:16384" s="26" customFormat="1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  <c r="XEN12" s="105"/>
      <c r="XEO12" s="105"/>
      <c r="XEP12" s="105"/>
      <c r="XEQ12" s="105"/>
      <c r="XER12" s="105"/>
      <c r="XES12" s="105"/>
      <c r="XET12" s="105"/>
      <c r="XEU12" s="105"/>
      <c r="XEV12" s="105"/>
      <c r="XEW12" s="105"/>
      <c r="XEX12" s="105"/>
      <c r="XEY12" s="105"/>
      <c r="XEZ12" s="105"/>
      <c r="XFA12" s="105"/>
      <c r="XFB12" s="105"/>
      <c r="XFC12" s="105"/>
      <c r="XFD12" s="105"/>
    </row>
    <row r="13" spans="1:36 16368:16384" s="26" customFormat="1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  <c r="XEN13" s="105"/>
      <c r="XEO13" s="105"/>
      <c r="XEP13" s="105"/>
      <c r="XEQ13" s="105"/>
      <c r="XER13" s="105"/>
      <c r="XES13" s="105"/>
      <c r="XET13" s="105"/>
      <c r="XEU13" s="105"/>
      <c r="XEV13" s="105"/>
      <c r="XEW13" s="105"/>
      <c r="XEX13" s="105"/>
      <c r="XEY13" s="105"/>
      <c r="XEZ13" s="105"/>
      <c r="XFA13" s="105"/>
      <c r="XFB13" s="105"/>
      <c r="XFC13" s="105"/>
      <c r="XFD13" s="105"/>
    </row>
    <row r="14" spans="1:36 16368:16384" s="26" customFormat="1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  <c r="XEN14" s="105"/>
      <c r="XEO14" s="105"/>
      <c r="XEP14" s="105"/>
      <c r="XEQ14" s="105"/>
      <c r="XER14" s="105"/>
      <c r="XES14" s="105"/>
      <c r="XET14" s="105"/>
      <c r="XEU14" s="105"/>
      <c r="XEV14" s="105"/>
      <c r="XEW14" s="105"/>
      <c r="XEX14" s="105"/>
      <c r="XEY14" s="105"/>
      <c r="XEZ14" s="105"/>
      <c r="XFA14" s="105"/>
      <c r="XFB14" s="105"/>
      <c r="XFC14" s="105"/>
      <c r="XFD14" s="105"/>
    </row>
    <row r="15" spans="1:36 16368:16384" s="26" customFormat="1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  <c r="XEN15" s="105"/>
      <c r="XEO15" s="105"/>
      <c r="XEP15" s="105"/>
      <c r="XEQ15" s="105"/>
      <c r="XER15" s="105"/>
      <c r="XES15" s="105"/>
      <c r="XET15" s="105"/>
      <c r="XEU15" s="105"/>
      <c r="XEV15" s="105"/>
      <c r="XEW15" s="105"/>
      <c r="XEX15" s="105"/>
      <c r="XEY15" s="105"/>
      <c r="XEZ15" s="105"/>
      <c r="XFA15" s="105"/>
      <c r="XFB15" s="105"/>
      <c r="XFC15" s="105"/>
      <c r="XFD15" s="105"/>
    </row>
    <row r="16" spans="1:36 16368:16384" s="26" customFormat="1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  <c r="XEN16" s="105"/>
      <c r="XEO16" s="105"/>
      <c r="XEP16" s="105"/>
      <c r="XEQ16" s="105"/>
      <c r="XER16" s="105"/>
      <c r="XES16" s="105"/>
      <c r="XET16" s="105"/>
      <c r="XEU16" s="105"/>
      <c r="XEV16" s="105"/>
      <c r="XEW16" s="105"/>
      <c r="XEX16" s="105"/>
      <c r="XEY16" s="105"/>
      <c r="XEZ16" s="105"/>
      <c r="XFA16" s="105"/>
      <c r="XFB16" s="105"/>
      <c r="XFC16" s="105"/>
      <c r="XFD16" s="105"/>
    </row>
    <row r="17" spans="1:36 16368:16384" s="26" customFormat="1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  <c r="XEN17" s="105"/>
      <c r="XEO17" s="105"/>
      <c r="XEP17" s="105"/>
      <c r="XEQ17" s="105"/>
      <c r="XER17" s="105"/>
      <c r="XES17" s="105"/>
      <c r="XET17" s="105"/>
      <c r="XEU17" s="105"/>
      <c r="XEV17" s="105"/>
      <c r="XEW17" s="105"/>
      <c r="XEX17" s="105"/>
      <c r="XEY17" s="105"/>
      <c r="XEZ17" s="105"/>
      <c r="XFA17" s="105"/>
      <c r="XFB17" s="105"/>
      <c r="XFC17" s="105"/>
      <c r="XFD17" s="105"/>
    </row>
    <row r="18" spans="1:36 16368:16384" s="26" customFormat="1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  <c r="XEN18" s="105"/>
      <c r="XEO18" s="105"/>
      <c r="XEP18" s="105"/>
      <c r="XEQ18" s="105"/>
      <c r="XER18" s="105"/>
      <c r="XES18" s="105"/>
      <c r="XET18" s="105"/>
      <c r="XEU18" s="105"/>
      <c r="XEV18" s="105"/>
      <c r="XEW18" s="105"/>
      <c r="XEX18" s="105"/>
      <c r="XEY18" s="105"/>
      <c r="XEZ18" s="105"/>
      <c r="XFA18" s="105"/>
      <c r="XFB18" s="105"/>
      <c r="XFC18" s="105"/>
      <c r="XFD18" s="105"/>
    </row>
    <row r="19" spans="1:36 16368:16384" s="26" customFormat="1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  <c r="XEN19" s="105"/>
      <c r="XEO19" s="105"/>
      <c r="XEP19" s="105"/>
      <c r="XEQ19" s="105"/>
      <c r="XER19" s="105"/>
      <c r="XES19" s="105"/>
      <c r="XET19" s="105"/>
      <c r="XEU19" s="105"/>
      <c r="XEV19" s="105"/>
      <c r="XEW19" s="105"/>
      <c r="XEX19" s="105"/>
      <c r="XEY19" s="105"/>
      <c r="XEZ19" s="105"/>
      <c r="XFA19" s="105"/>
      <c r="XFB19" s="105"/>
      <c r="XFC19" s="105"/>
      <c r="XFD19" s="105"/>
    </row>
    <row r="20" spans="1:36 16368:16384" s="26" customFormat="1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  <c r="XEN20" s="105"/>
      <c r="XEO20" s="105"/>
      <c r="XEP20" s="105"/>
      <c r="XEQ20" s="105"/>
      <c r="XER20" s="105"/>
      <c r="XES20" s="105"/>
      <c r="XET20" s="105"/>
      <c r="XEU20" s="105"/>
      <c r="XEV20" s="105"/>
      <c r="XEW20" s="105"/>
      <c r="XEX20" s="105"/>
      <c r="XEY20" s="105"/>
      <c r="XEZ20" s="105"/>
      <c r="XFA20" s="105"/>
      <c r="XFB20" s="105"/>
      <c r="XFC20" s="105"/>
      <c r="XFD20" s="105"/>
    </row>
    <row r="21" spans="1:36 16368:16384" s="26" customFormat="1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  <c r="XEN21" s="105"/>
      <c r="XEO21" s="105"/>
      <c r="XEP21" s="105"/>
      <c r="XEQ21" s="105"/>
      <c r="XER21" s="105"/>
      <c r="XES21" s="105"/>
      <c r="XET21" s="105"/>
      <c r="XEU21" s="105"/>
      <c r="XEV21" s="105"/>
      <c r="XEW21" s="105"/>
      <c r="XEX21" s="105"/>
      <c r="XEY21" s="105"/>
      <c r="XEZ21" s="105"/>
      <c r="XFA21" s="105"/>
      <c r="XFB21" s="105"/>
      <c r="XFC21" s="105"/>
      <c r="XFD21" s="105"/>
    </row>
    <row r="22" spans="1:36 16368:16384" s="26" customFormat="1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  <c r="XEN22" s="105"/>
      <c r="XEO22" s="105"/>
      <c r="XEP22" s="105"/>
      <c r="XEQ22" s="105"/>
      <c r="XER22" s="105"/>
      <c r="XES22" s="105"/>
      <c r="XET22" s="105"/>
      <c r="XEU22" s="105"/>
      <c r="XEV22" s="105"/>
      <c r="XEW22" s="105"/>
      <c r="XEX22" s="105"/>
      <c r="XEY22" s="105"/>
      <c r="XEZ22" s="105"/>
      <c r="XFA22" s="105"/>
      <c r="XFB22" s="105"/>
      <c r="XFC22" s="105"/>
      <c r="XFD22" s="105"/>
    </row>
    <row r="23" spans="1:36 16368:16384" s="26" customFormat="1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  <c r="XEN23" s="105"/>
      <c r="XEO23" s="105"/>
      <c r="XEP23" s="105"/>
      <c r="XEQ23" s="105"/>
      <c r="XER23" s="105"/>
      <c r="XES23" s="105"/>
      <c r="XET23" s="105"/>
      <c r="XEU23" s="105"/>
      <c r="XEV23" s="105"/>
      <c r="XEW23" s="105"/>
      <c r="XEX23" s="105"/>
      <c r="XEY23" s="105"/>
      <c r="XEZ23" s="105"/>
      <c r="XFA23" s="105"/>
      <c r="XFB23" s="105"/>
      <c r="XFC23" s="105"/>
      <c r="XFD23" s="105"/>
    </row>
    <row r="24" spans="1:36 16368:16384" s="26" customFormat="1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  <c r="XEN24" s="105"/>
      <c r="XEO24" s="105"/>
      <c r="XEP24" s="105"/>
      <c r="XEQ24" s="105"/>
      <c r="XER24" s="105"/>
      <c r="XES24" s="105"/>
      <c r="XET24" s="105"/>
      <c r="XEU24" s="105"/>
      <c r="XEV24" s="105"/>
      <c r="XEW24" s="105"/>
      <c r="XEX24" s="105"/>
      <c r="XEY24" s="105"/>
      <c r="XEZ24" s="105"/>
      <c r="XFA24" s="105"/>
      <c r="XFB24" s="105"/>
      <c r="XFC24" s="105"/>
      <c r="XFD24" s="105"/>
    </row>
    <row r="25" spans="1:36 16368:16384" s="26" customFormat="1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  <c r="XEN25" s="105"/>
      <c r="XEO25" s="105"/>
      <c r="XEP25" s="105"/>
      <c r="XEQ25" s="105"/>
      <c r="XER25" s="105"/>
      <c r="XES25" s="105"/>
      <c r="XET25" s="105"/>
      <c r="XEU25" s="105"/>
      <c r="XEV25" s="105"/>
      <c r="XEW25" s="105"/>
      <c r="XEX25" s="105"/>
      <c r="XEY25" s="105"/>
      <c r="XEZ25" s="105"/>
      <c r="XFA25" s="105"/>
      <c r="XFB25" s="105"/>
      <c r="XFC25" s="105"/>
      <c r="XFD25" s="105"/>
    </row>
    <row r="26" spans="1:36 16368:16384" s="26" customFormat="1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  <c r="XEN26" s="105"/>
      <c r="XEO26" s="105"/>
      <c r="XEP26" s="105"/>
      <c r="XEQ26" s="105"/>
      <c r="XER26" s="105"/>
      <c r="XES26" s="105"/>
      <c r="XET26" s="105"/>
      <c r="XEU26" s="105"/>
      <c r="XEV26" s="105"/>
      <c r="XEW26" s="105"/>
      <c r="XEX26" s="105"/>
      <c r="XEY26" s="105"/>
      <c r="XEZ26" s="105"/>
      <c r="XFA26" s="105"/>
      <c r="XFB26" s="105"/>
      <c r="XFC26" s="105"/>
      <c r="XFD26" s="105"/>
    </row>
    <row r="27" spans="1:36 16368:16384" s="26" customFormat="1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  <c r="XEN27" s="105"/>
      <c r="XEO27" s="105"/>
      <c r="XEP27" s="105"/>
      <c r="XEQ27" s="105"/>
      <c r="XER27" s="105"/>
      <c r="XES27" s="105"/>
      <c r="XET27" s="105"/>
      <c r="XEU27" s="105"/>
      <c r="XEV27" s="105"/>
      <c r="XEW27" s="105"/>
      <c r="XEX27" s="105"/>
      <c r="XEY27" s="105"/>
      <c r="XEZ27" s="105"/>
      <c r="XFA27" s="105"/>
      <c r="XFB27" s="105"/>
      <c r="XFC27" s="105"/>
      <c r="XFD27" s="105"/>
    </row>
    <row r="28" spans="1:36 16368:16384" s="26" customFormat="1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  <c r="XEN28" s="105"/>
      <c r="XEO28" s="105"/>
      <c r="XEP28" s="105"/>
      <c r="XEQ28" s="105"/>
      <c r="XER28" s="105"/>
      <c r="XES28" s="105"/>
      <c r="XET28" s="105"/>
      <c r="XEU28" s="105"/>
      <c r="XEV28" s="105"/>
      <c r="XEW28" s="105"/>
      <c r="XEX28" s="105"/>
      <c r="XEY28" s="105"/>
      <c r="XEZ28" s="105"/>
      <c r="XFA28" s="105"/>
      <c r="XFB28" s="105"/>
      <c r="XFC28" s="105"/>
      <c r="XFD28" s="105"/>
    </row>
    <row r="29" spans="1:36 16368:16384" s="26" customFormat="1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  <c r="XEN29" s="105"/>
      <c r="XEO29" s="105"/>
      <c r="XEP29" s="105"/>
      <c r="XEQ29" s="105"/>
      <c r="XER29" s="105"/>
      <c r="XES29" s="105"/>
      <c r="XET29" s="105"/>
      <c r="XEU29" s="105"/>
      <c r="XEV29" s="105"/>
      <c r="XEW29" s="105"/>
      <c r="XEX29" s="105"/>
      <c r="XEY29" s="105"/>
      <c r="XEZ29" s="105"/>
      <c r="XFA29" s="105"/>
      <c r="XFB29" s="105"/>
      <c r="XFC29" s="105"/>
      <c r="XFD29" s="105"/>
    </row>
    <row r="30" spans="1:36 16368:16384" s="26" customFormat="1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  <c r="XEN30" s="105"/>
      <c r="XEO30" s="105"/>
      <c r="XEP30" s="105"/>
      <c r="XEQ30" s="105"/>
      <c r="XER30" s="105"/>
      <c r="XES30" s="105"/>
      <c r="XET30" s="105"/>
      <c r="XEU30" s="105"/>
      <c r="XEV30" s="105"/>
      <c r="XEW30" s="105"/>
      <c r="XEX30" s="105"/>
      <c r="XEY30" s="105"/>
      <c r="XEZ30" s="105"/>
      <c r="XFA30" s="105"/>
      <c r="XFB30" s="105"/>
      <c r="XFC30" s="105"/>
      <c r="XFD30" s="105"/>
    </row>
    <row r="31" spans="1:36 16368:16384" s="26" customFormat="1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  <c r="XEN31" s="105"/>
      <c r="XEO31" s="105"/>
      <c r="XEP31" s="105"/>
      <c r="XEQ31" s="105"/>
      <c r="XER31" s="105"/>
      <c r="XES31" s="105"/>
      <c r="XET31" s="105"/>
      <c r="XEU31" s="105"/>
      <c r="XEV31" s="105"/>
      <c r="XEW31" s="105"/>
      <c r="XEX31" s="105"/>
      <c r="XEY31" s="105"/>
      <c r="XEZ31" s="105"/>
      <c r="XFA31" s="105"/>
      <c r="XFB31" s="105"/>
      <c r="XFC31" s="105"/>
      <c r="XFD31" s="105"/>
    </row>
    <row r="32" spans="1:36 16368:16384" s="26" customFormat="1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  <c r="XEN32" s="105"/>
      <c r="XEO32" s="105"/>
      <c r="XEP32" s="105"/>
      <c r="XEQ32" s="105"/>
      <c r="XER32" s="105"/>
      <c r="XES32" s="105"/>
      <c r="XET32" s="105"/>
      <c r="XEU32" s="105"/>
      <c r="XEV32" s="105"/>
      <c r="XEW32" s="105"/>
      <c r="XEX32" s="105"/>
      <c r="XEY32" s="105"/>
      <c r="XEZ32" s="105"/>
      <c r="XFA32" s="105"/>
      <c r="XFB32" s="105"/>
      <c r="XFC32" s="105"/>
      <c r="XFD32" s="105"/>
    </row>
    <row r="33" spans="1:36 16368:16384" s="26" customFormat="1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  <c r="XEN33" s="105"/>
      <c r="XEO33" s="105"/>
      <c r="XEP33" s="105"/>
      <c r="XEQ33" s="105"/>
      <c r="XER33" s="105"/>
      <c r="XES33" s="105"/>
      <c r="XET33" s="105"/>
      <c r="XEU33" s="105"/>
      <c r="XEV33" s="105"/>
      <c r="XEW33" s="105"/>
      <c r="XEX33" s="105"/>
      <c r="XEY33" s="105"/>
      <c r="XEZ33" s="105"/>
      <c r="XFA33" s="105"/>
      <c r="XFB33" s="105"/>
      <c r="XFC33" s="105"/>
      <c r="XFD33" s="105"/>
    </row>
    <row r="34" spans="1:36 16368:16384" s="26" customFormat="1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  <c r="XEN34" s="105"/>
      <c r="XEO34" s="105"/>
      <c r="XEP34" s="105"/>
      <c r="XEQ34" s="105"/>
      <c r="XER34" s="105"/>
      <c r="XES34" s="105"/>
      <c r="XET34" s="105"/>
      <c r="XEU34" s="105"/>
      <c r="XEV34" s="105"/>
      <c r="XEW34" s="105"/>
      <c r="XEX34" s="105"/>
      <c r="XEY34" s="105"/>
      <c r="XEZ34" s="105"/>
      <c r="XFA34" s="105"/>
      <c r="XFB34" s="105"/>
      <c r="XFC34" s="105"/>
      <c r="XFD34" s="105"/>
    </row>
    <row r="35" spans="1:36 16368:16384" s="26" customFormat="1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  <c r="XEN35" s="105"/>
      <c r="XEO35" s="105"/>
      <c r="XEP35" s="105"/>
      <c r="XEQ35" s="105"/>
      <c r="XER35" s="105"/>
      <c r="XES35" s="105"/>
      <c r="XET35" s="105"/>
      <c r="XEU35" s="105"/>
      <c r="XEV35" s="105"/>
      <c r="XEW35" s="105"/>
      <c r="XEX35" s="105"/>
      <c r="XEY35" s="105"/>
      <c r="XEZ35" s="105"/>
      <c r="XFA35" s="105"/>
      <c r="XFB35" s="105"/>
      <c r="XFC35" s="105"/>
      <c r="XFD35" s="105"/>
    </row>
    <row r="36" spans="1:36 16368:16384" s="26" customFormat="1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  <c r="XEN36" s="105"/>
      <c r="XEO36" s="105"/>
      <c r="XEP36" s="105"/>
      <c r="XEQ36" s="105"/>
      <c r="XER36" s="105"/>
      <c r="XES36" s="105"/>
      <c r="XET36" s="105"/>
      <c r="XEU36" s="105"/>
      <c r="XEV36" s="105"/>
      <c r="XEW36" s="105"/>
      <c r="XEX36" s="105"/>
      <c r="XEY36" s="105"/>
      <c r="XEZ36" s="105"/>
      <c r="XFA36" s="105"/>
      <c r="XFB36" s="105"/>
      <c r="XFC36" s="105"/>
      <c r="XFD36" s="105"/>
    </row>
    <row r="37" spans="1:36 16368:16384" s="26" customFormat="1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  <c r="XEN37" s="105"/>
      <c r="XEO37" s="105"/>
      <c r="XEP37" s="105"/>
      <c r="XEQ37" s="105"/>
      <c r="XER37" s="105"/>
      <c r="XES37" s="105"/>
      <c r="XET37" s="105"/>
      <c r="XEU37" s="105"/>
      <c r="XEV37" s="105"/>
      <c r="XEW37" s="105"/>
      <c r="XEX37" s="105"/>
      <c r="XEY37" s="105"/>
      <c r="XEZ37" s="105"/>
      <c r="XFA37" s="105"/>
      <c r="XFB37" s="105"/>
      <c r="XFC37" s="105"/>
      <c r="XFD37" s="105"/>
    </row>
    <row r="38" spans="1:36 16368:16384" s="26" customFormat="1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  <c r="XEN38" s="105"/>
      <c r="XEO38" s="105"/>
      <c r="XEP38" s="105"/>
      <c r="XEQ38" s="105"/>
      <c r="XER38" s="105"/>
      <c r="XES38" s="105"/>
      <c r="XET38" s="105"/>
      <c r="XEU38" s="105"/>
      <c r="XEV38" s="105"/>
      <c r="XEW38" s="105"/>
      <c r="XEX38" s="105"/>
      <c r="XEY38" s="105"/>
      <c r="XEZ38" s="105"/>
      <c r="XFA38" s="105"/>
      <c r="XFB38" s="105"/>
      <c r="XFC38" s="105"/>
      <c r="XFD38" s="105"/>
    </row>
    <row r="39" spans="1:36 16368:16384" s="26" customFormat="1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  <c r="XEN39" s="105"/>
      <c r="XEO39" s="105"/>
      <c r="XEP39" s="105"/>
      <c r="XEQ39" s="105"/>
      <c r="XER39" s="105"/>
      <c r="XES39" s="105"/>
      <c r="XET39" s="105"/>
      <c r="XEU39" s="105"/>
      <c r="XEV39" s="105"/>
      <c r="XEW39" s="105"/>
      <c r="XEX39" s="105"/>
      <c r="XEY39" s="105"/>
      <c r="XEZ39" s="105"/>
      <c r="XFA39" s="105"/>
      <c r="XFB39" s="105"/>
      <c r="XFC39" s="105"/>
      <c r="XFD39" s="105"/>
    </row>
    <row r="40" spans="1:36 16368:16384" s="26" customFormat="1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  <c r="XEN40" s="105"/>
      <c r="XEO40" s="105"/>
      <c r="XEP40" s="105"/>
      <c r="XEQ40" s="105"/>
      <c r="XER40" s="105"/>
      <c r="XES40" s="105"/>
      <c r="XET40" s="105"/>
      <c r="XEU40" s="105"/>
      <c r="XEV40" s="105"/>
      <c r="XEW40" s="105"/>
      <c r="XEX40" s="105"/>
      <c r="XEY40" s="105"/>
      <c r="XEZ40" s="105"/>
      <c r="XFA40" s="105"/>
      <c r="XFB40" s="105"/>
      <c r="XFC40" s="105"/>
      <c r="XFD40" s="105"/>
    </row>
    <row r="41" spans="1:36 16368:16384" s="26" customFormat="1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  <c r="XEN41" s="105"/>
      <c r="XEO41" s="105"/>
      <c r="XEP41" s="105"/>
      <c r="XEQ41" s="105"/>
      <c r="XER41" s="105"/>
      <c r="XES41" s="105"/>
      <c r="XET41" s="105"/>
      <c r="XEU41" s="105"/>
      <c r="XEV41" s="105"/>
      <c r="XEW41" s="105"/>
      <c r="XEX41" s="105"/>
      <c r="XEY41" s="105"/>
      <c r="XEZ41" s="105"/>
      <c r="XFA41" s="105"/>
      <c r="XFB41" s="105"/>
      <c r="XFC41" s="105"/>
      <c r="XFD41" s="105"/>
    </row>
    <row r="42" spans="1:36 16368:16384" s="26" customFormat="1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  <c r="XEN42" s="105"/>
      <c r="XEO42" s="105"/>
      <c r="XEP42" s="105"/>
      <c r="XEQ42" s="105"/>
      <c r="XER42" s="105"/>
      <c r="XES42" s="105"/>
      <c r="XET42" s="105"/>
      <c r="XEU42" s="105"/>
      <c r="XEV42" s="105"/>
      <c r="XEW42" s="105"/>
      <c r="XEX42" s="105"/>
      <c r="XEY42" s="105"/>
      <c r="XEZ42" s="105"/>
      <c r="XFA42" s="105"/>
      <c r="XFB42" s="105"/>
      <c r="XFC42" s="105"/>
      <c r="XFD42" s="105"/>
    </row>
    <row r="43" spans="1:36 16368:16384" s="26" customFormat="1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  <c r="XEN43" s="105"/>
      <c r="XEO43" s="105"/>
      <c r="XEP43" s="105"/>
      <c r="XEQ43" s="105"/>
      <c r="XER43" s="105"/>
      <c r="XES43" s="105"/>
      <c r="XET43" s="105"/>
      <c r="XEU43" s="105"/>
      <c r="XEV43" s="105"/>
      <c r="XEW43" s="105"/>
      <c r="XEX43" s="105"/>
      <c r="XEY43" s="105"/>
      <c r="XEZ43" s="105"/>
      <c r="XFA43" s="105"/>
      <c r="XFB43" s="105"/>
      <c r="XFC43" s="105"/>
      <c r="XFD43" s="105"/>
    </row>
    <row r="44" spans="1:36 16368:16384" s="26" customFormat="1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  <c r="XEN44" s="105"/>
      <c r="XEO44" s="105"/>
      <c r="XEP44" s="105"/>
      <c r="XEQ44" s="105"/>
      <c r="XER44" s="105"/>
      <c r="XES44" s="105"/>
      <c r="XET44" s="105"/>
      <c r="XEU44" s="105"/>
      <c r="XEV44" s="105"/>
      <c r="XEW44" s="105"/>
      <c r="XEX44" s="105"/>
      <c r="XEY44" s="105"/>
      <c r="XEZ44" s="105"/>
      <c r="XFA44" s="105"/>
      <c r="XFB44" s="105"/>
      <c r="XFC44" s="105"/>
      <c r="XFD44" s="105"/>
    </row>
    <row r="45" spans="1:36 16368:16384" s="26" customFormat="1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  <c r="XEN45" s="105"/>
      <c r="XEO45" s="105"/>
      <c r="XEP45" s="105"/>
      <c r="XEQ45" s="105"/>
      <c r="XER45" s="105"/>
      <c r="XES45" s="105"/>
      <c r="XET45" s="105"/>
      <c r="XEU45" s="105"/>
      <c r="XEV45" s="105"/>
      <c r="XEW45" s="105"/>
      <c r="XEX45" s="105"/>
      <c r="XEY45" s="105"/>
      <c r="XEZ45" s="105"/>
      <c r="XFA45" s="105"/>
      <c r="XFB45" s="105"/>
      <c r="XFC45" s="105"/>
      <c r="XFD45" s="105"/>
    </row>
    <row r="46" spans="1:36 16368:16384" s="26" customFormat="1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  <c r="XEN46" s="105"/>
      <c r="XEO46" s="105"/>
      <c r="XEP46" s="105"/>
      <c r="XEQ46" s="105"/>
      <c r="XER46" s="105"/>
      <c r="XES46" s="105"/>
      <c r="XET46" s="105"/>
      <c r="XEU46" s="105"/>
      <c r="XEV46" s="105"/>
      <c r="XEW46" s="105"/>
      <c r="XEX46" s="105"/>
      <c r="XEY46" s="105"/>
      <c r="XEZ46" s="105"/>
      <c r="XFA46" s="105"/>
      <c r="XFB46" s="105"/>
      <c r="XFC46" s="105"/>
      <c r="XFD46" s="105"/>
    </row>
    <row r="47" spans="1:36 16368:16384" s="26" customFormat="1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  <c r="XEN47" s="105"/>
      <c r="XEO47" s="105"/>
      <c r="XEP47" s="105"/>
      <c r="XEQ47" s="105"/>
      <c r="XER47" s="105"/>
      <c r="XES47" s="105"/>
      <c r="XET47" s="105"/>
      <c r="XEU47" s="105"/>
      <c r="XEV47" s="105"/>
      <c r="XEW47" s="105"/>
      <c r="XEX47" s="105"/>
      <c r="XEY47" s="105"/>
      <c r="XEZ47" s="105"/>
      <c r="XFA47" s="105"/>
      <c r="XFB47" s="105"/>
      <c r="XFC47" s="105"/>
      <c r="XFD47" s="105"/>
    </row>
    <row r="48" spans="1:36 16368:16384" s="26" customFormat="1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  <c r="XEN48" s="105"/>
      <c r="XEO48" s="105"/>
      <c r="XEP48" s="105"/>
      <c r="XEQ48" s="105"/>
      <c r="XER48" s="105"/>
      <c r="XES48" s="105"/>
      <c r="XET48" s="105"/>
      <c r="XEU48" s="105"/>
      <c r="XEV48" s="105"/>
      <c r="XEW48" s="105"/>
      <c r="XEX48" s="105"/>
      <c r="XEY48" s="105"/>
      <c r="XEZ48" s="105"/>
      <c r="XFA48" s="105"/>
      <c r="XFB48" s="105"/>
      <c r="XFC48" s="105"/>
      <c r="XFD48" s="105"/>
    </row>
    <row r="49" spans="1:36 16368:16384" s="26" customFormat="1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  <c r="XEN49" s="105"/>
      <c r="XEO49" s="105"/>
      <c r="XEP49" s="105"/>
      <c r="XEQ49" s="105"/>
      <c r="XER49" s="105"/>
      <c r="XES49" s="105"/>
      <c r="XET49" s="105"/>
      <c r="XEU49" s="105"/>
      <c r="XEV49" s="105"/>
      <c r="XEW49" s="105"/>
      <c r="XEX49" s="105"/>
      <c r="XEY49" s="105"/>
      <c r="XEZ49" s="105"/>
      <c r="XFA49" s="105"/>
      <c r="XFB49" s="105"/>
      <c r="XFC49" s="105"/>
      <c r="XFD49" s="105"/>
    </row>
    <row r="50" spans="1:36 16368:16384" s="26" customFormat="1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  <c r="XEN50" s="105"/>
      <c r="XEO50" s="105"/>
      <c r="XEP50" s="105"/>
      <c r="XEQ50" s="105"/>
      <c r="XER50" s="105"/>
      <c r="XES50" s="105"/>
      <c r="XET50" s="105"/>
      <c r="XEU50" s="105"/>
      <c r="XEV50" s="105"/>
      <c r="XEW50" s="105"/>
      <c r="XEX50" s="105"/>
      <c r="XEY50" s="105"/>
      <c r="XEZ50" s="105"/>
      <c r="XFA50" s="105"/>
      <c r="XFB50" s="105"/>
      <c r="XFC50" s="105"/>
      <c r="XFD50" s="105"/>
    </row>
    <row r="51" spans="1:36 16368:16384" s="26" customFormat="1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  <c r="XEN51" s="105"/>
      <c r="XEO51" s="105"/>
      <c r="XEP51" s="105"/>
      <c r="XEQ51" s="105"/>
      <c r="XER51" s="105"/>
      <c r="XES51" s="105"/>
      <c r="XET51" s="105"/>
      <c r="XEU51" s="105"/>
      <c r="XEV51" s="105"/>
      <c r="XEW51" s="105"/>
      <c r="XEX51" s="105"/>
      <c r="XEY51" s="105"/>
      <c r="XEZ51" s="105"/>
      <c r="XFA51" s="105"/>
      <c r="XFB51" s="105"/>
      <c r="XFC51" s="105"/>
      <c r="XFD51" s="105"/>
    </row>
    <row r="52" spans="1:36 16368:16384" s="26" customFormat="1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  <c r="XEN52" s="105"/>
      <c r="XEO52" s="105"/>
      <c r="XEP52" s="105"/>
      <c r="XEQ52" s="105"/>
      <c r="XER52" s="105"/>
      <c r="XES52" s="105"/>
      <c r="XET52" s="105"/>
      <c r="XEU52" s="105"/>
      <c r="XEV52" s="105"/>
      <c r="XEW52" s="105"/>
      <c r="XEX52" s="105"/>
      <c r="XEY52" s="105"/>
      <c r="XEZ52" s="105"/>
      <c r="XFA52" s="105"/>
      <c r="XFB52" s="105"/>
      <c r="XFC52" s="105"/>
      <c r="XFD52" s="105"/>
    </row>
    <row r="53" spans="1:36 16368:16384" s="26" customFormat="1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  <c r="XEN53" s="105"/>
      <c r="XEO53" s="105"/>
      <c r="XEP53" s="105"/>
      <c r="XEQ53" s="105"/>
      <c r="XER53" s="105"/>
      <c r="XES53" s="105"/>
      <c r="XET53" s="105"/>
      <c r="XEU53" s="105"/>
      <c r="XEV53" s="105"/>
      <c r="XEW53" s="105"/>
      <c r="XEX53" s="105"/>
      <c r="XEY53" s="105"/>
      <c r="XEZ53" s="105"/>
      <c r="XFA53" s="105"/>
      <c r="XFB53" s="105"/>
      <c r="XFC53" s="105"/>
      <c r="XFD53" s="105"/>
    </row>
    <row r="54" spans="1:36 16368:16384" s="26" customFormat="1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  <c r="XEN54" s="105"/>
      <c r="XEO54" s="105"/>
      <c r="XEP54" s="105"/>
      <c r="XEQ54" s="105"/>
      <c r="XER54" s="105"/>
      <c r="XES54" s="105"/>
      <c r="XET54" s="105"/>
      <c r="XEU54" s="105"/>
      <c r="XEV54" s="105"/>
      <c r="XEW54" s="105"/>
      <c r="XEX54" s="105"/>
      <c r="XEY54" s="105"/>
      <c r="XEZ54" s="105"/>
      <c r="XFA54" s="105"/>
      <c r="XFB54" s="105"/>
      <c r="XFC54" s="105"/>
      <c r="XFD54" s="105"/>
    </row>
    <row r="55" spans="1:36 16368:16384" s="26" customFormat="1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  <c r="XEN55" s="105"/>
      <c r="XEO55" s="105"/>
      <c r="XEP55" s="105"/>
      <c r="XEQ55" s="105"/>
      <c r="XER55" s="105"/>
      <c r="XES55" s="105"/>
      <c r="XET55" s="105"/>
      <c r="XEU55" s="105"/>
      <c r="XEV55" s="105"/>
      <c r="XEW55" s="105"/>
      <c r="XEX55" s="105"/>
      <c r="XEY55" s="105"/>
      <c r="XEZ55" s="105"/>
      <c r="XFA55" s="105"/>
      <c r="XFB55" s="105"/>
      <c r="XFC55" s="105"/>
      <c r="XFD55" s="105"/>
    </row>
    <row r="56" spans="1:36 16368:16384" s="26" customFormat="1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  <c r="XEN56" s="105"/>
      <c r="XEO56" s="105"/>
      <c r="XEP56" s="105"/>
      <c r="XEQ56" s="105"/>
      <c r="XER56" s="105"/>
      <c r="XES56" s="105"/>
      <c r="XET56" s="105"/>
      <c r="XEU56" s="105"/>
      <c r="XEV56" s="105"/>
      <c r="XEW56" s="105"/>
      <c r="XEX56" s="105"/>
      <c r="XEY56" s="105"/>
      <c r="XEZ56" s="105"/>
      <c r="XFA56" s="105"/>
      <c r="XFB56" s="105"/>
      <c r="XFC56" s="105"/>
      <c r="XFD56" s="105"/>
    </row>
    <row r="57" spans="1:36 16368:16384" s="26" customFormat="1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  <c r="XEN57" s="105"/>
      <c r="XEO57" s="105"/>
      <c r="XEP57" s="105"/>
      <c r="XEQ57" s="105"/>
      <c r="XER57" s="105"/>
      <c r="XES57" s="105"/>
      <c r="XET57" s="105"/>
      <c r="XEU57" s="105"/>
      <c r="XEV57" s="105"/>
      <c r="XEW57" s="105"/>
      <c r="XEX57" s="105"/>
      <c r="XEY57" s="105"/>
      <c r="XEZ57" s="105"/>
      <c r="XFA57" s="105"/>
      <c r="XFB57" s="105"/>
      <c r="XFC57" s="105"/>
      <c r="XFD57" s="105"/>
    </row>
    <row r="58" spans="1:36 16368:16384" s="26" customFormat="1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  <c r="XEN58" s="105"/>
      <c r="XEO58" s="105"/>
      <c r="XEP58" s="105"/>
      <c r="XEQ58" s="105"/>
      <c r="XER58" s="105"/>
      <c r="XES58" s="105"/>
      <c r="XET58" s="105"/>
      <c r="XEU58" s="105"/>
      <c r="XEV58" s="105"/>
      <c r="XEW58" s="105"/>
      <c r="XEX58" s="105"/>
      <c r="XEY58" s="105"/>
      <c r="XEZ58" s="105"/>
      <c r="XFA58" s="105"/>
      <c r="XFB58" s="105"/>
      <c r="XFC58" s="105"/>
      <c r="XFD58" s="105"/>
    </row>
    <row r="59" spans="1:36 16368:16384" s="26" customFormat="1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  <c r="XEN59" s="105"/>
      <c r="XEO59" s="105"/>
      <c r="XEP59" s="105"/>
      <c r="XEQ59" s="105"/>
      <c r="XER59" s="105"/>
      <c r="XES59" s="105"/>
      <c r="XET59" s="105"/>
      <c r="XEU59" s="105"/>
      <c r="XEV59" s="105"/>
      <c r="XEW59" s="105"/>
      <c r="XEX59" s="105"/>
      <c r="XEY59" s="105"/>
      <c r="XEZ59" s="105"/>
      <c r="XFA59" s="105"/>
      <c r="XFB59" s="105"/>
      <c r="XFC59" s="105"/>
      <c r="XFD59" s="105"/>
    </row>
    <row r="60" spans="1:36 16368:16384" s="26" customFormat="1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  <c r="XEN60" s="105"/>
      <c r="XEO60" s="105"/>
      <c r="XEP60" s="105"/>
      <c r="XEQ60" s="105"/>
      <c r="XER60" s="105"/>
      <c r="XES60" s="105"/>
      <c r="XET60" s="105"/>
      <c r="XEU60" s="105"/>
      <c r="XEV60" s="105"/>
      <c r="XEW60" s="105"/>
      <c r="XEX60" s="105"/>
      <c r="XEY60" s="105"/>
      <c r="XEZ60" s="105"/>
      <c r="XFA60" s="105"/>
      <c r="XFB60" s="105"/>
      <c r="XFC60" s="105"/>
      <c r="XFD60" s="105"/>
    </row>
    <row r="61" spans="1:36 16368:16384" s="26" customFormat="1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  <c r="XEN61" s="105"/>
      <c r="XEO61" s="105"/>
      <c r="XEP61" s="105"/>
      <c r="XEQ61" s="105"/>
      <c r="XER61" s="105"/>
      <c r="XES61" s="105"/>
      <c r="XET61" s="105"/>
      <c r="XEU61" s="105"/>
      <c r="XEV61" s="105"/>
      <c r="XEW61" s="105"/>
      <c r="XEX61" s="105"/>
      <c r="XEY61" s="105"/>
      <c r="XEZ61" s="105"/>
      <c r="XFA61" s="105"/>
      <c r="XFB61" s="105"/>
      <c r="XFC61" s="105"/>
      <c r="XFD61" s="105"/>
    </row>
    <row r="62" spans="1:36 16368:16384" s="26" customFormat="1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  <c r="XEN62" s="105"/>
      <c r="XEO62" s="105"/>
      <c r="XEP62" s="105"/>
      <c r="XEQ62" s="105"/>
      <c r="XER62" s="105"/>
      <c r="XES62" s="105"/>
      <c r="XET62" s="105"/>
      <c r="XEU62" s="105"/>
      <c r="XEV62" s="105"/>
      <c r="XEW62" s="105"/>
      <c r="XEX62" s="105"/>
      <c r="XEY62" s="105"/>
      <c r="XEZ62" s="105"/>
      <c r="XFA62" s="105"/>
      <c r="XFB62" s="105"/>
      <c r="XFC62" s="105"/>
      <c r="XFD62" s="105"/>
    </row>
    <row r="63" spans="1:36 16368:16384" s="26" customFormat="1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  <c r="XEN63" s="105"/>
      <c r="XEO63" s="105"/>
      <c r="XEP63" s="105"/>
      <c r="XEQ63" s="105"/>
      <c r="XER63" s="105"/>
      <c r="XES63" s="105"/>
      <c r="XET63" s="105"/>
      <c r="XEU63" s="105"/>
      <c r="XEV63" s="105"/>
      <c r="XEW63" s="105"/>
      <c r="XEX63" s="105"/>
      <c r="XEY63" s="105"/>
      <c r="XEZ63" s="105"/>
      <c r="XFA63" s="105"/>
      <c r="XFB63" s="105"/>
      <c r="XFC63" s="105"/>
      <c r="XFD63" s="105"/>
    </row>
    <row r="64" spans="1:36 16368:16384" s="26" customFormat="1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  <c r="XEN64" s="105"/>
      <c r="XEO64" s="105"/>
      <c r="XEP64" s="105"/>
      <c r="XEQ64" s="105"/>
      <c r="XER64" s="105"/>
      <c r="XES64" s="105"/>
      <c r="XET64" s="105"/>
      <c r="XEU64" s="105"/>
      <c r="XEV64" s="105"/>
      <c r="XEW64" s="105"/>
      <c r="XEX64" s="105"/>
      <c r="XEY64" s="105"/>
      <c r="XEZ64" s="105"/>
      <c r="XFA64" s="105"/>
      <c r="XFB64" s="105"/>
      <c r="XFC64" s="105"/>
      <c r="XFD64" s="105"/>
    </row>
    <row r="65" spans="1:36 16368:16384" s="26" customFormat="1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  <c r="XEN65" s="105"/>
      <c r="XEO65" s="105"/>
      <c r="XEP65" s="105"/>
      <c r="XEQ65" s="105"/>
      <c r="XER65" s="105"/>
      <c r="XES65" s="105"/>
      <c r="XET65" s="105"/>
      <c r="XEU65" s="105"/>
      <c r="XEV65" s="105"/>
      <c r="XEW65" s="105"/>
      <c r="XEX65" s="105"/>
      <c r="XEY65" s="105"/>
      <c r="XEZ65" s="105"/>
      <c r="XFA65" s="105"/>
      <c r="XFB65" s="105"/>
      <c r="XFC65" s="105"/>
      <c r="XFD65" s="105"/>
    </row>
    <row r="66" spans="1:36 16368:16384" s="26" customFormat="1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  <c r="XEN66" s="105"/>
      <c r="XEO66" s="105"/>
      <c r="XEP66" s="105"/>
      <c r="XEQ66" s="105"/>
      <c r="XER66" s="105"/>
      <c r="XES66" s="105"/>
      <c r="XET66" s="105"/>
      <c r="XEU66" s="105"/>
      <c r="XEV66" s="105"/>
      <c r="XEW66" s="105"/>
      <c r="XEX66" s="105"/>
      <c r="XEY66" s="105"/>
      <c r="XEZ66" s="105"/>
      <c r="XFA66" s="105"/>
      <c r="XFB66" s="105"/>
      <c r="XFC66" s="105"/>
      <c r="XFD66" s="105"/>
    </row>
    <row r="67" spans="1:36 16368:16384" s="26" customFormat="1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  <c r="XEN67" s="105"/>
      <c r="XEO67" s="105"/>
      <c r="XEP67" s="105"/>
      <c r="XEQ67" s="105"/>
      <c r="XER67" s="105"/>
      <c r="XES67" s="105"/>
      <c r="XET67" s="105"/>
      <c r="XEU67" s="105"/>
      <c r="XEV67" s="105"/>
      <c r="XEW67" s="105"/>
      <c r="XEX67" s="105"/>
      <c r="XEY67" s="105"/>
      <c r="XEZ67" s="105"/>
      <c r="XFA67" s="105"/>
      <c r="XFB67" s="105"/>
      <c r="XFC67" s="105"/>
      <c r="XFD67" s="105"/>
    </row>
    <row r="68" spans="1:36 16368:16384" s="26" customFormat="1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  <c r="XEN68" s="105"/>
      <c r="XEO68" s="105"/>
      <c r="XEP68" s="105"/>
      <c r="XEQ68" s="105"/>
      <c r="XER68" s="105"/>
      <c r="XES68" s="105"/>
      <c r="XET68" s="105"/>
      <c r="XEU68" s="105"/>
      <c r="XEV68" s="105"/>
      <c r="XEW68" s="105"/>
      <c r="XEX68" s="105"/>
      <c r="XEY68" s="105"/>
      <c r="XEZ68" s="105"/>
      <c r="XFA68" s="105"/>
      <c r="XFB68" s="105"/>
      <c r="XFC68" s="105"/>
      <c r="XFD68" s="105"/>
    </row>
    <row r="69" spans="1:36 16368:16384" s="26" customFormat="1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  <c r="XEN69" s="105"/>
      <c r="XEO69" s="105"/>
      <c r="XEP69" s="105"/>
      <c r="XEQ69" s="105"/>
      <c r="XER69" s="105"/>
      <c r="XES69" s="105"/>
      <c r="XET69" s="105"/>
      <c r="XEU69" s="105"/>
      <c r="XEV69" s="105"/>
      <c r="XEW69" s="105"/>
      <c r="XEX69" s="105"/>
      <c r="XEY69" s="105"/>
      <c r="XEZ69" s="105"/>
      <c r="XFA69" s="105"/>
      <c r="XFB69" s="105"/>
      <c r="XFC69" s="105"/>
      <c r="XFD69" s="105"/>
    </row>
    <row r="70" spans="1:36 16368:16384" s="26" customFormat="1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  <c r="XEN70" s="105"/>
      <c r="XEO70" s="105"/>
      <c r="XEP70" s="105"/>
      <c r="XEQ70" s="105"/>
      <c r="XER70" s="105"/>
      <c r="XES70" s="105"/>
      <c r="XET70" s="105"/>
      <c r="XEU70" s="105"/>
      <c r="XEV70" s="105"/>
      <c r="XEW70" s="105"/>
      <c r="XEX70" s="105"/>
      <c r="XEY70" s="105"/>
      <c r="XEZ70" s="105"/>
      <c r="XFA70" s="105"/>
      <c r="XFB70" s="105"/>
      <c r="XFC70" s="105"/>
      <c r="XFD70" s="105"/>
    </row>
    <row r="71" spans="1:36 16368:16384" s="26" customFormat="1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  <c r="XEN71" s="105"/>
      <c r="XEO71" s="105"/>
      <c r="XEP71" s="105"/>
      <c r="XEQ71" s="105"/>
      <c r="XER71" s="105"/>
      <c r="XES71" s="105"/>
      <c r="XET71" s="105"/>
      <c r="XEU71" s="105"/>
      <c r="XEV71" s="105"/>
      <c r="XEW71" s="105"/>
      <c r="XEX71" s="105"/>
      <c r="XEY71" s="105"/>
      <c r="XEZ71" s="105"/>
      <c r="XFA71" s="105"/>
      <c r="XFB71" s="105"/>
      <c r="XFC71" s="105"/>
      <c r="XFD71" s="105"/>
    </row>
    <row r="72" spans="1:36 16368:16384" s="26" customFormat="1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  <c r="XEN72" s="105"/>
      <c r="XEO72" s="105"/>
      <c r="XEP72" s="105"/>
      <c r="XEQ72" s="105"/>
      <c r="XER72" s="105"/>
      <c r="XES72" s="105"/>
      <c r="XET72" s="105"/>
      <c r="XEU72" s="105"/>
      <c r="XEV72" s="105"/>
      <c r="XEW72" s="105"/>
      <c r="XEX72" s="105"/>
      <c r="XEY72" s="105"/>
      <c r="XEZ72" s="105"/>
      <c r="XFA72" s="105"/>
      <c r="XFB72" s="105"/>
      <c r="XFC72" s="105"/>
      <c r="XFD72" s="105"/>
    </row>
    <row r="73" spans="1:36 16368:16384" s="26" customFormat="1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  <c r="XEN73" s="105"/>
      <c r="XEO73" s="105"/>
      <c r="XEP73" s="105"/>
      <c r="XEQ73" s="105"/>
      <c r="XER73" s="105"/>
      <c r="XES73" s="105"/>
      <c r="XET73" s="105"/>
      <c r="XEU73" s="105"/>
      <c r="XEV73" s="105"/>
      <c r="XEW73" s="105"/>
      <c r="XEX73" s="105"/>
      <c r="XEY73" s="105"/>
      <c r="XEZ73" s="105"/>
      <c r="XFA73" s="105"/>
      <c r="XFB73" s="105"/>
      <c r="XFC73" s="105"/>
      <c r="XFD73" s="105"/>
    </row>
    <row r="74" spans="1:36 16368:16384" s="26" customFormat="1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  <c r="XEN74" s="105"/>
      <c r="XEO74" s="105"/>
      <c r="XEP74" s="105"/>
      <c r="XEQ74" s="105"/>
      <c r="XER74" s="105"/>
      <c r="XES74" s="105"/>
      <c r="XET74" s="105"/>
      <c r="XEU74" s="105"/>
      <c r="XEV74" s="105"/>
      <c r="XEW74" s="105"/>
      <c r="XEX74" s="105"/>
      <c r="XEY74" s="105"/>
      <c r="XEZ74" s="105"/>
      <c r="XFA74" s="105"/>
      <c r="XFB74" s="105"/>
      <c r="XFC74" s="105"/>
      <c r="XFD74" s="105"/>
    </row>
    <row r="75" spans="1:36 16368:16384" s="26" customFormat="1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  <c r="XEN75" s="105"/>
      <c r="XEO75" s="105"/>
      <c r="XEP75" s="105"/>
      <c r="XEQ75" s="105"/>
      <c r="XER75" s="105"/>
      <c r="XES75" s="105"/>
      <c r="XET75" s="105"/>
      <c r="XEU75" s="105"/>
      <c r="XEV75" s="105"/>
      <c r="XEW75" s="105"/>
      <c r="XEX75" s="105"/>
      <c r="XEY75" s="105"/>
      <c r="XEZ75" s="105"/>
      <c r="XFA75" s="105"/>
      <c r="XFB75" s="105"/>
      <c r="XFC75" s="105"/>
      <c r="XFD75" s="105"/>
    </row>
    <row r="76" spans="1:36 16368:16384" s="26" customFormat="1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  <c r="XEN76" s="105"/>
      <c r="XEO76" s="105"/>
      <c r="XEP76" s="105"/>
      <c r="XEQ76" s="105"/>
      <c r="XER76" s="105"/>
      <c r="XES76" s="105"/>
      <c r="XET76" s="105"/>
      <c r="XEU76" s="105"/>
      <c r="XEV76" s="105"/>
      <c r="XEW76" s="105"/>
      <c r="XEX76" s="105"/>
      <c r="XEY76" s="105"/>
      <c r="XEZ76" s="105"/>
      <c r="XFA76" s="105"/>
      <c r="XFB76" s="105"/>
      <c r="XFC76" s="105"/>
      <c r="XFD76" s="105"/>
    </row>
    <row r="77" spans="1:36 16368:16384" s="26" customFormat="1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  <c r="XEN77" s="105"/>
      <c r="XEO77" s="105"/>
      <c r="XEP77" s="105"/>
      <c r="XEQ77" s="105"/>
      <c r="XER77" s="105"/>
      <c r="XES77" s="105"/>
      <c r="XET77" s="105"/>
      <c r="XEU77" s="105"/>
      <c r="XEV77" s="105"/>
      <c r="XEW77" s="105"/>
      <c r="XEX77" s="105"/>
      <c r="XEY77" s="105"/>
      <c r="XEZ77" s="105"/>
      <c r="XFA77" s="105"/>
      <c r="XFB77" s="105"/>
      <c r="XFC77" s="105"/>
      <c r="XFD77" s="105"/>
    </row>
    <row r="78" spans="1:36 16368:16384" s="26" customFormat="1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  <c r="XEN78" s="105"/>
      <c r="XEO78" s="105"/>
      <c r="XEP78" s="105"/>
      <c r="XEQ78" s="105"/>
      <c r="XER78" s="105"/>
      <c r="XES78" s="105"/>
      <c r="XET78" s="105"/>
      <c r="XEU78" s="105"/>
      <c r="XEV78" s="105"/>
      <c r="XEW78" s="105"/>
      <c r="XEX78" s="105"/>
      <c r="XEY78" s="105"/>
      <c r="XEZ78" s="105"/>
      <c r="XFA78" s="105"/>
      <c r="XFB78" s="105"/>
      <c r="XFC78" s="105"/>
      <c r="XFD78" s="105"/>
    </row>
    <row r="79" spans="1:36 16368:16384" s="26" customFormat="1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  <c r="XEN79" s="105"/>
      <c r="XEO79" s="105"/>
      <c r="XEP79" s="105"/>
      <c r="XEQ79" s="105"/>
      <c r="XER79" s="105"/>
      <c r="XES79" s="105"/>
      <c r="XET79" s="105"/>
      <c r="XEU79" s="105"/>
      <c r="XEV79" s="105"/>
      <c r="XEW79" s="105"/>
      <c r="XEX79" s="105"/>
      <c r="XEY79" s="105"/>
      <c r="XEZ79" s="105"/>
      <c r="XFA79" s="105"/>
      <c r="XFB79" s="105"/>
      <c r="XFC79" s="105"/>
      <c r="XFD79" s="105"/>
    </row>
    <row r="80" spans="1:36 16368:16384" s="26" customFormat="1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  <c r="XEN80" s="105"/>
      <c r="XEO80" s="105"/>
      <c r="XEP80" s="105"/>
      <c r="XEQ80" s="105"/>
      <c r="XER80" s="105"/>
      <c r="XES80" s="105"/>
      <c r="XET80" s="105"/>
      <c r="XEU80" s="105"/>
      <c r="XEV80" s="105"/>
      <c r="XEW80" s="105"/>
      <c r="XEX80" s="105"/>
      <c r="XEY80" s="105"/>
      <c r="XEZ80" s="105"/>
      <c r="XFA80" s="105"/>
      <c r="XFB80" s="105"/>
      <c r="XFC80" s="105"/>
      <c r="XFD80" s="105"/>
    </row>
    <row r="81" spans="1:36 16368:16384" s="26" customFormat="1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  <c r="XEN81" s="105"/>
      <c r="XEO81" s="105"/>
      <c r="XEP81" s="105"/>
      <c r="XEQ81" s="105"/>
      <c r="XER81" s="105"/>
      <c r="XES81" s="105"/>
      <c r="XET81" s="105"/>
      <c r="XEU81" s="105"/>
      <c r="XEV81" s="105"/>
      <c r="XEW81" s="105"/>
      <c r="XEX81" s="105"/>
      <c r="XEY81" s="105"/>
      <c r="XEZ81" s="105"/>
      <c r="XFA81" s="105"/>
      <c r="XFB81" s="105"/>
      <c r="XFC81" s="105"/>
      <c r="XFD81" s="105"/>
    </row>
    <row r="82" spans="1:36 16368:16384" s="26" customFormat="1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  <c r="XEN82" s="105"/>
      <c r="XEO82" s="105"/>
      <c r="XEP82" s="105"/>
      <c r="XEQ82" s="105"/>
      <c r="XER82" s="105"/>
      <c r="XES82" s="105"/>
      <c r="XET82" s="105"/>
      <c r="XEU82" s="105"/>
      <c r="XEV82" s="105"/>
      <c r="XEW82" s="105"/>
      <c r="XEX82" s="105"/>
      <c r="XEY82" s="105"/>
      <c r="XEZ82" s="105"/>
      <c r="XFA82" s="105"/>
      <c r="XFB82" s="105"/>
      <c r="XFC82" s="105"/>
      <c r="XFD82" s="105"/>
    </row>
    <row r="83" spans="1:36 16368:16384" s="26" customFormat="1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  <c r="XEN83" s="105"/>
      <c r="XEO83" s="105"/>
      <c r="XEP83" s="105"/>
      <c r="XEQ83" s="105"/>
      <c r="XER83" s="105"/>
      <c r="XES83" s="105"/>
      <c r="XET83" s="105"/>
      <c r="XEU83" s="105"/>
      <c r="XEV83" s="105"/>
      <c r="XEW83" s="105"/>
      <c r="XEX83" s="105"/>
      <c r="XEY83" s="105"/>
      <c r="XEZ83" s="105"/>
      <c r="XFA83" s="105"/>
      <c r="XFB83" s="105"/>
      <c r="XFC83" s="105"/>
      <c r="XFD83" s="105"/>
    </row>
    <row r="84" spans="1:36 16368:16384" s="26" customFormat="1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  <c r="XEN84" s="105"/>
      <c r="XEO84" s="105"/>
      <c r="XEP84" s="105"/>
      <c r="XEQ84" s="105"/>
      <c r="XER84" s="105"/>
      <c r="XES84" s="105"/>
      <c r="XET84" s="105"/>
      <c r="XEU84" s="105"/>
      <c r="XEV84" s="105"/>
      <c r="XEW84" s="105"/>
      <c r="XEX84" s="105"/>
      <c r="XEY84" s="105"/>
      <c r="XEZ84" s="105"/>
      <c r="XFA84" s="105"/>
      <c r="XFB84" s="105"/>
      <c r="XFC84" s="105"/>
      <c r="XFD84" s="105"/>
    </row>
    <row r="85" spans="1:36 16368:16384" s="26" customFormat="1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  <c r="XEN85" s="105"/>
      <c r="XEO85" s="105"/>
      <c r="XEP85" s="105"/>
      <c r="XEQ85" s="105"/>
      <c r="XER85" s="105"/>
      <c r="XES85" s="105"/>
      <c r="XET85" s="105"/>
      <c r="XEU85" s="105"/>
      <c r="XEV85" s="105"/>
      <c r="XEW85" s="105"/>
      <c r="XEX85" s="105"/>
      <c r="XEY85" s="105"/>
      <c r="XEZ85" s="105"/>
      <c r="XFA85" s="105"/>
      <c r="XFB85" s="105"/>
      <c r="XFC85" s="105"/>
      <c r="XFD85" s="105"/>
    </row>
    <row r="86" spans="1:36 16368:16384" s="26" customFormat="1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  <c r="XEN86" s="105"/>
      <c r="XEO86" s="105"/>
      <c r="XEP86" s="105"/>
      <c r="XEQ86" s="105"/>
      <c r="XER86" s="105"/>
      <c r="XES86" s="105"/>
      <c r="XET86" s="105"/>
      <c r="XEU86" s="105"/>
      <c r="XEV86" s="105"/>
      <c r="XEW86" s="105"/>
      <c r="XEX86" s="105"/>
      <c r="XEY86" s="105"/>
      <c r="XEZ86" s="105"/>
      <c r="XFA86" s="105"/>
      <c r="XFB86" s="105"/>
      <c r="XFC86" s="105"/>
      <c r="XFD86" s="105"/>
    </row>
    <row r="87" spans="1:36 16368:16384" s="26" customFormat="1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  <c r="XEN87" s="105"/>
      <c r="XEO87" s="105"/>
      <c r="XEP87" s="105"/>
      <c r="XEQ87" s="105"/>
      <c r="XER87" s="105"/>
      <c r="XES87" s="105"/>
      <c r="XET87" s="105"/>
      <c r="XEU87" s="105"/>
      <c r="XEV87" s="105"/>
      <c r="XEW87" s="105"/>
      <c r="XEX87" s="105"/>
      <c r="XEY87" s="105"/>
      <c r="XEZ87" s="105"/>
      <c r="XFA87" s="105"/>
      <c r="XFB87" s="105"/>
      <c r="XFC87" s="105"/>
      <c r="XFD87" s="105"/>
    </row>
    <row r="88" spans="1:36 16368:16384" s="26" customFormat="1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  <c r="XEN88" s="105"/>
      <c r="XEO88" s="105"/>
      <c r="XEP88" s="105"/>
      <c r="XEQ88" s="105"/>
      <c r="XER88" s="105"/>
      <c r="XES88" s="105"/>
      <c r="XET88" s="105"/>
      <c r="XEU88" s="105"/>
      <c r="XEV88" s="105"/>
      <c r="XEW88" s="105"/>
      <c r="XEX88" s="105"/>
      <c r="XEY88" s="105"/>
      <c r="XEZ88" s="105"/>
      <c r="XFA88" s="105"/>
      <c r="XFB88" s="105"/>
      <c r="XFC88" s="105"/>
      <c r="XFD88" s="105"/>
    </row>
    <row r="89" spans="1:36 16368:16384" s="26" customFormat="1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  <c r="XEN89" s="105"/>
      <c r="XEO89" s="105"/>
      <c r="XEP89" s="105"/>
      <c r="XEQ89" s="105"/>
      <c r="XER89" s="105"/>
      <c r="XES89" s="105"/>
      <c r="XET89" s="105"/>
      <c r="XEU89" s="105"/>
      <c r="XEV89" s="105"/>
      <c r="XEW89" s="105"/>
      <c r="XEX89" s="105"/>
      <c r="XEY89" s="105"/>
      <c r="XEZ89" s="105"/>
      <c r="XFA89" s="105"/>
      <c r="XFB89" s="105"/>
      <c r="XFC89" s="105"/>
      <c r="XFD89" s="105"/>
    </row>
    <row r="90" spans="1:36 16368:16384" s="26" customFormat="1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  <c r="XEN90" s="105"/>
      <c r="XEO90" s="105"/>
      <c r="XEP90" s="105"/>
      <c r="XEQ90" s="105"/>
      <c r="XER90" s="105"/>
      <c r="XES90" s="105"/>
      <c r="XET90" s="105"/>
      <c r="XEU90" s="105"/>
      <c r="XEV90" s="105"/>
      <c r="XEW90" s="105"/>
      <c r="XEX90" s="105"/>
      <c r="XEY90" s="105"/>
      <c r="XEZ90" s="105"/>
      <c r="XFA90" s="105"/>
      <c r="XFB90" s="105"/>
      <c r="XFC90" s="105"/>
      <c r="XFD90" s="105"/>
    </row>
    <row r="91" spans="1:36 16368:16384" s="26" customFormat="1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  <c r="XEN91" s="105"/>
      <c r="XEO91" s="105"/>
      <c r="XEP91" s="105"/>
      <c r="XEQ91" s="105"/>
      <c r="XER91" s="105"/>
      <c r="XES91" s="105"/>
      <c r="XET91" s="105"/>
      <c r="XEU91" s="105"/>
      <c r="XEV91" s="105"/>
      <c r="XEW91" s="105"/>
      <c r="XEX91" s="105"/>
      <c r="XEY91" s="105"/>
      <c r="XEZ91" s="105"/>
      <c r="XFA91" s="105"/>
      <c r="XFB91" s="105"/>
      <c r="XFC91" s="105"/>
      <c r="XFD91" s="105"/>
    </row>
    <row r="92" spans="1:36 16368:16384" s="26" customFormat="1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  <c r="XEN92" s="105"/>
      <c r="XEO92" s="105"/>
      <c r="XEP92" s="105"/>
      <c r="XEQ92" s="105"/>
      <c r="XER92" s="105"/>
      <c r="XES92" s="105"/>
      <c r="XET92" s="105"/>
      <c r="XEU92" s="105"/>
      <c r="XEV92" s="105"/>
      <c r="XEW92" s="105"/>
      <c r="XEX92" s="105"/>
      <c r="XEY92" s="105"/>
      <c r="XEZ92" s="105"/>
      <c r="XFA92" s="105"/>
      <c r="XFB92" s="105"/>
      <c r="XFC92" s="105"/>
      <c r="XFD92" s="105"/>
    </row>
    <row r="93" spans="1:36 16368:16384" s="26" customFormat="1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  <c r="XEN93" s="105"/>
      <c r="XEO93" s="105"/>
      <c r="XEP93" s="105"/>
      <c r="XEQ93" s="105"/>
      <c r="XER93" s="105"/>
      <c r="XES93" s="105"/>
      <c r="XET93" s="105"/>
      <c r="XEU93" s="105"/>
      <c r="XEV93" s="105"/>
      <c r="XEW93" s="105"/>
      <c r="XEX93" s="105"/>
      <c r="XEY93" s="105"/>
      <c r="XEZ93" s="105"/>
      <c r="XFA93" s="105"/>
      <c r="XFB93" s="105"/>
      <c r="XFC93" s="105"/>
      <c r="XFD93" s="105"/>
    </row>
    <row r="94" spans="1:36 16368:16384" s="26" customFormat="1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  <c r="XEN94" s="105"/>
      <c r="XEO94" s="105"/>
      <c r="XEP94" s="105"/>
      <c r="XEQ94" s="105"/>
      <c r="XER94" s="105"/>
      <c r="XES94" s="105"/>
      <c r="XET94" s="105"/>
      <c r="XEU94" s="105"/>
      <c r="XEV94" s="105"/>
      <c r="XEW94" s="105"/>
      <c r="XEX94" s="105"/>
      <c r="XEY94" s="105"/>
      <c r="XEZ94" s="105"/>
      <c r="XFA94" s="105"/>
      <c r="XFB94" s="105"/>
      <c r="XFC94" s="105"/>
      <c r="XFD94" s="105"/>
    </row>
    <row r="95" spans="1:36 16368:16384" s="26" customFormat="1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  <c r="XEN95" s="105"/>
      <c r="XEO95" s="105"/>
      <c r="XEP95" s="105"/>
      <c r="XEQ95" s="105"/>
      <c r="XER95" s="105"/>
      <c r="XES95" s="105"/>
      <c r="XET95" s="105"/>
      <c r="XEU95" s="105"/>
      <c r="XEV95" s="105"/>
      <c r="XEW95" s="105"/>
      <c r="XEX95" s="105"/>
      <c r="XEY95" s="105"/>
      <c r="XEZ95" s="105"/>
      <c r="XFA95" s="105"/>
      <c r="XFB95" s="105"/>
      <c r="XFC95" s="105"/>
      <c r="XFD95" s="105"/>
    </row>
    <row r="96" spans="1:36 16368:16384" s="26" customFormat="1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  <c r="XEN96" s="105"/>
      <c r="XEO96" s="105"/>
      <c r="XEP96" s="105"/>
      <c r="XEQ96" s="105"/>
      <c r="XER96" s="105"/>
      <c r="XES96" s="105"/>
      <c r="XET96" s="105"/>
      <c r="XEU96" s="105"/>
      <c r="XEV96" s="105"/>
      <c r="XEW96" s="105"/>
      <c r="XEX96" s="105"/>
      <c r="XEY96" s="105"/>
      <c r="XEZ96" s="105"/>
      <c r="XFA96" s="105"/>
      <c r="XFB96" s="105"/>
      <c r="XFC96" s="105"/>
      <c r="XFD96" s="105"/>
    </row>
    <row r="97" spans="1:36 16368:16384" s="26" customFormat="1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  <c r="XEN97" s="105"/>
      <c r="XEO97" s="105"/>
      <c r="XEP97" s="105"/>
      <c r="XEQ97" s="105"/>
      <c r="XER97" s="105"/>
      <c r="XES97" s="105"/>
      <c r="XET97" s="105"/>
      <c r="XEU97" s="105"/>
      <c r="XEV97" s="105"/>
      <c r="XEW97" s="105"/>
      <c r="XEX97" s="105"/>
      <c r="XEY97" s="105"/>
      <c r="XEZ97" s="105"/>
      <c r="XFA97" s="105"/>
      <c r="XFB97" s="105"/>
      <c r="XFC97" s="105"/>
      <c r="XFD97" s="105"/>
    </row>
    <row r="98" spans="1:36 16368:16384" s="26" customFormat="1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  <c r="XEN98" s="105"/>
      <c r="XEO98" s="105"/>
      <c r="XEP98" s="105"/>
      <c r="XEQ98" s="105"/>
      <c r="XER98" s="105"/>
      <c r="XES98" s="105"/>
      <c r="XET98" s="105"/>
      <c r="XEU98" s="105"/>
      <c r="XEV98" s="105"/>
      <c r="XEW98" s="105"/>
      <c r="XEX98" s="105"/>
      <c r="XEY98" s="105"/>
      <c r="XEZ98" s="105"/>
      <c r="XFA98" s="105"/>
      <c r="XFB98" s="105"/>
      <c r="XFC98" s="105"/>
      <c r="XFD98" s="105"/>
    </row>
    <row r="99" spans="1:36 16368:16384" s="26" customFormat="1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  <c r="XEN99" s="105"/>
      <c r="XEO99" s="105"/>
      <c r="XEP99" s="105"/>
      <c r="XEQ99" s="105"/>
      <c r="XER99" s="105"/>
      <c r="XES99" s="105"/>
      <c r="XET99" s="105"/>
      <c r="XEU99" s="105"/>
      <c r="XEV99" s="105"/>
      <c r="XEW99" s="105"/>
      <c r="XEX99" s="105"/>
      <c r="XEY99" s="105"/>
      <c r="XEZ99" s="105"/>
      <c r="XFA99" s="105"/>
      <c r="XFB99" s="105"/>
      <c r="XFC99" s="105"/>
      <c r="XFD99" s="105"/>
    </row>
    <row r="100" spans="1:36 16368:16384" s="26" customFormat="1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  <c r="XEN100" s="105"/>
      <c r="XEO100" s="105"/>
      <c r="XEP100" s="105"/>
      <c r="XEQ100" s="105"/>
      <c r="XER100" s="105"/>
      <c r="XES100" s="105"/>
      <c r="XET100" s="105"/>
      <c r="XEU100" s="105"/>
      <c r="XEV100" s="105"/>
      <c r="XEW100" s="105"/>
      <c r="XEX100" s="105"/>
      <c r="XEY100" s="105"/>
      <c r="XEZ100" s="105"/>
      <c r="XFA100" s="105"/>
      <c r="XFB100" s="105"/>
      <c r="XFC100" s="105"/>
      <c r="XFD100" s="105"/>
    </row>
    <row r="101" spans="1:36 16368:16384" s="26" customFormat="1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  <c r="XEN101" s="105"/>
      <c r="XEO101" s="105"/>
      <c r="XEP101" s="105"/>
      <c r="XEQ101" s="105"/>
      <c r="XER101" s="105"/>
      <c r="XES101" s="105"/>
      <c r="XET101" s="105"/>
      <c r="XEU101" s="105"/>
      <c r="XEV101" s="105"/>
      <c r="XEW101" s="105"/>
      <c r="XEX101" s="105"/>
      <c r="XEY101" s="105"/>
      <c r="XEZ101" s="105"/>
      <c r="XFA101" s="105"/>
      <c r="XFB101" s="105"/>
      <c r="XFC101" s="105"/>
      <c r="XFD101" s="105"/>
    </row>
    <row r="102" spans="1:36 16368:16384" s="26" customFormat="1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  <c r="XEN102" s="105"/>
      <c r="XEO102" s="105"/>
      <c r="XEP102" s="105"/>
      <c r="XEQ102" s="105"/>
      <c r="XER102" s="105"/>
      <c r="XES102" s="105"/>
      <c r="XET102" s="105"/>
      <c r="XEU102" s="105"/>
      <c r="XEV102" s="105"/>
      <c r="XEW102" s="105"/>
      <c r="XEX102" s="105"/>
      <c r="XEY102" s="105"/>
      <c r="XEZ102" s="105"/>
      <c r="XFA102" s="105"/>
      <c r="XFB102" s="105"/>
      <c r="XFC102" s="105"/>
      <c r="XFD102" s="105"/>
    </row>
    <row r="103" spans="1:36 16368:16384" s="26" customFormat="1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  <c r="XEN103" s="105"/>
      <c r="XEO103" s="105"/>
      <c r="XEP103" s="105"/>
      <c r="XEQ103" s="105"/>
      <c r="XER103" s="105"/>
      <c r="XES103" s="105"/>
      <c r="XET103" s="105"/>
      <c r="XEU103" s="105"/>
      <c r="XEV103" s="105"/>
      <c r="XEW103" s="105"/>
      <c r="XEX103" s="105"/>
      <c r="XEY103" s="105"/>
      <c r="XEZ103" s="105"/>
      <c r="XFA103" s="105"/>
      <c r="XFB103" s="105"/>
      <c r="XFC103" s="105"/>
      <c r="XFD103" s="105"/>
    </row>
    <row r="104" spans="1:36 16368:16384" s="26" customFormat="1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  <c r="XEN104" s="105"/>
      <c r="XEO104" s="105"/>
      <c r="XEP104" s="105"/>
      <c r="XEQ104" s="105"/>
      <c r="XER104" s="105"/>
      <c r="XES104" s="105"/>
      <c r="XET104" s="105"/>
      <c r="XEU104" s="105"/>
      <c r="XEV104" s="105"/>
      <c r="XEW104" s="105"/>
      <c r="XEX104" s="105"/>
      <c r="XEY104" s="105"/>
      <c r="XEZ104" s="105"/>
      <c r="XFA104" s="105"/>
      <c r="XFB104" s="105"/>
      <c r="XFC104" s="105"/>
      <c r="XFD104" s="105"/>
    </row>
    <row r="105" spans="1:36 16368:16384" s="26" customFormat="1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  <c r="XEN105" s="105"/>
      <c r="XEO105" s="105"/>
      <c r="XEP105" s="105"/>
      <c r="XEQ105" s="105"/>
      <c r="XER105" s="105"/>
      <c r="XES105" s="105"/>
      <c r="XET105" s="105"/>
      <c r="XEU105" s="105"/>
      <c r="XEV105" s="105"/>
      <c r="XEW105" s="105"/>
      <c r="XEX105" s="105"/>
      <c r="XEY105" s="105"/>
      <c r="XEZ105" s="105"/>
      <c r="XFA105" s="105"/>
      <c r="XFB105" s="105"/>
      <c r="XFC105" s="105"/>
      <c r="XFD105" s="105"/>
    </row>
    <row r="106" spans="1:36 16368:16384" s="26" customFormat="1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  <c r="XEN106" s="105"/>
      <c r="XEO106" s="105"/>
      <c r="XEP106" s="105"/>
      <c r="XEQ106" s="105"/>
      <c r="XER106" s="105"/>
      <c r="XES106" s="105"/>
      <c r="XET106" s="105"/>
      <c r="XEU106" s="105"/>
      <c r="XEV106" s="105"/>
      <c r="XEW106" s="105"/>
      <c r="XEX106" s="105"/>
      <c r="XEY106" s="105"/>
      <c r="XEZ106" s="105"/>
      <c r="XFA106" s="105"/>
      <c r="XFB106" s="105"/>
      <c r="XFC106" s="105"/>
      <c r="XFD106" s="105"/>
    </row>
    <row r="107" spans="1:36 16368:16384" s="26" customFormat="1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  <c r="XEN107" s="105"/>
      <c r="XEO107" s="105"/>
      <c r="XEP107" s="105"/>
      <c r="XEQ107" s="105"/>
      <c r="XER107" s="105"/>
      <c r="XES107" s="105"/>
      <c r="XET107" s="105"/>
      <c r="XEU107" s="105"/>
      <c r="XEV107" s="105"/>
      <c r="XEW107" s="105"/>
      <c r="XEX107" s="105"/>
      <c r="XEY107" s="105"/>
      <c r="XEZ107" s="105"/>
      <c r="XFA107" s="105"/>
      <c r="XFB107" s="105"/>
      <c r="XFC107" s="105"/>
      <c r="XFD107" s="105"/>
    </row>
    <row r="108" spans="1:36 16368:16384" s="26" customFormat="1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  <c r="XEN108" s="105"/>
      <c r="XEO108" s="105"/>
      <c r="XEP108" s="105"/>
      <c r="XEQ108" s="105"/>
      <c r="XER108" s="105"/>
      <c r="XES108" s="105"/>
      <c r="XET108" s="105"/>
      <c r="XEU108" s="105"/>
      <c r="XEV108" s="105"/>
      <c r="XEW108" s="105"/>
      <c r="XEX108" s="105"/>
      <c r="XEY108" s="105"/>
      <c r="XEZ108" s="105"/>
      <c r="XFA108" s="105"/>
      <c r="XFB108" s="105"/>
      <c r="XFC108" s="105"/>
      <c r="XFD108" s="105"/>
    </row>
    <row r="109" spans="1:36 16368:16384" s="26" customFormat="1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  <c r="XEN109" s="105"/>
      <c r="XEO109" s="105"/>
      <c r="XEP109" s="105"/>
      <c r="XEQ109" s="105"/>
      <c r="XER109" s="105"/>
      <c r="XES109" s="105"/>
      <c r="XET109" s="105"/>
      <c r="XEU109" s="105"/>
      <c r="XEV109" s="105"/>
      <c r="XEW109" s="105"/>
      <c r="XEX109" s="105"/>
      <c r="XEY109" s="105"/>
      <c r="XEZ109" s="105"/>
      <c r="XFA109" s="105"/>
      <c r="XFB109" s="105"/>
      <c r="XFC109" s="105"/>
      <c r="XFD109" s="105"/>
    </row>
    <row r="110" spans="1:36 16368:16384" s="26" customFormat="1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  <c r="XEN110" s="105"/>
      <c r="XEO110" s="105"/>
      <c r="XEP110" s="105"/>
      <c r="XEQ110" s="105"/>
      <c r="XER110" s="105"/>
      <c r="XES110" s="105"/>
      <c r="XET110" s="105"/>
      <c r="XEU110" s="105"/>
      <c r="XEV110" s="105"/>
      <c r="XEW110" s="105"/>
      <c r="XEX110" s="105"/>
      <c r="XEY110" s="105"/>
      <c r="XEZ110" s="105"/>
      <c r="XFA110" s="105"/>
      <c r="XFB110" s="105"/>
      <c r="XFC110" s="105"/>
      <c r="XFD110" s="105"/>
    </row>
    <row r="111" spans="1:36 16368:16384" s="26" customFormat="1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  <c r="XEN111" s="105"/>
      <c r="XEO111" s="105"/>
      <c r="XEP111" s="105"/>
      <c r="XEQ111" s="105"/>
      <c r="XER111" s="105"/>
      <c r="XES111" s="105"/>
      <c r="XET111" s="105"/>
      <c r="XEU111" s="105"/>
      <c r="XEV111" s="105"/>
      <c r="XEW111" s="105"/>
      <c r="XEX111" s="105"/>
      <c r="XEY111" s="105"/>
      <c r="XEZ111" s="105"/>
      <c r="XFA111" s="105"/>
      <c r="XFB111" s="105"/>
      <c r="XFC111" s="105"/>
      <c r="XFD111" s="105"/>
    </row>
    <row r="112" spans="1:36 16368:16384" s="26" customFormat="1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  <c r="XEN112" s="105"/>
      <c r="XEO112" s="105"/>
      <c r="XEP112" s="105"/>
      <c r="XEQ112" s="105"/>
      <c r="XER112" s="105"/>
      <c r="XES112" s="105"/>
      <c r="XET112" s="105"/>
      <c r="XEU112" s="105"/>
      <c r="XEV112" s="105"/>
      <c r="XEW112" s="105"/>
      <c r="XEX112" s="105"/>
      <c r="XEY112" s="105"/>
      <c r="XEZ112" s="105"/>
      <c r="XFA112" s="105"/>
      <c r="XFB112" s="105"/>
      <c r="XFC112" s="105"/>
      <c r="XFD112" s="105"/>
    </row>
    <row r="113" spans="1:36 16368:16384" s="26" customFormat="1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  <c r="XEN113" s="105"/>
      <c r="XEO113" s="105"/>
      <c r="XEP113" s="105"/>
      <c r="XEQ113" s="105"/>
      <c r="XER113" s="105"/>
      <c r="XES113" s="105"/>
      <c r="XET113" s="105"/>
      <c r="XEU113" s="105"/>
      <c r="XEV113" s="105"/>
      <c r="XEW113" s="105"/>
      <c r="XEX113" s="105"/>
      <c r="XEY113" s="105"/>
      <c r="XEZ113" s="105"/>
      <c r="XFA113" s="105"/>
      <c r="XFB113" s="105"/>
      <c r="XFC113" s="105"/>
      <c r="XFD113" s="105"/>
    </row>
    <row r="114" spans="1:36 16368:16384" s="26" customFormat="1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  <c r="XEN114" s="105"/>
      <c r="XEO114" s="105"/>
      <c r="XEP114" s="105"/>
      <c r="XEQ114" s="105"/>
      <c r="XER114" s="105"/>
      <c r="XES114" s="105"/>
      <c r="XET114" s="105"/>
      <c r="XEU114" s="105"/>
      <c r="XEV114" s="105"/>
      <c r="XEW114" s="105"/>
      <c r="XEX114" s="105"/>
      <c r="XEY114" s="105"/>
      <c r="XEZ114" s="105"/>
      <c r="XFA114" s="105"/>
      <c r="XFB114" s="105"/>
      <c r="XFC114" s="105"/>
      <c r="XFD114" s="105"/>
    </row>
    <row r="115" spans="1:36 16368:16384" s="26" customFormat="1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  <c r="XEN115" s="105"/>
      <c r="XEO115" s="105"/>
      <c r="XEP115" s="105"/>
      <c r="XEQ115" s="105"/>
      <c r="XER115" s="105"/>
      <c r="XES115" s="105"/>
      <c r="XET115" s="105"/>
      <c r="XEU115" s="105"/>
      <c r="XEV115" s="105"/>
      <c r="XEW115" s="105"/>
      <c r="XEX115" s="105"/>
      <c r="XEY115" s="105"/>
      <c r="XEZ115" s="105"/>
      <c r="XFA115" s="105"/>
      <c r="XFB115" s="105"/>
      <c r="XFC115" s="105"/>
      <c r="XFD115" s="105"/>
    </row>
    <row r="116" spans="1:36 16368:16384" s="26" customFormat="1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  <c r="XEN116" s="105"/>
      <c r="XEO116" s="105"/>
      <c r="XEP116" s="105"/>
      <c r="XEQ116" s="105"/>
      <c r="XER116" s="105"/>
      <c r="XES116" s="105"/>
      <c r="XET116" s="105"/>
      <c r="XEU116" s="105"/>
      <c r="XEV116" s="105"/>
      <c r="XEW116" s="105"/>
      <c r="XEX116" s="105"/>
      <c r="XEY116" s="105"/>
      <c r="XEZ116" s="105"/>
      <c r="XFA116" s="105"/>
      <c r="XFB116" s="105"/>
      <c r="XFC116" s="105"/>
      <c r="XFD116" s="105"/>
    </row>
    <row r="117" spans="1:36 16368:16384" s="26" customFormat="1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  <c r="XEN117" s="105"/>
      <c r="XEO117" s="105"/>
      <c r="XEP117" s="105"/>
      <c r="XEQ117" s="105"/>
      <c r="XER117" s="105"/>
      <c r="XES117" s="105"/>
      <c r="XET117" s="105"/>
      <c r="XEU117" s="105"/>
      <c r="XEV117" s="105"/>
      <c r="XEW117" s="105"/>
      <c r="XEX117" s="105"/>
      <c r="XEY117" s="105"/>
      <c r="XEZ117" s="105"/>
      <c r="XFA117" s="105"/>
      <c r="XFB117" s="105"/>
      <c r="XFC117" s="105"/>
      <c r="XFD117" s="105"/>
    </row>
    <row r="118" spans="1:36 16368:16384" s="26" customFormat="1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  <c r="XEN118" s="105"/>
      <c r="XEO118" s="105"/>
      <c r="XEP118" s="105"/>
      <c r="XEQ118" s="105"/>
      <c r="XER118" s="105"/>
      <c r="XES118" s="105"/>
      <c r="XET118" s="105"/>
      <c r="XEU118" s="105"/>
      <c r="XEV118" s="105"/>
      <c r="XEW118" s="105"/>
      <c r="XEX118" s="105"/>
      <c r="XEY118" s="105"/>
      <c r="XEZ118" s="105"/>
      <c r="XFA118" s="105"/>
      <c r="XFB118" s="105"/>
      <c r="XFC118" s="105"/>
      <c r="XFD118" s="105"/>
    </row>
    <row r="119" spans="1:36 16368:16384" s="26" customFormat="1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  <c r="XEN119" s="105"/>
      <c r="XEO119" s="105"/>
      <c r="XEP119" s="105"/>
      <c r="XEQ119" s="105"/>
      <c r="XER119" s="105"/>
      <c r="XES119" s="105"/>
      <c r="XET119" s="105"/>
      <c r="XEU119" s="105"/>
      <c r="XEV119" s="105"/>
      <c r="XEW119" s="105"/>
      <c r="XEX119" s="105"/>
      <c r="XEY119" s="105"/>
      <c r="XEZ119" s="105"/>
      <c r="XFA119" s="105"/>
      <c r="XFB119" s="105"/>
      <c r="XFC119" s="105"/>
      <c r="XFD119" s="105"/>
    </row>
    <row r="120" spans="1:36 16368:16384" s="26" customFormat="1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  <c r="XEN120" s="105"/>
      <c r="XEO120" s="105"/>
      <c r="XEP120" s="105"/>
      <c r="XEQ120" s="105"/>
      <c r="XER120" s="105"/>
      <c r="XES120" s="105"/>
      <c r="XET120" s="105"/>
      <c r="XEU120" s="105"/>
      <c r="XEV120" s="105"/>
      <c r="XEW120" s="105"/>
      <c r="XEX120" s="105"/>
      <c r="XEY120" s="105"/>
      <c r="XEZ120" s="105"/>
      <c r="XFA120" s="105"/>
      <c r="XFB120" s="105"/>
      <c r="XFC120" s="105"/>
      <c r="XFD120" s="105"/>
    </row>
    <row r="121" spans="1:36 16368:16384" s="26" customFormat="1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  <c r="XEN121" s="105"/>
      <c r="XEO121" s="105"/>
      <c r="XEP121" s="105"/>
      <c r="XEQ121" s="105"/>
      <c r="XER121" s="105"/>
      <c r="XES121" s="105"/>
      <c r="XET121" s="105"/>
      <c r="XEU121" s="105"/>
      <c r="XEV121" s="105"/>
      <c r="XEW121" s="105"/>
      <c r="XEX121" s="105"/>
      <c r="XEY121" s="105"/>
      <c r="XEZ121" s="105"/>
      <c r="XFA121" s="105"/>
      <c r="XFB121" s="105"/>
      <c r="XFC121" s="105"/>
      <c r="XFD121" s="105"/>
    </row>
    <row r="122" spans="1:36 16368:16384" s="26" customFormat="1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  <c r="XEN122" s="105"/>
      <c r="XEO122" s="105"/>
      <c r="XEP122" s="105"/>
      <c r="XEQ122" s="105"/>
      <c r="XER122" s="105"/>
      <c r="XES122" s="105"/>
      <c r="XET122" s="105"/>
      <c r="XEU122" s="105"/>
      <c r="XEV122" s="105"/>
      <c r="XEW122" s="105"/>
      <c r="XEX122" s="105"/>
      <c r="XEY122" s="105"/>
      <c r="XEZ122" s="105"/>
      <c r="XFA122" s="105"/>
      <c r="XFB122" s="105"/>
      <c r="XFC122" s="105"/>
      <c r="XFD122" s="105"/>
    </row>
    <row r="123" spans="1:36 16368:16384" s="26" customFormat="1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  <c r="XEN123" s="105"/>
      <c r="XEO123" s="105"/>
      <c r="XEP123" s="105"/>
      <c r="XEQ123" s="105"/>
      <c r="XER123" s="105"/>
      <c r="XES123" s="105"/>
      <c r="XET123" s="105"/>
      <c r="XEU123" s="105"/>
      <c r="XEV123" s="105"/>
      <c r="XEW123" s="105"/>
      <c r="XEX123" s="105"/>
      <c r="XEY123" s="105"/>
      <c r="XEZ123" s="105"/>
      <c r="XFA123" s="105"/>
      <c r="XFB123" s="105"/>
      <c r="XFC123" s="105"/>
      <c r="XFD123" s="105"/>
    </row>
    <row r="124" spans="1:36 16368:16384" s="26" customFormat="1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  <c r="XEN124" s="105"/>
      <c r="XEO124" s="105"/>
      <c r="XEP124" s="105"/>
      <c r="XEQ124" s="105"/>
      <c r="XER124" s="105"/>
      <c r="XES124" s="105"/>
      <c r="XET124" s="105"/>
      <c r="XEU124" s="105"/>
      <c r="XEV124" s="105"/>
      <c r="XEW124" s="105"/>
      <c r="XEX124" s="105"/>
      <c r="XEY124" s="105"/>
      <c r="XEZ124" s="105"/>
      <c r="XFA124" s="105"/>
      <c r="XFB124" s="105"/>
      <c r="XFC124" s="105"/>
      <c r="XFD124" s="105"/>
    </row>
    <row r="125" spans="1:36 16368:16384" s="26" customFormat="1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  <c r="XEN125" s="105"/>
      <c r="XEO125" s="105"/>
      <c r="XEP125" s="105"/>
      <c r="XEQ125" s="105"/>
      <c r="XER125" s="105"/>
      <c r="XES125" s="105"/>
      <c r="XET125" s="105"/>
      <c r="XEU125" s="105"/>
      <c r="XEV125" s="105"/>
      <c r="XEW125" s="105"/>
      <c r="XEX125" s="105"/>
      <c r="XEY125" s="105"/>
      <c r="XEZ125" s="105"/>
      <c r="XFA125" s="105"/>
      <c r="XFB125" s="105"/>
      <c r="XFC125" s="105"/>
      <c r="XFD125" s="105"/>
    </row>
    <row r="126" spans="1:36 16368:16384" s="26" customFormat="1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  <c r="XEN126" s="105"/>
      <c r="XEO126" s="105"/>
      <c r="XEP126" s="105"/>
      <c r="XEQ126" s="105"/>
      <c r="XER126" s="105"/>
      <c r="XES126" s="105"/>
      <c r="XET126" s="105"/>
      <c r="XEU126" s="105"/>
      <c r="XEV126" s="105"/>
      <c r="XEW126" s="105"/>
      <c r="XEX126" s="105"/>
      <c r="XEY126" s="105"/>
      <c r="XEZ126" s="105"/>
      <c r="XFA126" s="105"/>
      <c r="XFB126" s="105"/>
      <c r="XFC126" s="105"/>
      <c r="XFD126" s="105"/>
    </row>
    <row r="127" spans="1:36 16368:16384" s="26" customFormat="1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  <c r="XEN127" s="105"/>
      <c r="XEO127" s="105"/>
      <c r="XEP127" s="105"/>
      <c r="XEQ127" s="105"/>
      <c r="XER127" s="105"/>
      <c r="XES127" s="105"/>
      <c r="XET127" s="105"/>
      <c r="XEU127" s="105"/>
      <c r="XEV127" s="105"/>
      <c r="XEW127" s="105"/>
      <c r="XEX127" s="105"/>
      <c r="XEY127" s="105"/>
      <c r="XEZ127" s="105"/>
      <c r="XFA127" s="105"/>
      <c r="XFB127" s="105"/>
      <c r="XFC127" s="105"/>
      <c r="XFD127" s="105"/>
    </row>
    <row r="128" spans="1:36 16368:16384" s="26" customFormat="1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  <c r="XEN128" s="105"/>
      <c r="XEO128" s="105"/>
      <c r="XEP128" s="105"/>
      <c r="XEQ128" s="105"/>
      <c r="XER128" s="105"/>
      <c r="XES128" s="105"/>
      <c r="XET128" s="105"/>
      <c r="XEU128" s="105"/>
      <c r="XEV128" s="105"/>
      <c r="XEW128" s="105"/>
      <c r="XEX128" s="105"/>
      <c r="XEY128" s="105"/>
      <c r="XEZ128" s="105"/>
      <c r="XFA128" s="105"/>
      <c r="XFB128" s="105"/>
      <c r="XFC128" s="105"/>
      <c r="XFD128" s="105"/>
    </row>
    <row r="129" spans="1:36 16368:16384" s="26" customFormat="1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  <c r="XEN129" s="105"/>
      <c r="XEO129" s="105"/>
      <c r="XEP129" s="105"/>
      <c r="XEQ129" s="105"/>
      <c r="XER129" s="105"/>
      <c r="XES129" s="105"/>
      <c r="XET129" s="105"/>
      <c r="XEU129" s="105"/>
      <c r="XEV129" s="105"/>
      <c r="XEW129" s="105"/>
      <c r="XEX129" s="105"/>
      <c r="XEY129" s="105"/>
      <c r="XEZ129" s="105"/>
      <c r="XFA129" s="105"/>
      <c r="XFB129" s="105"/>
      <c r="XFC129" s="105"/>
      <c r="XFD129" s="105"/>
    </row>
    <row r="130" spans="1:36 16368:16384" s="26" customFormat="1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  <c r="XEN130" s="105"/>
      <c r="XEO130" s="105"/>
      <c r="XEP130" s="105"/>
      <c r="XEQ130" s="105"/>
      <c r="XER130" s="105"/>
      <c r="XES130" s="105"/>
      <c r="XET130" s="105"/>
      <c r="XEU130" s="105"/>
      <c r="XEV130" s="105"/>
      <c r="XEW130" s="105"/>
      <c r="XEX130" s="105"/>
      <c r="XEY130" s="105"/>
      <c r="XEZ130" s="105"/>
      <c r="XFA130" s="105"/>
      <c r="XFB130" s="105"/>
      <c r="XFC130" s="105"/>
      <c r="XFD130" s="105"/>
    </row>
    <row r="131" spans="1:36 16368:16384" s="26" customFormat="1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  <c r="XEN131" s="105"/>
      <c r="XEO131" s="105"/>
      <c r="XEP131" s="105"/>
      <c r="XEQ131" s="105"/>
      <c r="XER131" s="105"/>
      <c r="XES131" s="105"/>
      <c r="XET131" s="105"/>
      <c r="XEU131" s="105"/>
      <c r="XEV131" s="105"/>
      <c r="XEW131" s="105"/>
      <c r="XEX131" s="105"/>
      <c r="XEY131" s="105"/>
      <c r="XEZ131" s="105"/>
      <c r="XFA131" s="105"/>
      <c r="XFB131" s="105"/>
      <c r="XFC131" s="105"/>
      <c r="XFD131" s="105"/>
    </row>
    <row r="132" spans="1:36 16368:16384" s="26" customFormat="1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  <c r="XEN132" s="105"/>
      <c r="XEO132" s="105"/>
      <c r="XEP132" s="105"/>
      <c r="XEQ132" s="105"/>
      <c r="XER132" s="105"/>
      <c r="XES132" s="105"/>
      <c r="XET132" s="105"/>
      <c r="XEU132" s="105"/>
      <c r="XEV132" s="105"/>
      <c r="XEW132" s="105"/>
      <c r="XEX132" s="105"/>
      <c r="XEY132" s="105"/>
      <c r="XEZ132" s="105"/>
      <c r="XFA132" s="105"/>
      <c r="XFB132" s="105"/>
      <c r="XFC132" s="105"/>
      <c r="XFD132" s="105"/>
    </row>
    <row r="133" spans="1:36 16368:16384" s="26" customFormat="1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  <c r="XEN133" s="105"/>
      <c r="XEO133" s="105"/>
      <c r="XEP133" s="105"/>
      <c r="XEQ133" s="105"/>
      <c r="XER133" s="105"/>
      <c r="XES133" s="105"/>
      <c r="XET133" s="105"/>
      <c r="XEU133" s="105"/>
      <c r="XEV133" s="105"/>
      <c r="XEW133" s="105"/>
      <c r="XEX133" s="105"/>
      <c r="XEY133" s="105"/>
      <c r="XEZ133" s="105"/>
      <c r="XFA133" s="105"/>
      <c r="XFB133" s="105"/>
      <c r="XFC133" s="105"/>
      <c r="XFD133" s="105"/>
    </row>
    <row r="134" spans="1:36 16368:16384" s="26" customFormat="1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  <c r="XEN134" s="105"/>
      <c r="XEO134" s="105"/>
      <c r="XEP134" s="105"/>
      <c r="XEQ134" s="105"/>
      <c r="XER134" s="105"/>
      <c r="XES134" s="105"/>
      <c r="XET134" s="105"/>
      <c r="XEU134" s="105"/>
      <c r="XEV134" s="105"/>
      <c r="XEW134" s="105"/>
      <c r="XEX134" s="105"/>
      <c r="XEY134" s="105"/>
      <c r="XEZ134" s="105"/>
      <c r="XFA134" s="105"/>
      <c r="XFB134" s="105"/>
      <c r="XFC134" s="105"/>
      <c r="XFD134" s="105"/>
    </row>
    <row r="135" spans="1:36 16368:16384" s="26" customFormat="1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  <c r="XEN135" s="105"/>
      <c r="XEO135" s="105"/>
      <c r="XEP135" s="105"/>
      <c r="XEQ135" s="105"/>
      <c r="XER135" s="105"/>
      <c r="XES135" s="105"/>
      <c r="XET135" s="105"/>
      <c r="XEU135" s="105"/>
      <c r="XEV135" s="105"/>
      <c r="XEW135" s="105"/>
      <c r="XEX135" s="105"/>
      <c r="XEY135" s="105"/>
      <c r="XEZ135" s="105"/>
      <c r="XFA135" s="105"/>
      <c r="XFB135" s="105"/>
      <c r="XFC135" s="105"/>
      <c r="XFD135" s="105"/>
    </row>
    <row r="136" spans="1:36 16368:16384" s="26" customFormat="1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  <c r="XEN136" s="105"/>
      <c r="XEO136" s="105"/>
      <c r="XEP136" s="105"/>
      <c r="XEQ136" s="105"/>
      <c r="XER136" s="105"/>
      <c r="XES136" s="105"/>
      <c r="XET136" s="105"/>
      <c r="XEU136" s="105"/>
      <c r="XEV136" s="105"/>
      <c r="XEW136" s="105"/>
      <c r="XEX136" s="105"/>
      <c r="XEY136" s="105"/>
      <c r="XEZ136" s="105"/>
      <c r="XFA136" s="105"/>
      <c r="XFB136" s="105"/>
      <c r="XFC136" s="105"/>
      <c r="XFD136" s="105"/>
    </row>
    <row r="137" spans="1:36 16368:16384" s="26" customFormat="1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  <c r="XEN137" s="105"/>
      <c r="XEO137" s="105"/>
      <c r="XEP137" s="105"/>
      <c r="XEQ137" s="105"/>
      <c r="XER137" s="105"/>
      <c r="XES137" s="105"/>
      <c r="XET137" s="105"/>
      <c r="XEU137" s="105"/>
      <c r="XEV137" s="105"/>
      <c r="XEW137" s="105"/>
      <c r="XEX137" s="105"/>
      <c r="XEY137" s="105"/>
      <c r="XEZ137" s="105"/>
      <c r="XFA137" s="105"/>
      <c r="XFB137" s="105"/>
      <c r="XFC137" s="105"/>
      <c r="XFD137" s="105"/>
    </row>
    <row r="138" spans="1:36 16368:16384" s="26" customFormat="1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  <c r="XEN138" s="105"/>
      <c r="XEO138" s="105"/>
      <c r="XEP138" s="105"/>
      <c r="XEQ138" s="105"/>
      <c r="XER138" s="105"/>
      <c r="XES138" s="105"/>
      <c r="XET138" s="105"/>
      <c r="XEU138" s="105"/>
      <c r="XEV138" s="105"/>
      <c r="XEW138" s="105"/>
      <c r="XEX138" s="105"/>
      <c r="XEY138" s="105"/>
      <c r="XEZ138" s="105"/>
      <c r="XFA138" s="105"/>
      <c r="XFB138" s="105"/>
      <c r="XFC138" s="105"/>
      <c r="XFD138" s="105"/>
    </row>
    <row r="139" spans="1:36 16368:16384" s="26" customFormat="1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  <c r="XEN139" s="105"/>
      <c r="XEO139" s="105"/>
      <c r="XEP139" s="105"/>
      <c r="XEQ139" s="105"/>
      <c r="XER139" s="105"/>
      <c r="XES139" s="105"/>
      <c r="XET139" s="105"/>
      <c r="XEU139" s="105"/>
      <c r="XEV139" s="105"/>
      <c r="XEW139" s="105"/>
      <c r="XEX139" s="105"/>
      <c r="XEY139" s="105"/>
      <c r="XEZ139" s="105"/>
      <c r="XFA139" s="105"/>
      <c r="XFB139" s="105"/>
      <c r="XFC139" s="105"/>
      <c r="XFD139" s="105"/>
    </row>
    <row r="140" spans="1:36 16368:16384" s="26" customFormat="1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  <c r="XEN140" s="105"/>
      <c r="XEO140" s="105"/>
      <c r="XEP140" s="105"/>
      <c r="XEQ140" s="105"/>
      <c r="XER140" s="105"/>
      <c r="XES140" s="105"/>
      <c r="XET140" s="105"/>
      <c r="XEU140" s="105"/>
      <c r="XEV140" s="105"/>
      <c r="XEW140" s="105"/>
      <c r="XEX140" s="105"/>
      <c r="XEY140" s="105"/>
      <c r="XEZ140" s="105"/>
      <c r="XFA140" s="105"/>
      <c r="XFB140" s="105"/>
      <c r="XFC140" s="105"/>
      <c r="XFD140" s="105"/>
    </row>
    <row r="141" spans="1:36 16368:16384" s="26" customFormat="1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  <c r="XEN141" s="105"/>
      <c r="XEO141" s="105"/>
      <c r="XEP141" s="105"/>
      <c r="XEQ141" s="105"/>
      <c r="XER141" s="105"/>
      <c r="XES141" s="105"/>
      <c r="XET141" s="105"/>
      <c r="XEU141" s="105"/>
      <c r="XEV141" s="105"/>
      <c r="XEW141" s="105"/>
      <c r="XEX141" s="105"/>
      <c r="XEY141" s="105"/>
      <c r="XEZ141" s="105"/>
      <c r="XFA141" s="105"/>
      <c r="XFB141" s="105"/>
      <c r="XFC141" s="105"/>
      <c r="XFD141" s="105"/>
    </row>
    <row r="142" spans="1:36 16368:16384" s="26" customFormat="1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  <c r="XEN142" s="105"/>
      <c r="XEO142" s="105"/>
      <c r="XEP142" s="105"/>
      <c r="XEQ142" s="105"/>
      <c r="XER142" s="105"/>
      <c r="XES142" s="105"/>
      <c r="XET142" s="105"/>
      <c r="XEU142" s="105"/>
      <c r="XEV142" s="105"/>
      <c r="XEW142" s="105"/>
      <c r="XEX142" s="105"/>
      <c r="XEY142" s="105"/>
      <c r="XEZ142" s="105"/>
      <c r="XFA142" s="105"/>
      <c r="XFB142" s="105"/>
      <c r="XFC142" s="105"/>
      <c r="XFD142" s="105"/>
    </row>
    <row r="143" spans="1:36 16368:16384" s="26" customFormat="1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  <c r="XEN143" s="105"/>
      <c r="XEO143" s="105"/>
      <c r="XEP143" s="105"/>
      <c r="XEQ143" s="105"/>
      <c r="XER143" s="105"/>
      <c r="XES143" s="105"/>
      <c r="XET143" s="105"/>
      <c r="XEU143" s="105"/>
      <c r="XEV143" s="105"/>
      <c r="XEW143" s="105"/>
      <c r="XEX143" s="105"/>
      <c r="XEY143" s="105"/>
      <c r="XEZ143" s="105"/>
      <c r="XFA143" s="105"/>
      <c r="XFB143" s="105"/>
      <c r="XFC143" s="105"/>
      <c r="XFD143" s="105"/>
    </row>
    <row r="144" spans="1:36 16368:16384" s="26" customFormat="1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  <c r="XEN144" s="105"/>
      <c r="XEO144" s="105"/>
      <c r="XEP144" s="105"/>
      <c r="XEQ144" s="105"/>
      <c r="XER144" s="105"/>
      <c r="XES144" s="105"/>
      <c r="XET144" s="105"/>
      <c r="XEU144" s="105"/>
      <c r="XEV144" s="105"/>
      <c r="XEW144" s="105"/>
      <c r="XEX144" s="105"/>
      <c r="XEY144" s="105"/>
      <c r="XEZ144" s="105"/>
      <c r="XFA144" s="105"/>
      <c r="XFB144" s="105"/>
      <c r="XFC144" s="105"/>
      <c r="XFD144" s="105"/>
    </row>
    <row r="145" spans="1:36 16368:16384" s="26" customFormat="1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  <c r="XEN145" s="105"/>
      <c r="XEO145" s="105"/>
      <c r="XEP145" s="105"/>
      <c r="XEQ145" s="105"/>
      <c r="XER145" s="105"/>
      <c r="XES145" s="105"/>
      <c r="XET145" s="105"/>
      <c r="XEU145" s="105"/>
      <c r="XEV145" s="105"/>
      <c r="XEW145" s="105"/>
      <c r="XEX145" s="105"/>
      <c r="XEY145" s="105"/>
      <c r="XEZ145" s="105"/>
      <c r="XFA145" s="105"/>
      <c r="XFB145" s="105"/>
      <c r="XFC145" s="105"/>
      <c r="XFD145" s="105"/>
    </row>
    <row r="146" spans="1:36 16368:16384" s="26" customFormat="1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  <c r="XEN146" s="105"/>
      <c r="XEO146" s="105"/>
      <c r="XEP146" s="105"/>
      <c r="XEQ146" s="105"/>
      <c r="XER146" s="105"/>
      <c r="XES146" s="105"/>
      <c r="XET146" s="105"/>
      <c r="XEU146" s="105"/>
      <c r="XEV146" s="105"/>
      <c r="XEW146" s="105"/>
      <c r="XEX146" s="105"/>
      <c r="XEY146" s="105"/>
      <c r="XEZ146" s="105"/>
      <c r="XFA146" s="105"/>
      <c r="XFB146" s="105"/>
      <c r="XFC146" s="105"/>
      <c r="XFD146" s="105"/>
    </row>
    <row r="147" spans="1:36 16368:16384" s="26" customFormat="1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  <c r="XEN147" s="105"/>
      <c r="XEO147" s="105"/>
      <c r="XEP147" s="105"/>
      <c r="XEQ147" s="105"/>
      <c r="XER147" s="105"/>
      <c r="XES147" s="105"/>
      <c r="XET147" s="105"/>
      <c r="XEU147" s="105"/>
      <c r="XEV147" s="105"/>
      <c r="XEW147" s="105"/>
      <c r="XEX147" s="105"/>
      <c r="XEY147" s="105"/>
      <c r="XEZ147" s="105"/>
      <c r="XFA147" s="105"/>
      <c r="XFB147" s="105"/>
      <c r="XFC147" s="105"/>
      <c r="XFD147" s="105"/>
    </row>
    <row r="148" spans="1:36 16368:16384" s="26" customFormat="1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  <c r="XEN148" s="105"/>
      <c r="XEO148" s="105"/>
      <c r="XEP148" s="105"/>
      <c r="XEQ148" s="105"/>
      <c r="XER148" s="105"/>
      <c r="XES148" s="105"/>
      <c r="XET148" s="105"/>
      <c r="XEU148" s="105"/>
      <c r="XEV148" s="105"/>
      <c r="XEW148" s="105"/>
      <c r="XEX148" s="105"/>
      <c r="XEY148" s="105"/>
      <c r="XEZ148" s="105"/>
      <c r="XFA148" s="105"/>
      <c r="XFB148" s="105"/>
      <c r="XFC148" s="105"/>
      <c r="XFD148" s="105"/>
    </row>
    <row r="149" spans="1:36 16368:16384" s="26" customFormat="1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  <c r="XEN149" s="105"/>
      <c r="XEO149" s="105"/>
      <c r="XEP149" s="105"/>
      <c r="XEQ149" s="105"/>
      <c r="XER149" s="105"/>
      <c r="XES149" s="105"/>
      <c r="XET149" s="105"/>
      <c r="XEU149" s="105"/>
      <c r="XEV149" s="105"/>
      <c r="XEW149" s="105"/>
      <c r="XEX149" s="105"/>
      <c r="XEY149" s="105"/>
      <c r="XEZ149" s="105"/>
      <c r="XFA149" s="105"/>
      <c r="XFB149" s="105"/>
      <c r="XFC149" s="105"/>
      <c r="XFD149" s="105"/>
    </row>
    <row r="150" spans="1:36 16368:16384" s="26" customFormat="1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  <c r="XEN150" s="105"/>
      <c r="XEO150" s="105"/>
      <c r="XEP150" s="105"/>
      <c r="XEQ150" s="105"/>
      <c r="XER150" s="105"/>
      <c r="XES150" s="105"/>
      <c r="XET150" s="105"/>
      <c r="XEU150" s="105"/>
      <c r="XEV150" s="105"/>
      <c r="XEW150" s="105"/>
      <c r="XEX150" s="105"/>
      <c r="XEY150" s="105"/>
      <c r="XEZ150" s="105"/>
      <c r="XFA150" s="105"/>
      <c r="XFB150" s="105"/>
      <c r="XFC150" s="105"/>
      <c r="XFD150" s="105"/>
    </row>
    <row r="151" spans="1:36 16368:16384" s="26" customFormat="1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  <c r="XEN151" s="105"/>
      <c r="XEO151" s="105"/>
      <c r="XEP151" s="105"/>
      <c r="XEQ151" s="105"/>
      <c r="XER151" s="105"/>
      <c r="XES151" s="105"/>
      <c r="XET151" s="105"/>
      <c r="XEU151" s="105"/>
      <c r="XEV151" s="105"/>
      <c r="XEW151" s="105"/>
      <c r="XEX151" s="105"/>
      <c r="XEY151" s="105"/>
      <c r="XEZ151" s="105"/>
      <c r="XFA151" s="105"/>
      <c r="XFB151" s="105"/>
      <c r="XFC151" s="105"/>
      <c r="XFD151" s="105"/>
    </row>
    <row r="152" spans="1:36 16368:16384" s="26" customFormat="1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  <c r="XEN152" s="105"/>
      <c r="XEO152" s="105"/>
      <c r="XEP152" s="105"/>
      <c r="XEQ152" s="105"/>
      <c r="XER152" s="105"/>
      <c r="XES152" s="105"/>
      <c r="XET152" s="105"/>
      <c r="XEU152" s="105"/>
      <c r="XEV152" s="105"/>
      <c r="XEW152" s="105"/>
      <c r="XEX152" s="105"/>
      <c r="XEY152" s="105"/>
      <c r="XEZ152" s="105"/>
      <c r="XFA152" s="105"/>
      <c r="XFB152" s="105"/>
      <c r="XFC152" s="105"/>
      <c r="XFD152" s="105"/>
    </row>
    <row r="153" spans="1:36 16368:16384" s="26" customFormat="1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  <c r="XEN153" s="105"/>
      <c r="XEO153" s="105"/>
      <c r="XEP153" s="105"/>
      <c r="XEQ153" s="105"/>
      <c r="XER153" s="105"/>
      <c r="XES153" s="105"/>
      <c r="XET153" s="105"/>
      <c r="XEU153" s="105"/>
      <c r="XEV153" s="105"/>
      <c r="XEW153" s="105"/>
      <c r="XEX153" s="105"/>
      <c r="XEY153" s="105"/>
      <c r="XEZ153" s="105"/>
      <c r="XFA153" s="105"/>
      <c r="XFB153" s="105"/>
      <c r="XFC153" s="105"/>
      <c r="XFD153" s="105"/>
    </row>
    <row r="154" spans="1:36 16368:16384" s="26" customFormat="1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  <c r="XEN154" s="105"/>
      <c r="XEO154" s="105"/>
      <c r="XEP154" s="105"/>
      <c r="XEQ154" s="105"/>
      <c r="XER154" s="105"/>
      <c r="XES154" s="105"/>
      <c r="XET154" s="105"/>
      <c r="XEU154" s="105"/>
      <c r="XEV154" s="105"/>
      <c r="XEW154" s="105"/>
      <c r="XEX154" s="105"/>
      <c r="XEY154" s="105"/>
      <c r="XEZ154" s="105"/>
      <c r="XFA154" s="105"/>
      <c r="XFB154" s="105"/>
      <c r="XFC154" s="105"/>
      <c r="XFD154" s="105"/>
    </row>
    <row r="155" spans="1:36 16368:16384" s="26" customFormat="1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  <c r="XEN155" s="105"/>
      <c r="XEO155" s="105"/>
      <c r="XEP155" s="105"/>
      <c r="XEQ155" s="105"/>
      <c r="XER155" s="105"/>
      <c r="XES155" s="105"/>
      <c r="XET155" s="105"/>
      <c r="XEU155" s="105"/>
      <c r="XEV155" s="105"/>
      <c r="XEW155" s="105"/>
      <c r="XEX155" s="105"/>
      <c r="XEY155" s="105"/>
      <c r="XEZ155" s="105"/>
      <c r="XFA155" s="105"/>
      <c r="XFB155" s="105"/>
      <c r="XFC155" s="105"/>
      <c r="XFD155" s="105"/>
    </row>
    <row r="156" spans="1:36 16368:16384" s="26" customFormat="1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  <c r="XEN156" s="105"/>
      <c r="XEO156" s="105"/>
      <c r="XEP156" s="105"/>
      <c r="XEQ156" s="105"/>
      <c r="XER156" s="105"/>
      <c r="XES156" s="105"/>
      <c r="XET156" s="105"/>
      <c r="XEU156" s="105"/>
      <c r="XEV156" s="105"/>
      <c r="XEW156" s="105"/>
      <c r="XEX156" s="105"/>
      <c r="XEY156" s="105"/>
      <c r="XEZ156" s="105"/>
      <c r="XFA156" s="105"/>
      <c r="XFB156" s="105"/>
      <c r="XFC156" s="105"/>
      <c r="XFD156" s="105"/>
    </row>
    <row r="157" spans="1:36 16368:16384" s="26" customFormat="1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  <c r="XEN157" s="105"/>
      <c r="XEO157" s="105"/>
      <c r="XEP157" s="105"/>
      <c r="XEQ157" s="105"/>
      <c r="XER157" s="105"/>
      <c r="XES157" s="105"/>
      <c r="XET157" s="105"/>
      <c r="XEU157" s="105"/>
      <c r="XEV157" s="105"/>
      <c r="XEW157" s="105"/>
      <c r="XEX157" s="105"/>
      <c r="XEY157" s="105"/>
      <c r="XEZ157" s="105"/>
      <c r="XFA157" s="105"/>
      <c r="XFB157" s="105"/>
      <c r="XFC157" s="105"/>
      <c r="XFD157" s="105"/>
    </row>
    <row r="158" spans="1:36 16368:16384" s="26" customFormat="1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  <c r="XEN158" s="105"/>
      <c r="XEO158" s="105"/>
      <c r="XEP158" s="105"/>
      <c r="XEQ158" s="105"/>
      <c r="XER158" s="105"/>
      <c r="XES158" s="105"/>
      <c r="XET158" s="105"/>
      <c r="XEU158" s="105"/>
      <c r="XEV158" s="105"/>
      <c r="XEW158" s="105"/>
      <c r="XEX158" s="105"/>
      <c r="XEY158" s="105"/>
      <c r="XEZ158" s="105"/>
      <c r="XFA158" s="105"/>
      <c r="XFB158" s="105"/>
      <c r="XFC158" s="105"/>
      <c r="XFD158" s="105"/>
    </row>
    <row r="159" spans="1:36 16368:16384" s="26" customFormat="1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  <c r="XEN159" s="105"/>
      <c r="XEO159" s="105"/>
      <c r="XEP159" s="105"/>
      <c r="XEQ159" s="105"/>
      <c r="XER159" s="105"/>
      <c r="XES159" s="105"/>
      <c r="XET159" s="105"/>
      <c r="XEU159" s="105"/>
      <c r="XEV159" s="105"/>
      <c r="XEW159" s="105"/>
      <c r="XEX159" s="105"/>
      <c r="XEY159" s="105"/>
      <c r="XEZ159" s="105"/>
      <c r="XFA159" s="105"/>
      <c r="XFB159" s="105"/>
      <c r="XFC159" s="105"/>
      <c r="XFD159" s="105"/>
    </row>
    <row r="160" spans="1:36 16368:16384" s="26" customFormat="1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  <c r="XEN160" s="105"/>
      <c r="XEO160" s="105"/>
      <c r="XEP160" s="105"/>
      <c r="XEQ160" s="105"/>
      <c r="XER160" s="105"/>
      <c r="XES160" s="105"/>
      <c r="XET160" s="105"/>
      <c r="XEU160" s="105"/>
      <c r="XEV160" s="105"/>
      <c r="XEW160" s="105"/>
      <c r="XEX160" s="105"/>
      <c r="XEY160" s="105"/>
      <c r="XEZ160" s="105"/>
      <c r="XFA160" s="105"/>
      <c r="XFB160" s="105"/>
      <c r="XFC160" s="105"/>
      <c r="XFD160" s="105"/>
    </row>
    <row r="161" spans="1:36 16368:16384" s="26" customFormat="1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  <c r="XEN161" s="105"/>
      <c r="XEO161" s="105"/>
      <c r="XEP161" s="105"/>
      <c r="XEQ161" s="105"/>
      <c r="XER161" s="105"/>
      <c r="XES161" s="105"/>
      <c r="XET161" s="105"/>
      <c r="XEU161" s="105"/>
      <c r="XEV161" s="105"/>
      <c r="XEW161" s="105"/>
      <c r="XEX161" s="105"/>
      <c r="XEY161" s="105"/>
      <c r="XEZ161" s="105"/>
      <c r="XFA161" s="105"/>
      <c r="XFB161" s="105"/>
      <c r="XFC161" s="105"/>
      <c r="XFD161" s="105"/>
    </row>
    <row r="162" spans="1:36 16368:16384" s="26" customFormat="1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  <c r="XEN162" s="105"/>
      <c r="XEO162" s="105"/>
      <c r="XEP162" s="105"/>
      <c r="XEQ162" s="105"/>
      <c r="XER162" s="105"/>
      <c r="XES162" s="105"/>
      <c r="XET162" s="105"/>
      <c r="XEU162" s="105"/>
      <c r="XEV162" s="105"/>
      <c r="XEW162" s="105"/>
      <c r="XEX162" s="105"/>
      <c r="XEY162" s="105"/>
      <c r="XEZ162" s="105"/>
      <c r="XFA162" s="105"/>
      <c r="XFB162" s="105"/>
      <c r="XFC162" s="105"/>
      <c r="XFD162" s="105"/>
    </row>
    <row r="163" spans="1:36 16368:16384" s="26" customFormat="1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  <c r="XEN163" s="105"/>
      <c r="XEO163" s="105"/>
      <c r="XEP163" s="105"/>
      <c r="XEQ163" s="105"/>
      <c r="XER163" s="105"/>
      <c r="XES163" s="105"/>
      <c r="XET163" s="105"/>
      <c r="XEU163" s="105"/>
      <c r="XEV163" s="105"/>
      <c r="XEW163" s="105"/>
      <c r="XEX163" s="105"/>
      <c r="XEY163" s="105"/>
      <c r="XEZ163" s="105"/>
      <c r="XFA163" s="105"/>
      <c r="XFB163" s="105"/>
      <c r="XFC163" s="105"/>
      <c r="XFD163" s="105"/>
    </row>
    <row r="164" spans="1:36 16368:16384" s="26" customFormat="1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  <c r="XEN164" s="105"/>
      <c r="XEO164" s="105"/>
      <c r="XEP164" s="105"/>
      <c r="XEQ164" s="105"/>
      <c r="XER164" s="105"/>
      <c r="XES164" s="105"/>
      <c r="XET164" s="105"/>
      <c r="XEU164" s="105"/>
      <c r="XEV164" s="105"/>
      <c r="XEW164" s="105"/>
      <c r="XEX164" s="105"/>
      <c r="XEY164" s="105"/>
      <c r="XEZ164" s="105"/>
      <c r="XFA164" s="105"/>
      <c r="XFB164" s="105"/>
      <c r="XFC164" s="105"/>
      <c r="XFD164" s="105"/>
    </row>
    <row r="165" spans="1:36 16368:16384" s="26" customFormat="1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  <c r="XEN165" s="105"/>
      <c r="XEO165" s="105"/>
      <c r="XEP165" s="105"/>
      <c r="XEQ165" s="105"/>
      <c r="XER165" s="105"/>
      <c r="XES165" s="105"/>
      <c r="XET165" s="105"/>
      <c r="XEU165" s="105"/>
      <c r="XEV165" s="105"/>
      <c r="XEW165" s="105"/>
      <c r="XEX165" s="105"/>
      <c r="XEY165" s="105"/>
      <c r="XEZ165" s="105"/>
      <c r="XFA165" s="105"/>
      <c r="XFB165" s="105"/>
      <c r="XFC165" s="105"/>
      <c r="XFD165" s="105"/>
    </row>
    <row r="166" spans="1:36 16368:16384" s="26" customFormat="1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  <c r="XEN166" s="105"/>
      <c r="XEO166" s="105"/>
      <c r="XEP166" s="105"/>
      <c r="XEQ166" s="105"/>
      <c r="XER166" s="105"/>
      <c r="XES166" s="105"/>
      <c r="XET166" s="105"/>
      <c r="XEU166" s="105"/>
      <c r="XEV166" s="105"/>
      <c r="XEW166" s="105"/>
      <c r="XEX166" s="105"/>
      <c r="XEY166" s="105"/>
      <c r="XEZ166" s="105"/>
      <c r="XFA166" s="105"/>
      <c r="XFB166" s="105"/>
      <c r="XFC166" s="105"/>
      <c r="XFD166" s="105"/>
    </row>
    <row r="167" spans="1:36 16368:16384" s="26" customFormat="1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  <c r="XEN167" s="105"/>
      <c r="XEO167" s="105"/>
      <c r="XEP167" s="105"/>
      <c r="XEQ167" s="105"/>
      <c r="XER167" s="105"/>
      <c r="XES167" s="105"/>
      <c r="XET167" s="105"/>
      <c r="XEU167" s="105"/>
      <c r="XEV167" s="105"/>
      <c r="XEW167" s="105"/>
      <c r="XEX167" s="105"/>
      <c r="XEY167" s="105"/>
      <c r="XEZ167" s="105"/>
      <c r="XFA167" s="105"/>
      <c r="XFB167" s="105"/>
      <c r="XFC167" s="105"/>
      <c r="XFD167" s="105"/>
    </row>
    <row r="168" spans="1:36 16368:16384" s="26" customFormat="1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  <c r="XEN168" s="105"/>
      <c r="XEO168" s="105"/>
      <c r="XEP168" s="105"/>
      <c r="XEQ168" s="105"/>
      <c r="XER168" s="105"/>
      <c r="XES168" s="105"/>
      <c r="XET168" s="105"/>
      <c r="XEU168" s="105"/>
      <c r="XEV168" s="105"/>
      <c r="XEW168" s="105"/>
      <c r="XEX168" s="105"/>
      <c r="XEY168" s="105"/>
      <c r="XEZ168" s="105"/>
      <c r="XFA168" s="105"/>
      <c r="XFB168" s="105"/>
      <c r="XFC168" s="105"/>
      <c r="XFD168" s="105"/>
    </row>
    <row r="169" spans="1:36 16368:16384" s="26" customFormat="1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  <c r="XEN169" s="105"/>
      <c r="XEO169" s="105"/>
      <c r="XEP169" s="105"/>
      <c r="XEQ169" s="105"/>
      <c r="XER169" s="105"/>
      <c r="XES169" s="105"/>
      <c r="XET169" s="105"/>
      <c r="XEU169" s="105"/>
      <c r="XEV169" s="105"/>
      <c r="XEW169" s="105"/>
      <c r="XEX169" s="105"/>
      <c r="XEY169" s="105"/>
      <c r="XEZ169" s="105"/>
      <c r="XFA169" s="105"/>
      <c r="XFB169" s="105"/>
      <c r="XFC169" s="105"/>
      <c r="XFD169" s="105"/>
    </row>
    <row r="170" spans="1:36 16368:16384" s="26" customFormat="1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  <c r="XEN170" s="105"/>
      <c r="XEO170" s="105"/>
      <c r="XEP170" s="105"/>
      <c r="XEQ170" s="105"/>
      <c r="XER170" s="105"/>
      <c r="XES170" s="105"/>
      <c r="XET170" s="105"/>
      <c r="XEU170" s="105"/>
      <c r="XEV170" s="105"/>
      <c r="XEW170" s="105"/>
      <c r="XEX170" s="105"/>
      <c r="XEY170" s="105"/>
      <c r="XEZ170" s="105"/>
      <c r="XFA170" s="105"/>
      <c r="XFB170" s="105"/>
      <c r="XFC170" s="105"/>
      <c r="XFD170" s="105"/>
    </row>
    <row r="171" spans="1:36 16368:16384" s="26" customFormat="1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  <c r="XEN171" s="105"/>
      <c r="XEO171" s="105"/>
      <c r="XEP171" s="105"/>
      <c r="XEQ171" s="105"/>
      <c r="XER171" s="105"/>
      <c r="XES171" s="105"/>
      <c r="XET171" s="105"/>
      <c r="XEU171" s="105"/>
      <c r="XEV171" s="105"/>
      <c r="XEW171" s="105"/>
      <c r="XEX171" s="105"/>
      <c r="XEY171" s="105"/>
      <c r="XEZ171" s="105"/>
      <c r="XFA171" s="105"/>
      <c r="XFB171" s="105"/>
      <c r="XFC171" s="105"/>
      <c r="XFD171" s="105"/>
    </row>
    <row r="172" spans="1:36 16368:16384" s="26" customFormat="1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  <c r="XEN172" s="105"/>
      <c r="XEO172" s="105"/>
      <c r="XEP172" s="105"/>
      <c r="XEQ172" s="105"/>
      <c r="XER172" s="105"/>
      <c r="XES172" s="105"/>
      <c r="XET172" s="105"/>
      <c r="XEU172" s="105"/>
      <c r="XEV172" s="105"/>
      <c r="XEW172" s="105"/>
      <c r="XEX172" s="105"/>
      <c r="XEY172" s="105"/>
      <c r="XEZ172" s="105"/>
      <c r="XFA172" s="105"/>
      <c r="XFB172" s="105"/>
      <c r="XFC172" s="105"/>
      <c r="XFD172" s="105"/>
    </row>
    <row r="173" spans="1:36 16368:16384" s="26" customFormat="1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  <c r="XEN173" s="105"/>
      <c r="XEO173" s="105"/>
      <c r="XEP173" s="105"/>
      <c r="XEQ173" s="105"/>
      <c r="XER173" s="105"/>
      <c r="XES173" s="105"/>
      <c r="XET173" s="105"/>
      <c r="XEU173" s="105"/>
      <c r="XEV173" s="105"/>
      <c r="XEW173" s="105"/>
      <c r="XEX173" s="105"/>
      <c r="XEY173" s="105"/>
      <c r="XEZ173" s="105"/>
      <c r="XFA173" s="105"/>
      <c r="XFB173" s="105"/>
      <c r="XFC173" s="105"/>
      <c r="XFD173" s="105"/>
    </row>
    <row r="174" spans="1:36 16368:16384" s="26" customFormat="1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  <c r="XEN174" s="105"/>
      <c r="XEO174" s="105"/>
      <c r="XEP174" s="105"/>
      <c r="XEQ174" s="105"/>
      <c r="XER174" s="105"/>
      <c r="XES174" s="105"/>
      <c r="XET174" s="105"/>
      <c r="XEU174" s="105"/>
      <c r="XEV174" s="105"/>
      <c r="XEW174" s="105"/>
      <c r="XEX174" s="105"/>
      <c r="XEY174" s="105"/>
      <c r="XEZ174" s="105"/>
      <c r="XFA174" s="105"/>
      <c r="XFB174" s="105"/>
      <c r="XFC174" s="105"/>
      <c r="XFD174" s="105"/>
    </row>
    <row r="175" spans="1:36 16368:16384" s="26" customFormat="1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  <c r="XEN175" s="105"/>
      <c r="XEO175" s="105"/>
      <c r="XEP175" s="105"/>
      <c r="XEQ175" s="105"/>
      <c r="XER175" s="105"/>
      <c r="XES175" s="105"/>
      <c r="XET175" s="105"/>
      <c r="XEU175" s="105"/>
      <c r="XEV175" s="105"/>
      <c r="XEW175" s="105"/>
      <c r="XEX175" s="105"/>
      <c r="XEY175" s="105"/>
      <c r="XEZ175" s="105"/>
      <c r="XFA175" s="105"/>
      <c r="XFB175" s="105"/>
      <c r="XFC175" s="105"/>
      <c r="XFD175" s="105"/>
    </row>
    <row r="176" spans="1:36 16368:16384" s="26" customFormat="1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  <c r="XEN176" s="105"/>
      <c r="XEO176" s="105"/>
      <c r="XEP176" s="105"/>
      <c r="XEQ176" s="105"/>
      <c r="XER176" s="105"/>
      <c r="XES176" s="105"/>
      <c r="XET176" s="105"/>
      <c r="XEU176" s="105"/>
      <c r="XEV176" s="105"/>
      <c r="XEW176" s="105"/>
      <c r="XEX176" s="105"/>
      <c r="XEY176" s="105"/>
      <c r="XEZ176" s="105"/>
      <c r="XFA176" s="105"/>
      <c r="XFB176" s="105"/>
      <c r="XFC176" s="105"/>
      <c r="XFD176" s="105"/>
    </row>
    <row r="177" spans="1:36 16368:16384" s="26" customFormat="1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  <c r="XEN177" s="105"/>
      <c r="XEO177" s="105"/>
      <c r="XEP177" s="105"/>
      <c r="XEQ177" s="105"/>
      <c r="XER177" s="105"/>
      <c r="XES177" s="105"/>
      <c r="XET177" s="105"/>
      <c r="XEU177" s="105"/>
      <c r="XEV177" s="105"/>
      <c r="XEW177" s="105"/>
      <c r="XEX177" s="105"/>
      <c r="XEY177" s="105"/>
      <c r="XEZ177" s="105"/>
      <c r="XFA177" s="105"/>
      <c r="XFB177" s="105"/>
      <c r="XFC177" s="105"/>
      <c r="XFD177" s="105"/>
    </row>
    <row r="178" spans="1:36 16368:16384" s="26" customFormat="1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  <c r="XEN178" s="105"/>
      <c r="XEO178" s="105"/>
      <c r="XEP178" s="105"/>
      <c r="XEQ178" s="105"/>
      <c r="XER178" s="105"/>
      <c r="XES178" s="105"/>
      <c r="XET178" s="105"/>
      <c r="XEU178" s="105"/>
      <c r="XEV178" s="105"/>
      <c r="XEW178" s="105"/>
      <c r="XEX178" s="105"/>
      <c r="XEY178" s="105"/>
      <c r="XEZ178" s="105"/>
      <c r="XFA178" s="105"/>
      <c r="XFB178" s="105"/>
      <c r="XFC178" s="105"/>
      <c r="XFD178" s="105"/>
    </row>
    <row r="179" spans="1:36 16368:16384" s="26" customFormat="1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  <c r="XEN179" s="105"/>
      <c r="XEO179" s="105"/>
      <c r="XEP179" s="105"/>
      <c r="XEQ179" s="105"/>
      <c r="XER179" s="105"/>
      <c r="XES179" s="105"/>
      <c r="XET179" s="105"/>
      <c r="XEU179" s="105"/>
      <c r="XEV179" s="105"/>
      <c r="XEW179" s="105"/>
      <c r="XEX179" s="105"/>
      <c r="XEY179" s="105"/>
      <c r="XEZ179" s="105"/>
      <c r="XFA179" s="105"/>
      <c r="XFB179" s="105"/>
      <c r="XFC179" s="105"/>
      <c r="XFD179" s="105"/>
    </row>
    <row r="180" spans="1:36 16368:16384" s="26" customFormat="1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  <c r="XEN180" s="105"/>
      <c r="XEO180" s="105"/>
      <c r="XEP180" s="105"/>
      <c r="XEQ180" s="105"/>
      <c r="XER180" s="105"/>
      <c r="XES180" s="105"/>
      <c r="XET180" s="105"/>
      <c r="XEU180" s="105"/>
      <c r="XEV180" s="105"/>
      <c r="XEW180" s="105"/>
      <c r="XEX180" s="105"/>
      <c r="XEY180" s="105"/>
      <c r="XEZ180" s="105"/>
      <c r="XFA180" s="105"/>
      <c r="XFB180" s="105"/>
      <c r="XFC180" s="105"/>
      <c r="XFD180" s="105"/>
    </row>
    <row r="181" spans="1:36 16368:16384" s="26" customFormat="1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  <c r="XEN181" s="105"/>
      <c r="XEO181" s="105"/>
      <c r="XEP181" s="105"/>
      <c r="XEQ181" s="105"/>
      <c r="XER181" s="105"/>
      <c r="XES181" s="105"/>
      <c r="XET181" s="105"/>
      <c r="XEU181" s="105"/>
      <c r="XEV181" s="105"/>
      <c r="XEW181" s="105"/>
      <c r="XEX181" s="105"/>
      <c r="XEY181" s="105"/>
      <c r="XEZ181" s="105"/>
      <c r="XFA181" s="105"/>
      <c r="XFB181" s="105"/>
      <c r="XFC181" s="105"/>
      <c r="XFD181" s="105"/>
    </row>
    <row r="182" spans="1:36 16368:16384" s="26" customFormat="1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  <c r="XEN182" s="105"/>
      <c r="XEO182" s="105"/>
      <c r="XEP182" s="105"/>
      <c r="XEQ182" s="105"/>
      <c r="XER182" s="105"/>
      <c r="XES182" s="105"/>
      <c r="XET182" s="105"/>
      <c r="XEU182" s="105"/>
      <c r="XEV182" s="105"/>
      <c r="XEW182" s="105"/>
      <c r="XEX182" s="105"/>
      <c r="XEY182" s="105"/>
      <c r="XEZ182" s="105"/>
      <c r="XFA182" s="105"/>
      <c r="XFB182" s="105"/>
      <c r="XFC182" s="105"/>
      <c r="XFD182" s="105"/>
    </row>
    <row r="183" spans="1:36 16368:16384" s="26" customFormat="1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  <c r="XEN183" s="105"/>
      <c r="XEO183" s="105"/>
      <c r="XEP183" s="105"/>
      <c r="XEQ183" s="105"/>
      <c r="XER183" s="105"/>
      <c r="XES183" s="105"/>
      <c r="XET183" s="105"/>
      <c r="XEU183" s="105"/>
      <c r="XEV183" s="105"/>
      <c r="XEW183" s="105"/>
      <c r="XEX183" s="105"/>
      <c r="XEY183" s="105"/>
      <c r="XEZ183" s="105"/>
      <c r="XFA183" s="105"/>
      <c r="XFB183" s="105"/>
      <c r="XFC183" s="105"/>
      <c r="XFD183" s="105"/>
    </row>
    <row r="184" spans="1:36 16368:16384" s="26" customFormat="1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  <c r="XEN184" s="105"/>
      <c r="XEO184" s="105"/>
      <c r="XEP184" s="105"/>
      <c r="XEQ184" s="105"/>
      <c r="XER184" s="105"/>
      <c r="XES184" s="105"/>
      <c r="XET184" s="105"/>
      <c r="XEU184" s="105"/>
      <c r="XEV184" s="105"/>
      <c r="XEW184" s="105"/>
      <c r="XEX184" s="105"/>
      <c r="XEY184" s="105"/>
      <c r="XEZ184" s="105"/>
      <c r="XFA184" s="105"/>
      <c r="XFB184" s="105"/>
      <c r="XFC184" s="105"/>
      <c r="XFD184" s="105"/>
    </row>
    <row r="185" spans="1:36 16368:16384" s="26" customFormat="1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  <c r="XEN185" s="105"/>
      <c r="XEO185" s="105"/>
      <c r="XEP185" s="105"/>
      <c r="XEQ185" s="105"/>
      <c r="XER185" s="105"/>
      <c r="XES185" s="105"/>
      <c r="XET185" s="105"/>
      <c r="XEU185" s="105"/>
      <c r="XEV185" s="105"/>
      <c r="XEW185" s="105"/>
      <c r="XEX185" s="105"/>
      <c r="XEY185" s="105"/>
      <c r="XEZ185" s="105"/>
      <c r="XFA185" s="105"/>
      <c r="XFB185" s="105"/>
      <c r="XFC185" s="105"/>
      <c r="XFD185" s="105"/>
    </row>
    <row r="186" spans="1:36 16368:16384" s="26" customFormat="1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  <c r="XEN186" s="105"/>
      <c r="XEO186" s="105"/>
      <c r="XEP186" s="105"/>
      <c r="XEQ186" s="105"/>
      <c r="XER186" s="105"/>
      <c r="XES186" s="105"/>
      <c r="XET186" s="105"/>
      <c r="XEU186" s="105"/>
      <c r="XEV186" s="105"/>
      <c r="XEW186" s="105"/>
      <c r="XEX186" s="105"/>
      <c r="XEY186" s="105"/>
      <c r="XEZ186" s="105"/>
      <c r="XFA186" s="105"/>
      <c r="XFB186" s="105"/>
      <c r="XFC186" s="105"/>
      <c r="XFD186" s="105"/>
    </row>
    <row r="187" spans="1:36 16368:16384" s="26" customFormat="1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  <c r="XEN187" s="105"/>
      <c r="XEO187" s="105"/>
      <c r="XEP187" s="105"/>
      <c r="XEQ187" s="105"/>
      <c r="XER187" s="105"/>
      <c r="XES187" s="105"/>
      <c r="XET187" s="105"/>
      <c r="XEU187" s="105"/>
      <c r="XEV187" s="105"/>
      <c r="XEW187" s="105"/>
      <c r="XEX187" s="105"/>
      <c r="XEY187" s="105"/>
      <c r="XEZ187" s="105"/>
      <c r="XFA187" s="105"/>
      <c r="XFB187" s="105"/>
      <c r="XFC187" s="105"/>
      <c r="XFD187" s="105"/>
    </row>
    <row r="188" spans="1:36 16368:16384" s="26" customFormat="1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  <c r="XEN188" s="105"/>
      <c r="XEO188" s="105"/>
      <c r="XEP188" s="105"/>
      <c r="XEQ188" s="105"/>
      <c r="XER188" s="105"/>
      <c r="XES188" s="105"/>
      <c r="XET188" s="105"/>
      <c r="XEU188" s="105"/>
      <c r="XEV188" s="105"/>
      <c r="XEW188" s="105"/>
      <c r="XEX188" s="105"/>
      <c r="XEY188" s="105"/>
      <c r="XEZ188" s="105"/>
      <c r="XFA188" s="105"/>
      <c r="XFB188" s="105"/>
      <c r="XFC188" s="105"/>
      <c r="XFD188" s="105"/>
    </row>
    <row r="189" spans="1:36 16368:16384" s="26" customFormat="1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  <c r="XEN189" s="105"/>
      <c r="XEO189" s="105"/>
      <c r="XEP189" s="105"/>
      <c r="XEQ189" s="105"/>
      <c r="XER189" s="105"/>
      <c r="XES189" s="105"/>
      <c r="XET189" s="105"/>
      <c r="XEU189" s="105"/>
      <c r="XEV189" s="105"/>
      <c r="XEW189" s="105"/>
      <c r="XEX189" s="105"/>
      <c r="XEY189" s="105"/>
      <c r="XEZ189" s="105"/>
      <c r="XFA189" s="105"/>
      <c r="XFB189" s="105"/>
      <c r="XFC189" s="105"/>
      <c r="XFD189" s="105"/>
    </row>
    <row r="190" spans="1:36 16368:16384" s="26" customFormat="1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  <c r="XEN190" s="105"/>
      <c r="XEO190" s="105"/>
      <c r="XEP190" s="105"/>
      <c r="XEQ190" s="105"/>
      <c r="XER190" s="105"/>
      <c r="XES190" s="105"/>
      <c r="XET190" s="105"/>
      <c r="XEU190" s="105"/>
      <c r="XEV190" s="105"/>
      <c r="XEW190" s="105"/>
      <c r="XEX190" s="105"/>
      <c r="XEY190" s="105"/>
      <c r="XEZ190" s="105"/>
      <c r="XFA190" s="105"/>
      <c r="XFB190" s="105"/>
      <c r="XFC190" s="105"/>
      <c r="XFD190" s="105"/>
    </row>
    <row r="191" spans="1:36 16368:16384" s="26" customFormat="1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  <c r="XEN191" s="105"/>
      <c r="XEO191" s="105"/>
      <c r="XEP191" s="105"/>
      <c r="XEQ191" s="105"/>
      <c r="XER191" s="105"/>
      <c r="XES191" s="105"/>
      <c r="XET191" s="105"/>
      <c r="XEU191" s="105"/>
      <c r="XEV191" s="105"/>
      <c r="XEW191" s="105"/>
      <c r="XEX191" s="105"/>
      <c r="XEY191" s="105"/>
      <c r="XEZ191" s="105"/>
      <c r="XFA191" s="105"/>
      <c r="XFB191" s="105"/>
      <c r="XFC191" s="105"/>
      <c r="XFD191" s="105"/>
    </row>
    <row r="192" spans="1:36 16368:16384" s="26" customFormat="1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  <c r="XEN192" s="105"/>
      <c r="XEO192" s="105"/>
      <c r="XEP192" s="105"/>
      <c r="XEQ192" s="105"/>
      <c r="XER192" s="105"/>
      <c r="XES192" s="105"/>
      <c r="XET192" s="105"/>
      <c r="XEU192" s="105"/>
      <c r="XEV192" s="105"/>
      <c r="XEW192" s="105"/>
      <c r="XEX192" s="105"/>
      <c r="XEY192" s="105"/>
      <c r="XEZ192" s="105"/>
      <c r="XFA192" s="105"/>
      <c r="XFB192" s="105"/>
      <c r="XFC192" s="105"/>
      <c r="XFD192" s="105"/>
    </row>
    <row r="193" spans="1:36 16368:16384" s="26" customFormat="1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  <c r="XEN193" s="105"/>
      <c r="XEO193" s="105"/>
      <c r="XEP193" s="105"/>
      <c r="XEQ193" s="105"/>
      <c r="XER193" s="105"/>
      <c r="XES193" s="105"/>
      <c r="XET193" s="105"/>
      <c r="XEU193" s="105"/>
      <c r="XEV193" s="105"/>
      <c r="XEW193" s="105"/>
      <c r="XEX193" s="105"/>
      <c r="XEY193" s="105"/>
      <c r="XEZ193" s="105"/>
      <c r="XFA193" s="105"/>
      <c r="XFB193" s="105"/>
      <c r="XFC193" s="105"/>
      <c r="XFD193" s="105"/>
    </row>
    <row r="194" spans="1:36 16368:16384" s="26" customFormat="1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  <c r="XEN194" s="105"/>
      <c r="XEO194" s="105"/>
      <c r="XEP194" s="105"/>
      <c r="XEQ194" s="105"/>
      <c r="XER194" s="105"/>
      <c r="XES194" s="105"/>
      <c r="XET194" s="105"/>
      <c r="XEU194" s="105"/>
      <c r="XEV194" s="105"/>
      <c r="XEW194" s="105"/>
      <c r="XEX194" s="105"/>
      <c r="XEY194" s="105"/>
      <c r="XEZ194" s="105"/>
      <c r="XFA194" s="105"/>
      <c r="XFB194" s="105"/>
      <c r="XFC194" s="105"/>
      <c r="XFD194" s="105"/>
    </row>
    <row r="195" spans="1:36 16368:16384" s="26" customFormat="1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  <c r="XEN195" s="105"/>
      <c r="XEO195" s="105"/>
      <c r="XEP195" s="105"/>
      <c r="XEQ195" s="105"/>
      <c r="XER195" s="105"/>
      <c r="XES195" s="105"/>
      <c r="XET195" s="105"/>
      <c r="XEU195" s="105"/>
      <c r="XEV195" s="105"/>
      <c r="XEW195" s="105"/>
      <c r="XEX195" s="105"/>
      <c r="XEY195" s="105"/>
      <c r="XEZ195" s="105"/>
      <c r="XFA195" s="105"/>
      <c r="XFB195" s="105"/>
      <c r="XFC195" s="105"/>
      <c r="XFD195" s="105"/>
    </row>
    <row r="196" spans="1:36 16368:16384" s="26" customFormat="1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  <c r="XEN196" s="105"/>
      <c r="XEO196" s="105"/>
      <c r="XEP196" s="105"/>
      <c r="XEQ196" s="105"/>
      <c r="XER196" s="105"/>
      <c r="XES196" s="105"/>
      <c r="XET196" s="105"/>
      <c r="XEU196" s="105"/>
      <c r="XEV196" s="105"/>
      <c r="XEW196" s="105"/>
      <c r="XEX196" s="105"/>
      <c r="XEY196" s="105"/>
      <c r="XEZ196" s="105"/>
      <c r="XFA196" s="105"/>
      <c r="XFB196" s="105"/>
      <c r="XFC196" s="105"/>
      <c r="XFD196" s="105"/>
    </row>
    <row r="197" spans="1:36 16368:16384" s="26" customFormat="1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  <c r="XEN197" s="105"/>
      <c r="XEO197" s="105"/>
      <c r="XEP197" s="105"/>
      <c r="XEQ197" s="105"/>
      <c r="XER197" s="105"/>
      <c r="XES197" s="105"/>
      <c r="XET197" s="105"/>
      <c r="XEU197" s="105"/>
      <c r="XEV197" s="105"/>
      <c r="XEW197" s="105"/>
      <c r="XEX197" s="105"/>
      <c r="XEY197" s="105"/>
      <c r="XEZ197" s="105"/>
      <c r="XFA197" s="105"/>
      <c r="XFB197" s="105"/>
      <c r="XFC197" s="105"/>
      <c r="XFD197" s="105"/>
    </row>
    <row r="198" spans="1:36 16368:16384" s="26" customFormat="1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  <c r="XEN198" s="105"/>
      <c r="XEO198" s="105"/>
      <c r="XEP198" s="105"/>
      <c r="XEQ198" s="105"/>
      <c r="XER198" s="105"/>
      <c r="XES198" s="105"/>
      <c r="XET198" s="105"/>
      <c r="XEU198" s="105"/>
      <c r="XEV198" s="105"/>
      <c r="XEW198" s="105"/>
      <c r="XEX198" s="105"/>
      <c r="XEY198" s="105"/>
      <c r="XEZ198" s="105"/>
      <c r="XFA198" s="105"/>
      <c r="XFB198" s="105"/>
      <c r="XFC198" s="105"/>
      <c r="XFD198" s="105"/>
    </row>
    <row r="199" spans="1:36 16368:16384" s="26" customFormat="1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  <c r="XEN199" s="105"/>
      <c r="XEO199" s="105"/>
      <c r="XEP199" s="105"/>
      <c r="XEQ199" s="105"/>
      <c r="XER199" s="105"/>
      <c r="XES199" s="105"/>
      <c r="XET199" s="105"/>
      <c r="XEU199" s="105"/>
      <c r="XEV199" s="105"/>
      <c r="XEW199" s="105"/>
      <c r="XEX199" s="105"/>
      <c r="XEY199" s="105"/>
      <c r="XEZ199" s="105"/>
      <c r="XFA199" s="105"/>
      <c r="XFB199" s="105"/>
      <c r="XFC199" s="105"/>
      <c r="XFD199" s="105"/>
    </row>
    <row r="200" spans="1:36 16368:16384" s="26" customFormat="1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  <c r="XEN200" s="105"/>
      <c r="XEO200" s="105"/>
      <c r="XEP200" s="105"/>
      <c r="XEQ200" s="105"/>
      <c r="XER200" s="105"/>
      <c r="XES200" s="105"/>
      <c r="XET200" s="105"/>
      <c r="XEU200" s="105"/>
      <c r="XEV200" s="105"/>
      <c r="XEW200" s="105"/>
      <c r="XEX200" s="105"/>
      <c r="XEY200" s="105"/>
      <c r="XEZ200" s="105"/>
      <c r="XFA200" s="105"/>
      <c r="XFB200" s="105"/>
      <c r="XFC200" s="105"/>
      <c r="XFD200" s="105"/>
    </row>
    <row r="201" spans="1:36 16368:16384" s="26" customFormat="1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  <c r="XEN201" s="105"/>
      <c r="XEO201" s="105"/>
      <c r="XEP201" s="105"/>
      <c r="XEQ201" s="105"/>
      <c r="XER201" s="105"/>
      <c r="XES201" s="105"/>
      <c r="XET201" s="105"/>
      <c r="XEU201" s="105"/>
      <c r="XEV201" s="105"/>
      <c r="XEW201" s="105"/>
      <c r="XEX201" s="105"/>
      <c r="XEY201" s="105"/>
      <c r="XEZ201" s="105"/>
      <c r="XFA201" s="105"/>
      <c r="XFB201" s="105"/>
      <c r="XFC201" s="105"/>
      <c r="XFD201" s="105"/>
    </row>
    <row r="202" spans="1:36 16368:16384" s="26" customFormat="1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  <c r="XEN202" s="105"/>
      <c r="XEO202" s="105"/>
      <c r="XEP202" s="105"/>
      <c r="XEQ202" s="105"/>
      <c r="XER202" s="105"/>
      <c r="XES202" s="105"/>
      <c r="XET202" s="105"/>
      <c r="XEU202" s="105"/>
      <c r="XEV202" s="105"/>
      <c r="XEW202" s="105"/>
      <c r="XEX202" s="105"/>
      <c r="XEY202" s="105"/>
      <c r="XEZ202" s="105"/>
      <c r="XFA202" s="105"/>
      <c r="XFB202" s="105"/>
      <c r="XFC202" s="105"/>
      <c r="XFD202" s="105"/>
    </row>
    <row r="203" spans="1:36 16368:16384" s="26" customFormat="1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  <c r="XEN203" s="105"/>
      <c r="XEO203" s="105"/>
      <c r="XEP203" s="105"/>
      <c r="XEQ203" s="105"/>
      <c r="XER203" s="105"/>
      <c r="XES203" s="105"/>
      <c r="XET203" s="105"/>
      <c r="XEU203" s="105"/>
      <c r="XEV203" s="105"/>
      <c r="XEW203" s="105"/>
      <c r="XEX203" s="105"/>
      <c r="XEY203" s="105"/>
      <c r="XEZ203" s="105"/>
      <c r="XFA203" s="105"/>
      <c r="XFB203" s="105"/>
      <c r="XFC203" s="105"/>
      <c r="XFD203" s="105"/>
    </row>
    <row r="204" spans="1:36 16368:16384" s="26" customFormat="1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  <c r="XEN204" s="105"/>
      <c r="XEO204" s="105"/>
      <c r="XEP204" s="105"/>
      <c r="XEQ204" s="105"/>
      <c r="XER204" s="105"/>
      <c r="XES204" s="105"/>
      <c r="XET204" s="105"/>
      <c r="XEU204" s="105"/>
      <c r="XEV204" s="105"/>
      <c r="XEW204" s="105"/>
      <c r="XEX204" s="105"/>
      <c r="XEY204" s="105"/>
      <c r="XEZ204" s="105"/>
      <c r="XFA204" s="105"/>
      <c r="XFB204" s="105"/>
      <c r="XFC204" s="105"/>
      <c r="XFD204" s="105"/>
    </row>
    <row r="205" spans="1:36 16368:16384" s="26" customFormat="1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  <c r="XEN205" s="105"/>
      <c r="XEO205" s="105"/>
      <c r="XEP205" s="105"/>
      <c r="XEQ205" s="105"/>
      <c r="XER205" s="105"/>
      <c r="XES205" s="105"/>
      <c r="XET205" s="105"/>
      <c r="XEU205" s="105"/>
      <c r="XEV205" s="105"/>
      <c r="XEW205" s="105"/>
      <c r="XEX205" s="105"/>
      <c r="XEY205" s="105"/>
      <c r="XEZ205" s="105"/>
      <c r="XFA205" s="105"/>
      <c r="XFB205" s="105"/>
      <c r="XFC205" s="105"/>
      <c r="XFD205" s="105"/>
    </row>
    <row r="206" spans="1:36 16368:16384" s="26" customFormat="1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  <c r="XEN206" s="105"/>
      <c r="XEO206" s="105"/>
      <c r="XEP206" s="105"/>
      <c r="XEQ206" s="105"/>
      <c r="XER206" s="105"/>
      <c r="XES206" s="105"/>
      <c r="XET206" s="105"/>
      <c r="XEU206" s="105"/>
      <c r="XEV206" s="105"/>
      <c r="XEW206" s="105"/>
      <c r="XEX206" s="105"/>
      <c r="XEY206" s="105"/>
      <c r="XEZ206" s="105"/>
      <c r="XFA206" s="105"/>
      <c r="XFB206" s="105"/>
      <c r="XFC206" s="105"/>
      <c r="XFD206" s="105"/>
    </row>
    <row r="207" spans="1:36 16368:16384" s="26" customFormat="1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  <c r="XEN207" s="105"/>
      <c r="XEO207" s="105"/>
      <c r="XEP207" s="105"/>
      <c r="XEQ207" s="105"/>
      <c r="XER207" s="105"/>
      <c r="XES207" s="105"/>
      <c r="XET207" s="105"/>
      <c r="XEU207" s="105"/>
      <c r="XEV207" s="105"/>
      <c r="XEW207" s="105"/>
      <c r="XEX207" s="105"/>
      <c r="XEY207" s="105"/>
      <c r="XEZ207" s="105"/>
      <c r="XFA207" s="105"/>
      <c r="XFB207" s="105"/>
      <c r="XFC207" s="105"/>
      <c r="XFD207" s="105"/>
    </row>
    <row r="208" spans="1:36 16368:16384" s="26" customFormat="1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  <c r="XEN208" s="105"/>
      <c r="XEO208" s="105"/>
      <c r="XEP208" s="105"/>
      <c r="XEQ208" s="105"/>
      <c r="XER208" s="105"/>
      <c r="XES208" s="105"/>
      <c r="XET208" s="105"/>
      <c r="XEU208" s="105"/>
      <c r="XEV208" s="105"/>
      <c r="XEW208" s="105"/>
      <c r="XEX208" s="105"/>
      <c r="XEY208" s="105"/>
      <c r="XEZ208" s="105"/>
      <c r="XFA208" s="105"/>
      <c r="XFB208" s="105"/>
      <c r="XFC208" s="105"/>
      <c r="XFD208" s="105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1.7</v>
      </c>
      <c r="F5" s="155">
        <v>2.7</v>
      </c>
      <c r="G5" s="155">
        <v>3.7</v>
      </c>
      <c r="H5" s="155">
        <v>4.7</v>
      </c>
      <c r="I5" s="155">
        <v>5.7</v>
      </c>
      <c r="J5" s="155">
        <v>6.7</v>
      </c>
      <c r="K5" s="155">
        <v>7.7</v>
      </c>
      <c r="L5" s="155">
        <v>8.6999999999999993</v>
      </c>
      <c r="M5" s="155">
        <v>9.6999999999999993</v>
      </c>
      <c r="N5" s="155">
        <v>10.7</v>
      </c>
      <c r="O5" s="155">
        <v>11.7</v>
      </c>
      <c r="P5" s="155">
        <v>12.7</v>
      </c>
      <c r="Q5" s="155">
        <v>13.7</v>
      </c>
      <c r="R5" s="155">
        <v>14.7</v>
      </c>
      <c r="S5" s="155">
        <v>15.7</v>
      </c>
      <c r="T5" s="155">
        <v>16.7</v>
      </c>
      <c r="U5" s="155">
        <v>17.7</v>
      </c>
      <c r="V5" s="155">
        <v>18.7</v>
      </c>
      <c r="W5" s="155">
        <v>19.7</v>
      </c>
      <c r="X5" s="155">
        <v>20.7</v>
      </c>
      <c r="Y5" s="155">
        <v>21.7</v>
      </c>
      <c r="Z5" s="155">
        <v>22.7</v>
      </c>
      <c r="AA5" s="155">
        <v>23.7</v>
      </c>
      <c r="AB5" s="155">
        <v>24.7</v>
      </c>
      <c r="AC5" s="155">
        <v>25.7</v>
      </c>
      <c r="AD5" s="155">
        <v>26.7</v>
      </c>
      <c r="AE5" s="155">
        <v>27.7</v>
      </c>
      <c r="AF5" s="164">
        <v>28.7</v>
      </c>
      <c r="AG5" s="164">
        <v>29.7</v>
      </c>
      <c r="AH5" s="164">
        <v>30.7</v>
      </c>
      <c r="AI5" s="164">
        <v>31.7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rgb="FF0070C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1.8</v>
      </c>
      <c r="F5" s="155">
        <v>2.8</v>
      </c>
      <c r="G5" s="155">
        <v>3.8</v>
      </c>
      <c r="H5" s="155">
        <v>4.8</v>
      </c>
      <c r="I5" s="155">
        <v>5.8</v>
      </c>
      <c r="J5" s="155">
        <v>6.8</v>
      </c>
      <c r="K5" s="155">
        <v>7.8</v>
      </c>
      <c r="L5" s="155">
        <v>8.8000000000000007</v>
      </c>
      <c r="M5" s="155">
        <v>9.8000000000000007</v>
      </c>
      <c r="N5" s="155">
        <v>10.8</v>
      </c>
      <c r="O5" s="155">
        <v>11.8</v>
      </c>
      <c r="P5" s="155">
        <v>12.8</v>
      </c>
      <c r="Q5" s="155">
        <v>13.8</v>
      </c>
      <c r="R5" s="155">
        <v>14.8</v>
      </c>
      <c r="S5" s="155">
        <v>15.8</v>
      </c>
      <c r="T5" s="155">
        <v>16.8</v>
      </c>
      <c r="U5" s="155">
        <v>17.8</v>
      </c>
      <c r="V5" s="155">
        <v>18.8</v>
      </c>
      <c r="W5" s="155">
        <v>19.8</v>
      </c>
      <c r="X5" s="155">
        <v>20.8</v>
      </c>
      <c r="Y5" s="155">
        <v>21.8</v>
      </c>
      <c r="Z5" s="155">
        <v>22.8</v>
      </c>
      <c r="AA5" s="155">
        <v>23.8</v>
      </c>
      <c r="AB5" s="155">
        <v>24.8</v>
      </c>
      <c r="AC5" s="155">
        <v>25.8</v>
      </c>
      <c r="AD5" s="155">
        <v>26.8</v>
      </c>
      <c r="AE5" s="155">
        <v>27.8</v>
      </c>
      <c r="AF5" s="164">
        <v>28.8</v>
      </c>
      <c r="AG5" s="164">
        <v>29.8</v>
      </c>
      <c r="AH5" s="164">
        <v>30.8</v>
      </c>
      <c r="AI5" s="164">
        <v>31.8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203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1.9</v>
      </c>
      <c r="F5" s="155">
        <v>2.9</v>
      </c>
      <c r="G5" s="155">
        <v>3.9</v>
      </c>
      <c r="H5" s="155">
        <v>4.9000000000000004</v>
      </c>
      <c r="I5" s="155">
        <v>5.9</v>
      </c>
      <c r="J5" s="155">
        <v>6.9</v>
      </c>
      <c r="K5" s="155">
        <v>7.9</v>
      </c>
      <c r="L5" s="155">
        <v>8.9</v>
      </c>
      <c r="M5" s="155">
        <v>9.9</v>
      </c>
      <c r="N5" s="155">
        <v>10.9</v>
      </c>
      <c r="O5" s="155">
        <v>11.9</v>
      </c>
      <c r="P5" s="155">
        <v>12.9</v>
      </c>
      <c r="Q5" s="155">
        <v>13.9</v>
      </c>
      <c r="R5" s="155">
        <v>14.9</v>
      </c>
      <c r="S5" s="155">
        <v>15.9</v>
      </c>
      <c r="T5" s="155">
        <v>16.899999999999999</v>
      </c>
      <c r="U5" s="155">
        <v>17.899999999999999</v>
      </c>
      <c r="V5" s="155">
        <v>18.899999999999999</v>
      </c>
      <c r="W5" s="155">
        <v>19.899999999999999</v>
      </c>
      <c r="X5" s="155">
        <v>20.9</v>
      </c>
      <c r="Y5" s="155">
        <v>21.9</v>
      </c>
      <c r="Z5" s="155">
        <v>22.9</v>
      </c>
      <c r="AA5" s="155">
        <v>23.9</v>
      </c>
      <c r="AB5" s="155">
        <v>24.9</v>
      </c>
      <c r="AC5" s="155">
        <v>25.9</v>
      </c>
      <c r="AD5" s="155">
        <v>26.9</v>
      </c>
      <c r="AE5" s="155">
        <v>27.9</v>
      </c>
      <c r="AF5" s="164">
        <v>28.9</v>
      </c>
      <c r="AG5" s="164">
        <v>29.9</v>
      </c>
      <c r="AH5" s="164">
        <v>30.9</v>
      </c>
      <c r="AI5" s="164">
        <v>31.9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A4:A5 B145:B184 B128:B143 A7:A208 C7:AI208 B5:D5 B6:B126"/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rgb="FF0070C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1.1000000000000001</v>
      </c>
      <c r="F5" s="155">
        <v>2.1</v>
      </c>
      <c r="G5" s="155">
        <v>3.1</v>
      </c>
      <c r="H5" s="155">
        <v>4.0999999999999996</v>
      </c>
      <c r="I5" s="155">
        <v>5.0999999999999996</v>
      </c>
      <c r="J5" s="155">
        <v>6.1</v>
      </c>
      <c r="K5" s="155">
        <v>7.1</v>
      </c>
      <c r="L5" s="155">
        <v>8.1</v>
      </c>
      <c r="M5" s="155">
        <v>9.1</v>
      </c>
      <c r="N5" s="155">
        <v>10.1</v>
      </c>
      <c r="O5" s="155">
        <v>11.1</v>
      </c>
      <c r="P5" s="155">
        <v>12.1</v>
      </c>
      <c r="Q5" s="155">
        <v>13.1</v>
      </c>
      <c r="R5" s="155">
        <v>14.1</v>
      </c>
      <c r="S5" s="155">
        <v>15.1</v>
      </c>
      <c r="T5" s="155">
        <v>16.100000000000001</v>
      </c>
      <c r="U5" s="155">
        <v>17.100000000000001</v>
      </c>
      <c r="V5" s="155">
        <v>18.100000000000001</v>
      </c>
      <c r="W5" s="155">
        <v>19.100000000000001</v>
      </c>
      <c r="X5" s="155">
        <v>20.100000000000001</v>
      </c>
      <c r="Y5" s="155">
        <v>21.1</v>
      </c>
      <c r="Z5" s="155">
        <v>22.1</v>
      </c>
      <c r="AA5" s="155">
        <v>23.1</v>
      </c>
      <c r="AB5" s="155">
        <v>24.1</v>
      </c>
      <c r="AC5" s="155">
        <v>25.1</v>
      </c>
      <c r="AD5" s="155">
        <v>26.1</v>
      </c>
      <c r="AE5" s="155">
        <v>27.1</v>
      </c>
      <c r="AF5" s="164">
        <v>28.1</v>
      </c>
      <c r="AG5" s="164">
        <v>29.1</v>
      </c>
      <c r="AH5" s="164">
        <v>30.1</v>
      </c>
      <c r="AI5" s="164">
        <v>31.1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rgb="FFC0000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 activeCell="A4" sqref="A4:B4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55">
        <v>1.1100000000000001</v>
      </c>
      <c r="F5" s="155">
        <v>2.11</v>
      </c>
      <c r="G5" s="155">
        <v>3.11</v>
      </c>
      <c r="H5" s="155">
        <v>4.1100000000000003</v>
      </c>
      <c r="I5" s="155">
        <v>5.1100000000000003</v>
      </c>
      <c r="J5" s="155">
        <v>6.11</v>
      </c>
      <c r="K5" s="155">
        <v>7.11</v>
      </c>
      <c r="L5" s="155">
        <v>8.11</v>
      </c>
      <c r="M5" s="155">
        <v>9.11</v>
      </c>
      <c r="N5" s="155">
        <v>10.11</v>
      </c>
      <c r="O5" s="155">
        <v>11.11</v>
      </c>
      <c r="P5" s="155">
        <v>12.11</v>
      </c>
      <c r="Q5" s="155">
        <v>13.11</v>
      </c>
      <c r="R5" s="155">
        <v>14.11</v>
      </c>
      <c r="S5" s="155">
        <v>15.11</v>
      </c>
      <c r="T5" s="155">
        <v>16.11</v>
      </c>
      <c r="U5" s="155">
        <v>17.11</v>
      </c>
      <c r="V5" s="155">
        <v>18.11</v>
      </c>
      <c r="W5" s="155">
        <v>19.11</v>
      </c>
      <c r="X5" s="155">
        <v>20.11</v>
      </c>
      <c r="Y5" s="155">
        <v>21.11</v>
      </c>
      <c r="Z5" s="155">
        <v>22.11</v>
      </c>
      <c r="AA5" s="155">
        <v>23.11</v>
      </c>
      <c r="AB5" s="155">
        <v>24.11</v>
      </c>
      <c r="AC5" s="155">
        <v>25.11</v>
      </c>
      <c r="AD5" s="155">
        <v>26.11</v>
      </c>
      <c r="AE5" s="155">
        <v>27.11</v>
      </c>
      <c r="AF5" s="164">
        <v>28.11</v>
      </c>
      <c r="AG5" s="164">
        <v>29.11</v>
      </c>
      <c r="AH5" s="164">
        <v>30.11</v>
      </c>
      <c r="AI5" s="164">
        <v>31.11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65"/>
      <c r="AG6" s="165"/>
      <c r="AH6" s="165"/>
      <c r="AI6" s="165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>
    <tabColor rgb="FF0070C0"/>
  </sheetPr>
  <dimension ref="A1:AJ209"/>
  <sheetViews>
    <sheetView showGridLines="0" showRowColHeaders="0" rightToLeft="1" zoomScale="70" zoomScaleNormal="70" workbookViewId="0">
      <pane xSplit="4" ySplit="6" topLeftCell="E7" activePane="bottomRight" state="frozen"/>
      <selection activeCell="A4" sqref="A4:B4"/>
      <selection pane="topRight" activeCell="A4" sqref="A4:B4"/>
      <selection pane="bottomLeft" activeCell="A4" sqref="A4:B4"/>
      <selection pane="bottomRight"/>
    </sheetView>
  </sheetViews>
  <sheetFormatPr defaultColWidth="9" defaultRowHeight="15.75" x14ac:dyDescent="0.25"/>
  <cols>
    <col min="1" max="1" width="7.375" style="105" customWidth="1"/>
    <col min="2" max="2" width="51.875" style="105" customWidth="1"/>
    <col min="3" max="4" width="12.5" style="105" customWidth="1"/>
    <col min="5" max="35" width="6.625" style="105" customWidth="1"/>
    <col min="36" max="36" width="40" style="107" customWidth="1"/>
    <col min="37" max="16384" width="9" style="105"/>
  </cols>
  <sheetData>
    <row r="1" spans="1:36" ht="15.95" customHeight="1" x14ac:dyDescent="0.25">
      <c r="C1" s="106"/>
      <c r="S1" s="107"/>
      <c r="AJ1" s="105"/>
    </row>
    <row r="2" spans="1:36" ht="15.95" customHeight="1" x14ac:dyDescent="0.25">
      <c r="B2" s="108"/>
      <c r="C2" s="106"/>
      <c r="S2" s="107"/>
      <c r="AJ2" s="105"/>
    </row>
    <row r="3" spans="1:36" ht="15.95" customHeight="1" thickBot="1" x14ac:dyDescent="0.3">
      <c r="C3" s="106"/>
      <c r="S3" s="107"/>
      <c r="AJ3" s="105"/>
    </row>
    <row r="4" spans="1:36" ht="27" thickTop="1" thickBot="1" x14ac:dyDescent="0.3">
      <c r="A4" s="128">
        <v>2013</v>
      </c>
      <c r="B4" s="129"/>
      <c r="C4" s="161" t="s">
        <v>206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27" t="s">
        <v>1</v>
      </c>
    </row>
    <row r="5" spans="1:36" ht="27" customHeight="1" thickTop="1" thickBot="1" x14ac:dyDescent="0.3">
      <c r="A5" s="130" t="s">
        <v>220</v>
      </c>
      <c r="B5" s="63" t="s">
        <v>207</v>
      </c>
      <c r="C5" s="28" t="s">
        <v>195</v>
      </c>
      <c r="D5" s="29" t="s">
        <v>2</v>
      </c>
      <c r="E5" s="166">
        <v>1.1200000000000001</v>
      </c>
      <c r="F5" s="166">
        <v>2.12</v>
      </c>
      <c r="G5" s="166">
        <v>3.12</v>
      </c>
      <c r="H5" s="166">
        <v>4.12</v>
      </c>
      <c r="I5" s="166">
        <v>5.12</v>
      </c>
      <c r="J5" s="166">
        <v>6.12</v>
      </c>
      <c r="K5" s="166">
        <v>7.12</v>
      </c>
      <c r="L5" s="166">
        <v>8.1199999999999992</v>
      </c>
      <c r="M5" s="166">
        <v>9.1199999999999992</v>
      </c>
      <c r="N5" s="166">
        <v>10.119999999999999</v>
      </c>
      <c r="O5" s="166">
        <v>11.12</v>
      </c>
      <c r="P5" s="166">
        <v>12.12</v>
      </c>
      <c r="Q5" s="166">
        <v>13.12</v>
      </c>
      <c r="R5" s="166">
        <v>14.12</v>
      </c>
      <c r="S5" s="166">
        <v>15.12</v>
      </c>
      <c r="T5" s="166">
        <v>16.12</v>
      </c>
      <c r="U5" s="166">
        <v>17.12</v>
      </c>
      <c r="V5" s="166">
        <v>18.12</v>
      </c>
      <c r="W5" s="166">
        <v>19.12</v>
      </c>
      <c r="X5" s="166">
        <v>20.12</v>
      </c>
      <c r="Y5" s="166">
        <v>21.12</v>
      </c>
      <c r="Z5" s="166">
        <v>22.12</v>
      </c>
      <c r="AA5" s="166">
        <v>23.12</v>
      </c>
      <c r="AB5" s="166">
        <v>24.12</v>
      </c>
      <c r="AC5" s="166">
        <v>25.12</v>
      </c>
      <c r="AD5" s="166">
        <v>26.12</v>
      </c>
      <c r="AE5" s="166">
        <v>27.12</v>
      </c>
      <c r="AF5" s="168">
        <v>28.12</v>
      </c>
      <c r="AG5" s="168">
        <v>29.12</v>
      </c>
      <c r="AH5" s="168">
        <v>30.12</v>
      </c>
      <c r="AI5" s="168">
        <v>31.12</v>
      </c>
      <c r="AJ5" s="30" t="s">
        <v>14</v>
      </c>
    </row>
    <row r="6" spans="1:36" ht="21.75" thickTop="1" thickBot="1" x14ac:dyDescent="0.35">
      <c r="A6" s="131"/>
      <c r="B6" s="31" t="s">
        <v>15</v>
      </c>
      <c r="C6" s="32" t="s">
        <v>16</v>
      </c>
      <c r="D6" s="33" t="s">
        <v>16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9"/>
      <c r="AG6" s="169"/>
      <c r="AH6" s="169"/>
      <c r="AI6" s="169"/>
      <c r="AJ6" s="34" t="s">
        <v>17</v>
      </c>
    </row>
    <row r="7" spans="1:36" ht="19.5" thickTop="1" x14ac:dyDescent="0.3">
      <c r="A7" s="17">
        <v>1</v>
      </c>
      <c r="B7" s="18" t="s">
        <v>18</v>
      </c>
      <c r="C7" s="46">
        <f>'الرصيد السنوي للمواد'!R7</f>
        <v>400</v>
      </c>
      <c r="D7" s="36">
        <f>SUM(E7:AI7)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1"/>
    </row>
    <row r="8" spans="1:36" ht="18.75" x14ac:dyDescent="0.3">
      <c r="A8" s="19">
        <v>2</v>
      </c>
      <c r="B8" s="20" t="s">
        <v>19</v>
      </c>
      <c r="C8" s="41">
        <f>'الرصيد السنوي للمواد'!R8</f>
        <v>0</v>
      </c>
      <c r="D8" s="38">
        <f>SUM(E8:AI8)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2"/>
    </row>
    <row r="9" spans="1:36" ht="18.75" x14ac:dyDescent="0.3">
      <c r="A9" s="19">
        <v>3</v>
      </c>
      <c r="B9" s="20" t="s">
        <v>20</v>
      </c>
      <c r="C9" s="41">
        <f>'الرصيد السنوي للمواد'!R9</f>
        <v>0</v>
      </c>
      <c r="D9" s="38">
        <f>SUM(E9:AI9)</f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2"/>
    </row>
    <row r="10" spans="1:36" ht="18.75" x14ac:dyDescent="0.3">
      <c r="A10" s="19">
        <v>4</v>
      </c>
      <c r="B10" s="20" t="s">
        <v>21</v>
      </c>
      <c r="C10" s="41">
        <f>'الرصيد السنوي للمواد'!R10</f>
        <v>0</v>
      </c>
      <c r="D10" s="38">
        <f t="shared" ref="D10:D73" si="0">SUM(E10:AI10)</f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72"/>
    </row>
    <row r="11" spans="1:36" ht="18.75" x14ac:dyDescent="0.3">
      <c r="A11" s="19">
        <v>5</v>
      </c>
      <c r="B11" s="20" t="s">
        <v>22</v>
      </c>
      <c r="C11" s="41">
        <f>'الرصيد السنوي للمواد'!R11</f>
        <v>0</v>
      </c>
      <c r="D11" s="3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72"/>
    </row>
    <row r="12" spans="1:36" ht="18.75" x14ac:dyDescent="0.3">
      <c r="A12" s="19">
        <v>6</v>
      </c>
      <c r="B12" s="20" t="s">
        <v>23</v>
      </c>
      <c r="C12" s="41">
        <f>'الرصيد السنوي للمواد'!R12</f>
        <v>0</v>
      </c>
      <c r="D12" s="3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72"/>
    </row>
    <row r="13" spans="1:36" ht="18.75" x14ac:dyDescent="0.3">
      <c r="A13" s="19">
        <v>7</v>
      </c>
      <c r="B13" s="20" t="s">
        <v>24</v>
      </c>
      <c r="C13" s="41">
        <f>'الرصيد السنوي للمواد'!R13</f>
        <v>0</v>
      </c>
      <c r="D13" s="3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2"/>
    </row>
    <row r="14" spans="1:36" ht="18.75" x14ac:dyDescent="0.3">
      <c r="A14" s="19">
        <v>8</v>
      </c>
      <c r="B14" s="20" t="s">
        <v>25</v>
      </c>
      <c r="C14" s="41">
        <f>'الرصيد السنوي للمواد'!R14</f>
        <v>0</v>
      </c>
      <c r="D14" s="3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2"/>
    </row>
    <row r="15" spans="1:36" ht="18.75" x14ac:dyDescent="0.3">
      <c r="A15" s="19">
        <v>9</v>
      </c>
      <c r="B15" s="20" t="s">
        <v>26</v>
      </c>
      <c r="C15" s="41">
        <f>'الرصيد السنوي للمواد'!R15</f>
        <v>0</v>
      </c>
      <c r="D15" s="3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2"/>
    </row>
    <row r="16" spans="1:36" ht="18.75" x14ac:dyDescent="0.3">
      <c r="A16" s="19">
        <v>10</v>
      </c>
      <c r="B16" s="20" t="s">
        <v>27</v>
      </c>
      <c r="C16" s="41">
        <f>'الرصيد السنوي للمواد'!R16</f>
        <v>0</v>
      </c>
      <c r="D16" s="3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2"/>
    </row>
    <row r="17" spans="1:36" ht="18.75" x14ac:dyDescent="0.3">
      <c r="A17" s="19">
        <v>11</v>
      </c>
      <c r="B17" s="20" t="s">
        <v>28</v>
      </c>
      <c r="C17" s="41">
        <f>'الرصيد السنوي للمواد'!R17</f>
        <v>0</v>
      </c>
      <c r="D17" s="38">
        <f t="shared" si="0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72"/>
    </row>
    <row r="18" spans="1:36" ht="18.75" x14ac:dyDescent="0.3">
      <c r="A18" s="19">
        <v>12</v>
      </c>
      <c r="B18" s="20" t="s">
        <v>29</v>
      </c>
      <c r="C18" s="41">
        <f>'الرصيد السنوي للمواد'!R18</f>
        <v>0</v>
      </c>
      <c r="D18" s="3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72"/>
    </row>
    <row r="19" spans="1:36" ht="18.75" x14ac:dyDescent="0.3">
      <c r="A19" s="19">
        <v>13</v>
      </c>
      <c r="B19" s="20" t="s">
        <v>30</v>
      </c>
      <c r="C19" s="41">
        <f>'الرصيد السنوي للمواد'!R19</f>
        <v>0</v>
      </c>
      <c r="D19" s="3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72"/>
    </row>
    <row r="20" spans="1:36" ht="18.75" x14ac:dyDescent="0.3">
      <c r="A20" s="19">
        <v>14</v>
      </c>
      <c r="B20" s="20" t="s">
        <v>31</v>
      </c>
      <c r="C20" s="41">
        <f>'الرصيد السنوي للمواد'!R20</f>
        <v>0</v>
      </c>
      <c r="D20" s="3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72"/>
    </row>
    <row r="21" spans="1:36" ht="18.75" x14ac:dyDescent="0.3">
      <c r="A21" s="19">
        <v>15</v>
      </c>
      <c r="B21" s="20" t="s">
        <v>32</v>
      </c>
      <c r="C21" s="41">
        <f>'الرصيد السنوي للمواد'!R21</f>
        <v>0</v>
      </c>
      <c r="D21" s="3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72"/>
    </row>
    <row r="22" spans="1:36" ht="18.75" x14ac:dyDescent="0.3">
      <c r="A22" s="19">
        <v>16</v>
      </c>
      <c r="B22" s="20" t="s">
        <v>33</v>
      </c>
      <c r="C22" s="41">
        <f>'الرصيد السنوي للمواد'!R22</f>
        <v>0</v>
      </c>
      <c r="D22" s="3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72"/>
    </row>
    <row r="23" spans="1:36" ht="18.75" x14ac:dyDescent="0.3">
      <c r="A23" s="19">
        <v>17</v>
      </c>
      <c r="B23" s="20" t="s">
        <v>34</v>
      </c>
      <c r="C23" s="41">
        <f>'الرصيد السنوي للمواد'!R23</f>
        <v>0</v>
      </c>
      <c r="D23" s="3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2"/>
    </row>
    <row r="24" spans="1:36" ht="18.75" x14ac:dyDescent="0.3">
      <c r="A24" s="19">
        <v>18</v>
      </c>
      <c r="B24" s="20" t="s">
        <v>35</v>
      </c>
      <c r="C24" s="41">
        <f>'الرصيد السنوي للمواد'!R24</f>
        <v>0</v>
      </c>
      <c r="D24" s="3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72"/>
    </row>
    <row r="25" spans="1:36" ht="18.75" x14ac:dyDescent="0.3">
      <c r="A25" s="19">
        <v>19</v>
      </c>
      <c r="B25" s="20" t="s">
        <v>36</v>
      </c>
      <c r="C25" s="41">
        <f>'الرصيد السنوي للمواد'!R25</f>
        <v>0</v>
      </c>
      <c r="D25" s="3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72"/>
    </row>
    <row r="26" spans="1:36" ht="18.75" x14ac:dyDescent="0.3">
      <c r="A26" s="19">
        <v>20</v>
      </c>
      <c r="B26" s="20" t="s">
        <v>37</v>
      </c>
      <c r="C26" s="41">
        <f>'الرصيد السنوي للمواد'!R26</f>
        <v>0</v>
      </c>
      <c r="D26" s="3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72"/>
    </row>
    <row r="27" spans="1:36" ht="18.75" x14ac:dyDescent="0.3">
      <c r="A27" s="19">
        <v>21</v>
      </c>
      <c r="B27" s="20" t="s">
        <v>38</v>
      </c>
      <c r="C27" s="41">
        <f>'الرصيد السنوي للمواد'!R27</f>
        <v>0</v>
      </c>
      <c r="D27" s="3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72"/>
    </row>
    <row r="28" spans="1:36" ht="18.75" x14ac:dyDescent="0.3">
      <c r="A28" s="19">
        <v>22</v>
      </c>
      <c r="B28" s="20" t="s">
        <v>39</v>
      </c>
      <c r="C28" s="41">
        <f>'الرصيد السنوي للمواد'!R28</f>
        <v>0</v>
      </c>
      <c r="D28" s="3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72"/>
    </row>
    <row r="29" spans="1:36" ht="18.75" x14ac:dyDescent="0.3">
      <c r="A29" s="19">
        <v>23</v>
      </c>
      <c r="B29" s="20" t="s">
        <v>40</v>
      </c>
      <c r="C29" s="41">
        <f>'الرصيد السنوي للمواد'!R29</f>
        <v>0</v>
      </c>
      <c r="D29" s="3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72"/>
    </row>
    <row r="30" spans="1:36" ht="18.75" x14ac:dyDescent="0.3">
      <c r="A30" s="19">
        <v>24</v>
      </c>
      <c r="B30" s="20" t="s">
        <v>41</v>
      </c>
      <c r="C30" s="41">
        <f>'الرصيد السنوي للمواد'!R30</f>
        <v>0</v>
      </c>
      <c r="D30" s="3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72"/>
    </row>
    <row r="31" spans="1:36" ht="18.75" x14ac:dyDescent="0.3">
      <c r="A31" s="19">
        <v>25</v>
      </c>
      <c r="B31" s="20" t="s">
        <v>42</v>
      </c>
      <c r="C31" s="41">
        <f>'الرصيد السنوي للمواد'!R31</f>
        <v>0</v>
      </c>
      <c r="D31" s="3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72"/>
    </row>
    <row r="32" spans="1:36" ht="18.75" x14ac:dyDescent="0.3">
      <c r="A32" s="19">
        <v>26</v>
      </c>
      <c r="B32" s="20" t="s">
        <v>43</v>
      </c>
      <c r="C32" s="41">
        <f>'الرصيد السنوي للمواد'!R32</f>
        <v>0</v>
      </c>
      <c r="D32" s="3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72"/>
    </row>
    <row r="33" spans="1:36" ht="18.75" x14ac:dyDescent="0.3">
      <c r="A33" s="19">
        <v>27</v>
      </c>
      <c r="B33" s="20" t="s">
        <v>44</v>
      </c>
      <c r="C33" s="41">
        <f>'الرصيد السنوي للمواد'!R33</f>
        <v>0</v>
      </c>
      <c r="D33" s="3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2"/>
    </row>
    <row r="34" spans="1:36" ht="18.75" x14ac:dyDescent="0.3">
      <c r="A34" s="19">
        <v>28</v>
      </c>
      <c r="B34" s="20" t="s">
        <v>45</v>
      </c>
      <c r="C34" s="41">
        <f>'الرصيد السنوي للمواد'!R34</f>
        <v>0</v>
      </c>
      <c r="D34" s="3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72"/>
    </row>
    <row r="35" spans="1:36" ht="18.75" x14ac:dyDescent="0.3">
      <c r="A35" s="19">
        <v>29</v>
      </c>
      <c r="B35" s="20" t="s">
        <v>46</v>
      </c>
      <c r="C35" s="41">
        <f>'الرصيد السنوي للمواد'!R35</f>
        <v>0</v>
      </c>
      <c r="D35" s="3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2"/>
    </row>
    <row r="36" spans="1:36" ht="18.75" x14ac:dyDescent="0.3">
      <c r="A36" s="19">
        <v>30</v>
      </c>
      <c r="B36" s="20" t="s">
        <v>47</v>
      </c>
      <c r="C36" s="41">
        <f>'الرصيد السنوي للمواد'!R36</f>
        <v>0</v>
      </c>
      <c r="D36" s="3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2"/>
    </row>
    <row r="37" spans="1:36" ht="18.75" x14ac:dyDescent="0.3">
      <c r="A37" s="19">
        <v>31</v>
      </c>
      <c r="B37" s="20" t="s">
        <v>48</v>
      </c>
      <c r="C37" s="41">
        <f>'الرصيد السنوي للمواد'!R37</f>
        <v>0</v>
      </c>
      <c r="D37" s="3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2"/>
    </row>
    <row r="38" spans="1:36" ht="18.75" x14ac:dyDescent="0.3">
      <c r="A38" s="19">
        <v>32</v>
      </c>
      <c r="B38" s="20" t="s">
        <v>49</v>
      </c>
      <c r="C38" s="41">
        <f>'الرصيد السنوي للمواد'!R38</f>
        <v>0</v>
      </c>
      <c r="D38" s="3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2"/>
    </row>
    <row r="39" spans="1:36" ht="18.75" x14ac:dyDescent="0.3">
      <c r="A39" s="19">
        <v>33</v>
      </c>
      <c r="B39" s="20" t="s">
        <v>50</v>
      </c>
      <c r="C39" s="41">
        <f>'الرصيد السنوي للمواد'!R39</f>
        <v>0</v>
      </c>
      <c r="D39" s="3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2"/>
    </row>
    <row r="40" spans="1:36" ht="18.75" x14ac:dyDescent="0.3">
      <c r="A40" s="19">
        <v>34</v>
      </c>
      <c r="B40" s="20" t="s">
        <v>51</v>
      </c>
      <c r="C40" s="41">
        <f>'الرصيد السنوي للمواد'!R40</f>
        <v>0</v>
      </c>
      <c r="D40" s="3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2"/>
    </row>
    <row r="41" spans="1:36" ht="18.75" x14ac:dyDescent="0.3">
      <c r="A41" s="19">
        <v>35</v>
      </c>
      <c r="B41" s="20" t="s">
        <v>52</v>
      </c>
      <c r="C41" s="41">
        <f>'الرصيد السنوي للمواد'!R41</f>
        <v>0</v>
      </c>
      <c r="D41" s="3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2"/>
    </row>
    <row r="42" spans="1:36" ht="18.75" x14ac:dyDescent="0.3">
      <c r="A42" s="19">
        <v>36</v>
      </c>
      <c r="B42" s="20" t="s">
        <v>53</v>
      </c>
      <c r="C42" s="41">
        <f>'الرصيد السنوي للمواد'!R42</f>
        <v>0</v>
      </c>
      <c r="D42" s="3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2"/>
    </row>
    <row r="43" spans="1:36" ht="18.75" x14ac:dyDescent="0.3">
      <c r="A43" s="19">
        <v>37</v>
      </c>
      <c r="B43" s="20" t="s">
        <v>54</v>
      </c>
      <c r="C43" s="41">
        <f>'الرصيد السنوي للمواد'!R43</f>
        <v>0</v>
      </c>
      <c r="D43" s="3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72"/>
    </row>
    <row r="44" spans="1:36" ht="18.75" x14ac:dyDescent="0.3">
      <c r="A44" s="19">
        <v>38</v>
      </c>
      <c r="B44" s="20" t="s">
        <v>55</v>
      </c>
      <c r="C44" s="41">
        <f>'الرصيد السنوي للمواد'!R44</f>
        <v>0</v>
      </c>
      <c r="D44" s="3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2"/>
    </row>
    <row r="45" spans="1:36" ht="18.75" x14ac:dyDescent="0.3">
      <c r="A45" s="19">
        <v>39</v>
      </c>
      <c r="B45" s="20" t="s">
        <v>56</v>
      </c>
      <c r="C45" s="41">
        <f>'الرصيد السنوي للمواد'!R45</f>
        <v>0</v>
      </c>
      <c r="D45" s="3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72"/>
    </row>
    <row r="46" spans="1:36" ht="18.75" x14ac:dyDescent="0.3">
      <c r="A46" s="19">
        <v>40</v>
      </c>
      <c r="B46" s="20" t="s">
        <v>57</v>
      </c>
      <c r="C46" s="41">
        <f>'الرصيد السنوي للمواد'!R46</f>
        <v>0</v>
      </c>
      <c r="D46" s="3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72"/>
    </row>
    <row r="47" spans="1:36" ht="18.75" x14ac:dyDescent="0.3">
      <c r="A47" s="19">
        <v>41</v>
      </c>
      <c r="B47" s="20" t="s">
        <v>58</v>
      </c>
      <c r="C47" s="41">
        <f>'الرصيد السنوي للمواد'!R47</f>
        <v>0</v>
      </c>
      <c r="D47" s="3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2"/>
    </row>
    <row r="48" spans="1:36" ht="18.75" x14ac:dyDescent="0.3">
      <c r="A48" s="19">
        <v>42</v>
      </c>
      <c r="B48" s="20" t="s">
        <v>59</v>
      </c>
      <c r="C48" s="41">
        <f>'الرصيد السنوي للمواد'!R48</f>
        <v>0</v>
      </c>
      <c r="D48" s="3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2"/>
    </row>
    <row r="49" spans="1:36" ht="18.75" x14ac:dyDescent="0.3">
      <c r="A49" s="19">
        <v>43</v>
      </c>
      <c r="B49" s="20" t="s">
        <v>60</v>
      </c>
      <c r="C49" s="41">
        <f>'الرصيد السنوي للمواد'!R49</f>
        <v>0</v>
      </c>
      <c r="D49" s="3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2"/>
    </row>
    <row r="50" spans="1:36" ht="18.75" x14ac:dyDescent="0.3">
      <c r="A50" s="19">
        <v>44</v>
      </c>
      <c r="B50" s="20" t="s">
        <v>61</v>
      </c>
      <c r="C50" s="41">
        <f>'الرصيد السنوي للمواد'!R50</f>
        <v>0</v>
      </c>
      <c r="D50" s="3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2"/>
    </row>
    <row r="51" spans="1:36" ht="18.75" x14ac:dyDescent="0.3">
      <c r="A51" s="19">
        <v>45</v>
      </c>
      <c r="B51" s="20" t="s">
        <v>62</v>
      </c>
      <c r="C51" s="41">
        <f>'الرصيد السنوي للمواد'!R51</f>
        <v>0</v>
      </c>
      <c r="D51" s="3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2"/>
    </row>
    <row r="52" spans="1:36" ht="18.75" x14ac:dyDescent="0.3">
      <c r="A52" s="19">
        <v>46</v>
      </c>
      <c r="B52" s="20" t="s">
        <v>63</v>
      </c>
      <c r="C52" s="41">
        <f>'الرصيد السنوي للمواد'!R52</f>
        <v>0</v>
      </c>
      <c r="D52" s="3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2"/>
    </row>
    <row r="53" spans="1:36" ht="18.75" x14ac:dyDescent="0.3">
      <c r="A53" s="19">
        <v>47</v>
      </c>
      <c r="B53" s="20" t="s">
        <v>64</v>
      </c>
      <c r="C53" s="41">
        <f>'الرصيد السنوي للمواد'!R53</f>
        <v>0</v>
      </c>
      <c r="D53" s="3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2"/>
    </row>
    <row r="54" spans="1:36" ht="18.75" x14ac:dyDescent="0.3">
      <c r="A54" s="19">
        <v>48</v>
      </c>
      <c r="B54" s="20" t="s">
        <v>65</v>
      </c>
      <c r="C54" s="41">
        <f>'الرصيد السنوي للمواد'!R54</f>
        <v>0</v>
      </c>
      <c r="D54" s="3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72"/>
    </row>
    <row r="55" spans="1:36" ht="18.75" x14ac:dyDescent="0.3">
      <c r="A55" s="19">
        <v>49</v>
      </c>
      <c r="B55" s="20" t="s">
        <v>66</v>
      </c>
      <c r="C55" s="41">
        <f>'الرصيد السنوي للمواد'!R55</f>
        <v>0</v>
      </c>
      <c r="D55" s="3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2"/>
    </row>
    <row r="56" spans="1:36" ht="18.75" x14ac:dyDescent="0.3">
      <c r="A56" s="19">
        <v>50</v>
      </c>
      <c r="B56" s="20" t="s">
        <v>67</v>
      </c>
      <c r="C56" s="41">
        <f>'الرصيد السنوي للمواد'!R56</f>
        <v>0</v>
      </c>
      <c r="D56" s="3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2"/>
    </row>
    <row r="57" spans="1:36" ht="18.75" x14ac:dyDescent="0.3">
      <c r="A57" s="19">
        <v>51</v>
      </c>
      <c r="B57" s="20" t="s">
        <v>68</v>
      </c>
      <c r="C57" s="41">
        <f>'الرصيد السنوي للمواد'!R57</f>
        <v>0</v>
      </c>
      <c r="D57" s="3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72"/>
    </row>
    <row r="58" spans="1:36" ht="18.75" x14ac:dyDescent="0.3">
      <c r="A58" s="19">
        <v>52</v>
      </c>
      <c r="B58" s="20" t="s">
        <v>69</v>
      </c>
      <c r="C58" s="41">
        <f>'الرصيد السنوي للمواد'!R58</f>
        <v>0</v>
      </c>
      <c r="D58" s="3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72"/>
    </row>
    <row r="59" spans="1:36" ht="18.75" x14ac:dyDescent="0.3">
      <c r="A59" s="19">
        <v>53</v>
      </c>
      <c r="B59" s="20" t="s">
        <v>70</v>
      </c>
      <c r="C59" s="41">
        <f>'الرصيد السنوي للمواد'!R59</f>
        <v>0</v>
      </c>
      <c r="D59" s="3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2"/>
    </row>
    <row r="60" spans="1:36" ht="18.75" x14ac:dyDescent="0.3">
      <c r="A60" s="19">
        <v>54</v>
      </c>
      <c r="B60" s="20" t="s">
        <v>71</v>
      </c>
      <c r="C60" s="41">
        <f>'الرصيد السنوي للمواد'!R60</f>
        <v>0</v>
      </c>
      <c r="D60" s="3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72"/>
    </row>
    <row r="61" spans="1:36" ht="18.75" x14ac:dyDescent="0.3">
      <c r="A61" s="19">
        <v>55</v>
      </c>
      <c r="B61" s="20" t="s">
        <v>72</v>
      </c>
      <c r="C61" s="41">
        <f>'الرصيد السنوي للمواد'!R61</f>
        <v>0</v>
      </c>
      <c r="D61" s="3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72"/>
    </row>
    <row r="62" spans="1:36" ht="18.75" x14ac:dyDescent="0.3">
      <c r="A62" s="19">
        <v>56</v>
      </c>
      <c r="B62" s="20" t="s">
        <v>73</v>
      </c>
      <c r="C62" s="41">
        <f>'الرصيد السنوي للمواد'!R62</f>
        <v>0</v>
      </c>
      <c r="D62" s="3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2"/>
    </row>
    <row r="63" spans="1:36" ht="18.75" x14ac:dyDescent="0.3">
      <c r="A63" s="19">
        <v>57</v>
      </c>
      <c r="B63" s="20" t="s">
        <v>74</v>
      </c>
      <c r="C63" s="41">
        <f>'الرصيد السنوي للمواد'!R63</f>
        <v>0</v>
      </c>
      <c r="D63" s="3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72"/>
    </row>
    <row r="64" spans="1:36" ht="18.75" x14ac:dyDescent="0.3">
      <c r="A64" s="19">
        <v>58</v>
      </c>
      <c r="B64" s="20" t="s">
        <v>75</v>
      </c>
      <c r="C64" s="41">
        <f>'الرصيد السنوي للمواد'!R64</f>
        <v>0</v>
      </c>
      <c r="D64" s="3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72"/>
    </row>
    <row r="65" spans="1:36" ht="18.75" x14ac:dyDescent="0.3">
      <c r="A65" s="19">
        <v>59</v>
      </c>
      <c r="B65" s="20" t="s">
        <v>76</v>
      </c>
      <c r="C65" s="41">
        <f>'الرصيد السنوي للمواد'!R65</f>
        <v>0</v>
      </c>
      <c r="D65" s="3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72"/>
    </row>
    <row r="66" spans="1:36" ht="18.75" x14ac:dyDescent="0.3">
      <c r="A66" s="19">
        <v>60</v>
      </c>
      <c r="B66" s="20" t="s">
        <v>77</v>
      </c>
      <c r="C66" s="41">
        <f>'الرصيد السنوي للمواد'!R66</f>
        <v>0</v>
      </c>
      <c r="D66" s="3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72"/>
    </row>
    <row r="67" spans="1:36" ht="18.75" x14ac:dyDescent="0.3">
      <c r="A67" s="19">
        <v>61</v>
      </c>
      <c r="B67" s="20" t="s">
        <v>78</v>
      </c>
      <c r="C67" s="41">
        <f>'الرصيد السنوي للمواد'!R67</f>
        <v>0</v>
      </c>
      <c r="D67" s="38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72"/>
    </row>
    <row r="68" spans="1:36" ht="18.75" x14ac:dyDescent="0.3">
      <c r="A68" s="19">
        <v>62</v>
      </c>
      <c r="B68" s="20" t="s">
        <v>79</v>
      </c>
      <c r="C68" s="41">
        <f>'الرصيد السنوي للمواد'!R68</f>
        <v>0</v>
      </c>
      <c r="D68" s="38">
        <f t="shared" si="0"/>
        <v>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72"/>
    </row>
    <row r="69" spans="1:36" ht="18.75" x14ac:dyDescent="0.3">
      <c r="A69" s="19">
        <v>63</v>
      </c>
      <c r="B69" s="20" t="s">
        <v>80</v>
      </c>
      <c r="C69" s="41">
        <f>'الرصيد السنوي للمواد'!R69</f>
        <v>0</v>
      </c>
      <c r="D69" s="38">
        <f t="shared" si="0"/>
        <v>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72"/>
    </row>
    <row r="70" spans="1:36" ht="18.75" x14ac:dyDescent="0.3">
      <c r="A70" s="19">
        <v>64</v>
      </c>
      <c r="B70" s="20" t="s">
        <v>81</v>
      </c>
      <c r="C70" s="41">
        <f>'الرصيد السنوي للمواد'!R70</f>
        <v>0</v>
      </c>
      <c r="D70" s="38">
        <f t="shared" si="0"/>
        <v>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72"/>
    </row>
    <row r="71" spans="1:36" ht="18.75" x14ac:dyDescent="0.3">
      <c r="A71" s="19">
        <v>65</v>
      </c>
      <c r="B71" s="20" t="s">
        <v>82</v>
      </c>
      <c r="C71" s="41">
        <f>'الرصيد السنوي للمواد'!R71</f>
        <v>0</v>
      </c>
      <c r="D71" s="38">
        <f t="shared" si="0"/>
        <v>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72"/>
    </row>
    <row r="72" spans="1:36" ht="18.75" x14ac:dyDescent="0.3">
      <c r="A72" s="19">
        <v>66</v>
      </c>
      <c r="B72" s="20" t="s">
        <v>83</v>
      </c>
      <c r="C72" s="41">
        <f>'الرصيد السنوي للمواد'!R72</f>
        <v>0</v>
      </c>
      <c r="D72" s="38">
        <f t="shared" si="0"/>
        <v>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72"/>
    </row>
    <row r="73" spans="1:36" ht="18.75" x14ac:dyDescent="0.3">
      <c r="A73" s="19">
        <v>67</v>
      </c>
      <c r="B73" s="20" t="s">
        <v>84</v>
      </c>
      <c r="C73" s="41">
        <f>'الرصيد السنوي للمواد'!R73</f>
        <v>0</v>
      </c>
      <c r="D73" s="38">
        <f t="shared" si="0"/>
        <v>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2"/>
    </row>
    <row r="74" spans="1:36" ht="18.75" x14ac:dyDescent="0.3">
      <c r="A74" s="19">
        <v>68</v>
      </c>
      <c r="B74" s="20" t="s">
        <v>85</v>
      </c>
      <c r="C74" s="41">
        <f>'الرصيد السنوي للمواد'!R74</f>
        <v>0</v>
      </c>
      <c r="D74" s="38">
        <f t="shared" ref="D74:D137" si="1">SUM(E74:AI74)</f>
        <v>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72"/>
    </row>
    <row r="75" spans="1:36" ht="18.75" x14ac:dyDescent="0.3">
      <c r="A75" s="19">
        <v>69</v>
      </c>
      <c r="B75" s="20" t="s">
        <v>86</v>
      </c>
      <c r="C75" s="41">
        <f>'الرصيد السنوي للمواد'!R75</f>
        <v>0</v>
      </c>
      <c r="D75" s="38">
        <f t="shared" si="1"/>
        <v>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72"/>
    </row>
    <row r="76" spans="1:36" ht="18.75" x14ac:dyDescent="0.3">
      <c r="A76" s="19">
        <v>70</v>
      </c>
      <c r="B76" s="20" t="s">
        <v>87</v>
      </c>
      <c r="C76" s="41">
        <f>'الرصيد السنوي للمواد'!R76</f>
        <v>0</v>
      </c>
      <c r="D76" s="38">
        <f t="shared" si="1"/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2"/>
    </row>
    <row r="77" spans="1:36" ht="18.75" x14ac:dyDescent="0.3">
      <c r="A77" s="19">
        <v>71</v>
      </c>
      <c r="B77" s="20" t="s">
        <v>88</v>
      </c>
      <c r="C77" s="41">
        <f>'الرصيد السنوي للمواد'!R77</f>
        <v>0</v>
      </c>
      <c r="D77" s="38">
        <f t="shared" si="1"/>
        <v>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2"/>
    </row>
    <row r="78" spans="1:36" ht="18.75" x14ac:dyDescent="0.3">
      <c r="A78" s="19">
        <v>72</v>
      </c>
      <c r="B78" s="20" t="s">
        <v>89</v>
      </c>
      <c r="C78" s="41">
        <f>'الرصيد السنوي للمواد'!R78</f>
        <v>0</v>
      </c>
      <c r="D78" s="38">
        <f t="shared" si="1"/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2"/>
    </row>
    <row r="79" spans="1:36" ht="18.75" x14ac:dyDescent="0.3">
      <c r="A79" s="19">
        <v>73</v>
      </c>
      <c r="B79" s="20" t="s">
        <v>90</v>
      </c>
      <c r="C79" s="41">
        <f>'الرصيد السنوي للمواد'!R79</f>
        <v>0</v>
      </c>
      <c r="D79" s="38">
        <f t="shared" si="1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2"/>
    </row>
    <row r="80" spans="1:36" ht="18.75" x14ac:dyDescent="0.3">
      <c r="A80" s="19">
        <v>74</v>
      </c>
      <c r="B80" s="20" t="s">
        <v>91</v>
      </c>
      <c r="C80" s="41">
        <f>'الرصيد السنوي للمواد'!R80</f>
        <v>0</v>
      </c>
      <c r="D80" s="38">
        <f t="shared" si="1"/>
        <v>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2"/>
    </row>
    <row r="81" spans="1:36" ht="18.75" x14ac:dyDescent="0.3">
      <c r="A81" s="19">
        <v>75</v>
      </c>
      <c r="B81" s="20" t="s">
        <v>92</v>
      </c>
      <c r="C81" s="41">
        <f>'الرصيد السنوي للمواد'!R81</f>
        <v>0</v>
      </c>
      <c r="D81" s="38">
        <f t="shared" si="1"/>
        <v>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72"/>
    </row>
    <row r="82" spans="1:36" ht="18.75" x14ac:dyDescent="0.3">
      <c r="A82" s="19">
        <v>76</v>
      </c>
      <c r="B82" s="20" t="s">
        <v>93</v>
      </c>
      <c r="C82" s="41">
        <f>'الرصيد السنوي للمواد'!R82</f>
        <v>0</v>
      </c>
      <c r="D82" s="38">
        <f t="shared" si="1"/>
        <v>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2"/>
    </row>
    <row r="83" spans="1:36" ht="18.75" x14ac:dyDescent="0.3">
      <c r="A83" s="19">
        <v>77</v>
      </c>
      <c r="B83" s="20" t="s">
        <v>94</v>
      </c>
      <c r="C83" s="41">
        <f>'الرصيد السنوي للمواد'!R83</f>
        <v>0</v>
      </c>
      <c r="D83" s="38">
        <f t="shared" si="1"/>
        <v>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2"/>
    </row>
    <row r="84" spans="1:36" ht="18.75" x14ac:dyDescent="0.3">
      <c r="A84" s="19">
        <v>78</v>
      </c>
      <c r="B84" s="20" t="s">
        <v>95</v>
      </c>
      <c r="C84" s="41">
        <f>'الرصيد السنوي للمواد'!R84</f>
        <v>0</v>
      </c>
      <c r="D84" s="38">
        <f t="shared" si="1"/>
        <v>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2"/>
    </row>
    <row r="85" spans="1:36" ht="18.75" x14ac:dyDescent="0.3">
      <c r="A85" s="19">
        <v>79</v>
      </c>
      <c r="B85" s="20" t="s">
        <v>96</v>
      </c>
      <c r="C85" s="41">
        <f>'الرصيد السنوي للمواد'!R85</f>
        <v>0</v>
      </c>
      <c r="D85" s="38">
        <f t="shared" si="1"/>
        <v>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72"/>
    </row>
    <row r="86" spans="1:36" ht="18.75" x14ac:dyDescent="0.3">
      <c r="A86" s="19">
        <v>80</v>
      </c>
      <c r="B86" s="20" t="s">
        <v>97</v>
      </c>
      <c r="C86" s="41">
        <f>'الرصيد السنوي للمواد'!R86</f>
        <v>0</v>
      </c>
      <c r="D86" s="38">
        <f t="shared" si="1"/>
        <v>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72"/>
    </row>
    <row r="87" spans="1:36" ht="18.75" x14ac:dyDescent="0.3">
      <c r="A87" s="19">
        <v>81</v>
      </c>
      <c r="B87" s="20" t="s">
        <v>98</v>
      </c>
      <c r="C87" s="41">
        <f>'الرصيد السنوي للمواد'!R87</f>
        <v>0</v>
      </c>
      <c r="D87" s="38">
        <f t="shared" si="1"/>
        <v>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72"/>
    </row>
    <row r="88" spans="1:36" ht="18.75" x14ac:dyDescent="0.3">
      <c r="A88" s="19">
        <v>82</v>
      </c>
      <c r="B88" s="20" t="s">
        <v>99</v>
      </c>
      <c r="C88" s="41">
        <f>'الرصيد السنوي للمواد'!R88</f>
        <v>0</v>
      </c>
      <c r="D88" s="38">
        <f t="shared" si="1"/>
        <v>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72"/>
    </row>
    <row r="89" spans="1:36" ht="18.75" x14ac:dyDescent="0.3">
      <c r="A89" s="19">
        <v>83</v>
      </c>
      <c r="B89" s="20" t="s">
        <v>100</v>
      </c>
      <c r="C89" s="41">
        <f>'الرصيد السنوي للمواد'!R89</f>
        <v>0</v>
      </c>
      <c r="D89" s="38">
        <f t="shared" si="1"/>
        <v>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72"/>
    </row>
    <row r="90" spans="1:36" ht="18.75" x14ac:dyDescent="0.3">
      <c r="A90" s="19">
        <v>84</v>
      </c>
      <c r="B90" s="20" t="s">
        <v>101</v>
      </c>
      <c r="C90" s="41">
        <f>'الرصيد السنوي للمواد'!R90</f>
        <v>0</v>
      </c>
      <c r="D90" s="38">
        <f t="shared" si="1"/>
        <v>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72"/>
    </row>
    <row r="91" spans="1:36" ht="18.75" x14ac:dyDescent="0.3">
      <c r="A91" s="19">
        <v>85</v>
      </c>
      <c r="B91" s="20" t="s">
        <v>102</v>
      </c>
      <c r="C91" s="41">
        <f>'الرصيد السنوي للمواد'!R91</f>
        <v>0</v>
      </c>
      <c r="D91" s="38">
        <f t="shared" si="1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72"/>
    </row>
    <row r="92" spans="1:36" ht="18.75" x14ac:dyDescent="0.3">
      <c r="A92" s="19">
        <v>86</v>
      </c>
      <c r="B92" s="20" t="s">
        <v>103</v>
      </c>
      <c r="C92" s="41">
        <f>'الرصيد السنوي للمواد'!R92</f>
        <v>0</v>
      </c>
      <c r="D92" s="38">
        <f t="shared" si="1"/>
        <v>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72"/>
    </row>
    <row r="93" spans="1:36" ht="18.75" x14ac:dyDescent="0.3">
      <c r="A93" s="19">
        <v>87</v>
      </c>
      <c r="B93" s="20" t="s">
        <v>104</v>
      </c>
      <c r="C93" s="41">
        <f>'الرصيد السنوي للمواد'!R93</f>
        <v>0</v>
      </c>
      <c r="D93" s="38">
        <f t="shared" si="1"/>
        <v>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72"/>
    </row>
    <row r="94" spans="1:36" ht="18.75" x14ac:dyDescent="0.3">
      <c r="A94" s="19">
        <v>88</v>
      </c>
      <c r="B94" s="20" t="s">
        <v>105</v>
      </c>
      <c r="C94" s="41">
        <f>'الرصيد السنوي للمواد'!R94</f>
        <v>0</v>
      </c>
      <c r="D94" s="38">
        <f t="shared" si="1"/>
        <v>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72"/>
    </row>
    <row r="95" spans="1:36" ht="18.75" x14ac:dyDescent="0.3">
      <c r="A95" s="19">
        <v>89</v>
      </c>
      <c r="B95" s="20" t="s">
        <v>106</v>
      </c>
      <c r="C95" s="41">
        <f>'الرصيد السنوي للمواد'!R95</f>
        <v>0</v>
      </c>
      <c r="D95" s="38">
        <f t="shared" si="1"/>
        <v>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72"/>
    </row>
    <row r="96" spans="1:36" ht="18.75" x14ac:dyDescent="0.3">
      <c r="A96" s="19">
        <v>90</v>
      </c>
      <c r="B96" s="20" t="s">
        <v>107</v>
      </c>
      <c r="C96" s="41">
        <f>'الرصيد السنوي للمواد'!R96</f>
        <v>0</v>
      </c>
      <c r="D96" s="38">
        <f t="shared" si="1"/>
        <v>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72"/>
    </row>
    <row r="97" spans="1:36" ht="18.75" x14ac:dyDescent="0.3">
      <c r="A97" s="19">
        <v>91</v>
      </c>
      <c r="B97" s="20" t="s">
        <v>108</v>
      </c>
      <c r="C97" s="41">
        <f>'الرصيد السنوي للمواد'!R97</f>
        <v>0</v>
      </c>
      <c r="D97" s="38">
        <f t="shared" si="1"/>
        <v>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72"/>
    </row>
    <row r="98" spans="1:36" ht="18.75" x14ac:dyDescent="0.3">
      <c r="A98" s="19">
        <v>92</v>
      </c>
      <c r="B98" s="20" t="s">
        <v>109</v>
      </c>
      <c r="C98" s="41">
        <f>'الرصيد السنوي للمواد'!R98</f>
        <v>0</v>
      </c>
      <c r="D98" s="38">
        <f t="shared" si="1"/>
        <v>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72"/>
    </row>
    <row r="99" spans="1:36" ht="18.75" x14ac:dyDescent="0.3">
      <c r="A99" s="19">
        <v>93</v>
      </c>
      <c r="B99" s="20" t="s">
        <v>110</v>
      </c>
      <c r="C99" s="41">
        <f>'الرصيد السنوي للمواد'!R99</f>
        <v>0</v>
      </c>
      <c r="D99" s="38">
        <f t="shared" si="1"/>
        <v>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72"/>
    </row>
    <row r="100" spans="1:36" ht="18.75" x14ac:dyDescent="0.3">
      <c r="A100" s="19">
        <v>94</v>
      </c>
      <c r="B100" s="20" t="s">
        <v>111</v>
      </c>
      <c r="C100" s="41">
        <f>'الرصيد السنوي للمواد'!R100</f>
        <v>0</v>
      </c>
      <c r="D100" s="38">
        <f t="shared" si="1"/>
        <v>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72"/>
    </row>
    <row r="101" spans="1:36" ht="18.75" x14ac:dyDescent="0.3">
      <c r="A101" s="19">
        <v>95</v>
      </c>
      <c r="B101" s="20" t="s">
        <v>112</v>
      </c>
      <c r="C101" s="41">
        <f>'الرصيد السنوي للمواد'!R101</f>
        <v>0</v>
      </c>
      <c r="D101" s="38">
        <f t="shared" si="1"/>
        <v>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72"/>
    </row>
    <row r="102" spans="1:36" ht="18.75" x14ac:dyDescent="0.3">
      <c r="A102" s="19">
        <v>96</v>
      </c>
      <c r="B102" s="20" t="s">
        <v>113</v>
      </c>
      <c r="C102" s="41">
        <f>'الرصيد السنوي للمواد'!R102</f>
        <v>0</v>
      </c>
      <c r="D102" s="38">
        <f t="shared" si="1"/>
        <v>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72"/>
    </row>
    <row r="103" spans="1:36" ht="18.75" x14ac:dyDescent="0.3">
      <c r="A103" s="19">
        <v>97</v>
      </c>
      <c r="B103" s="20" t="s">
        <v>114</v>
      </c>
      <c r="C103" s="41">
        <f>'الرصيد السنوي للمواد'!R103</f>
        <v>0</v>
      </c>
      <c r="D103" s="38">
        <f t="shared" si="1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72"/>
    </row>
    <row r="104" spans="1:36" ht="18.75" x14ac:dyDescent="0.3">
      <c r="A104" s="19">
        <v>98</v>
      </c>
      <c r="B104" s="20" t="s">
        <v>115</v>
      </c>
      <c r="C104" s="41">
        <f>'الرصيد السنوي للمواد'!R104</f>
        <v>0</v>
      </c>
      <c r="D104" s="38">
        <f t="shared" si="1"/>
        <v>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72"/>
    </row>
    <row r="105" spans="1:36" ht="18.75" x14ac:dyDescent="0.3">
      <c r="A105" s="19">
        <v>99</v>
      </c>
      <c r="B105" s="20" t="s">
        <v>116</v>
      </c>
      <c r="C105" s="41">
        <f>'الرصيد السنوي للمواد'!R105</f>
        <v>0</v>
      </c>
      <c r="D105" s="38">
        <f t="shared" si="1"/>
        <v>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72"/>
    </row>
    <row r="106" spans="1:36" ht="18.75" x14ac:dyDescent="0.3">
      <c r="A106" s="19">
        <v>100</v>
      </c>
      <c r="B106" s="20" t="s">
        <v>117</v>
      </c>
      <c r="C106" s="41">
        <f>'الرصيد السنوي للمواد'!R106</f>
        <v>0</v>
      </c>
      <c r="D106" s="38">
        <f t="shared" si="1"/>
        <v>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72"/>
    </row>
    <row r="107" spans="1:36" ht="18.75" x14ac:dyDescent="0.3">
      <c r="A107" s="19">
        <v>101</v>
      </c>
      <c r="B107" s="20" t="s">
        <v>118</v>
      </c>
      <c r="C107" s="41">
        <f>'الرصيد السنوي للمواد'!R107</f>
        <v>0</v>
      </c>
      <c r="D107" s="38">
        <f t="shared" si="1"/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72"/>
    </row>
    <row r="108" spans="1:36" ht="18.75" x14ac:dyDescent="0.3">
      <c r="A108" s="19">
        <v>102</v>
      </c>
      <c r="B108" s="20" t="s">
        <v>119</v>
      </c>
      <c r="C108" s="41">
        <f>'الرصيد السنوي للمواد'!R108</f>
        <v>0</v>
      </c>
      <c r="D108" s="38">
        <f t="shared" si="1"/>
        <v>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72"/>
    </row>
    <row r="109" spans="1:36" ht="18.75" x14ac:dyDescent="0.3">
      <c r="A109" s="19">
        <v>103</v>
      </c>
      <c r="B109" s="20" t="s">
        <v>120</v>
      </c>
      <c r="C109" s="41">
        <f>'الرصيد السنوي للمواد'!R109</f>
        <v>0</v>
      </c>
      <c r="D109" s="38">
        <f t="shared" si="1"/>
        <v>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72"/>
    </row>
    <row r="110" spans="1:36" ht="18.75" x14ac:dyDescent="0.3">
      <c r="A110" s="19">
        <v>104</v>
      </c>
      <c r="B110" s="20" t="s">
        <v>121</v>
      </c>
      <c r="C110" s="41">
        <f>'الرصيد السنوي للمواد'!R110</f>
        <v>0</v>
      </c>
      <c r="D110" s="38">
        <f t="shared" si="1"/>
        <v>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72"/>
    </row>
    <row r="111" spans="1:36" ht="18.75" x14ac:dyDescent="0.3">
      <c r="A111" s="19">
        <v>105</v>
      </c>
      <c r="B111" s="20" t="s">
        <v>122</v>
      </c>
      <c r="C111" s="41">
        <f>'الرصيد السنوي للمواد'!R111</f>
        <v>0</v>
      </c>
      <c r="D111" s="38">
        <f t="shared" si="1"/>
        <v>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72"/>
    </row>
    <row r="112" spans="1:36" ht="18.75" x14ac:dyDescent="0.3">
      <c r="A112" s="19">
        <v>106</v>
      </c>
      <c r="B112" s="20" t="s">
        <v>123</v>
      </c>
      <c r="C112" s="41">
        <f>'الرصيد السنوي للمواد'!R112</f>
        <v>0</v>
      </c>
      <c r="D112" s="38">
        <f t="shared" si="1"/>
        <v>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72"/>
    </row>
    <row r="113" spans="1:36" ht="18.75" x14ac:dyDescent="0.3">
      <c r="A113" s="19">
        <v>107</v>
      </c>
      <c r="B113" s="20" t="s">
        <v>124</v>
      </c>
      <c r="C113" s="41">
        <f>'الرصيد السنوي للمواد'!R113</f>
        <v>0</v>
      </c>
      <c r="D113" s="38">
        <f t="shared" si="1"/>
        <v>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72"/>
    </row>
    <row r="114" spans="1:36" ht="18.75" x14ac:dyDescent="0.3">
      <c r="A114" s="19">
        <v>108</v>
      </c>
      <c r="B114" s="20" t="s">
        <v>125</v>
      </c>
      <c r="C114" s="41">
        <f>'الرصيد السنوي للمواد'!R114</f>
        <v>0</v>
      </c>
      <c r="D114" s="38">
        <f t="shared" si="1"/>
        <v>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72"/>
    </row>
    <row r="115" spans="1:36" ht="18.75" x14ac:dyDescent="0.3">
      <c r="A115" s="19">
        <v>109</v>
      </c>
      <c r="B115" s="20" t="s">
        <v>126</v>
      </c>
      <c r="C115" s="41">
        <f>'الرصيد السنوي للمواد'!R115</f>
        <v>0</v>
      </c>
      <c r="D115" s="38">
        <f t="shared" si="1"/>
        <v>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72"/>
    </row>
    <row r="116" spans="1:36" ht="18.75" x14ac:dyDescent="0.3">
      <c r="A116" s="19">
        <v>110</v>
      </c>
      <c r="B116" s="20" t="s">
        <v>127</v>
      </c>
      <c r="C116" s="41">
        <f>'الرصيد السنوي للمواد'!R116</f>
        <v>0</v>
      </c>
      <c r="D116" s="38">
        <f t="shared" si="1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73"/>
    </row>
    <row r="117" spans="1:36" ht="21" customHeight="1" x14ac:dyDescent="0.3">
      <c r="A117" s="19">
        <v>111</v>
      </c>
      <c r="B117" s="20"/>
      <c r="C117" s="41">
        <f>'الرصيد السنوي للمواد'!R117</f>
        <v>0</v>
      </c>
      <c r="D117" s="38">
        <f t="shared" si="1"/>
        <v>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72"/>
    </row>
    <row r="118" spans="1:36" ht="18.75" x14ac:dyDescent="0.3">
      <c r="A118" s="19">
        <v>112</v>
      </c>
      <c r="B118" s="20"/>
      <c r="C118" s="41">
        <f>'الرصيد السنوي للمواد'!R118</f>
        <v>0</v>
      </c>
      <c r="D118" s="38">
        <f t="shared" si="1"/>
        <v>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74"/>
    </row>
    <row r="119" spans="1:36" ht="18.75" x14ac:dyDescent="0.3">
      <c r="A119" s="19">
        <v>113</v>
      </c>
      <c r="B119" s="20"/>
      <c r="C119" s="41">
        <f>'الرصيد السنوي للمواد'!R119</f>
        <v>0</v>
      </c>
      <c r="D119" s="38">
        <f t="shared" si="1"/>
        <v>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72"/>
    </row>
    <row r="120" spans="1:36" ht="18.75" x14ac:dyDescent="0.3">
      <c r="A120" s="19">
        <v>114</v>
      </c>
      <c r="B120" s="20"/>
      <c r="C120" s="41">
        <f>'الرصيد السنوي للمواد'!R120</f>
        <v>0</v>
      </c>
      <c r="D120" s="38">
        <f t="shared" si="1"/>
        <v>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72"/>
    </row>
    <row r="121" spans="1:36" ht="18.75" x14ac:dyDescent="0.3">
      <c r="A121" s="19">
        <v>115</v>
      </c>
      <c r="B121" s="20"/>
      <c r="C121" s="41">
        <f>'الرصيد السنوي للمواد'!R121</f>
        <v>0</v>
      </c>
      <c r="D121" s="38">
        <f t="shared" si="1"/>
        <v>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72"/>
    </row>
    <row r="122" spans="1:36" ht="18.75" x14ac:dyDescent="0.3">
      <c r="A122" s="19">
        <v>116</v>
      </c>
      <c r="B122" s="20"/>
      <c r="C122" s="41">
        <f>'الرصيد السنوي للمواد'!R122</f>
        <v>0</v>
      </c>
      <c r="D122" s="38">
        <f t="shared" si="1"/>
        <v>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72"/>
    </row>
    <row r="123" spans="1:36" ht="18.75" x14ac:dyDescent="0.3">
      <c r="A123" s="19">
        <v>117</v>
      </c>
      <c r="B123" s="20"/>
      <c r="C123" s="41">
        <f>'الرصيد السنوي للمواد'!R123</f>
        <v>0</v>
      </c>
      <c r="D123" s="38">
        <f t="shared" si="1"/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72"/>
    </row>
    <row r="124" spans="1:36" ht="18.75" x14ac:dyDescent="0.3">
      <c r="A124" s="19">
        <v>118</v>
      </c>
      <c r="B124" s="20"/>
      <c r="C124" s="41">
        <f>'الرصيد السنوي للمواد'!R124</f>
        <v>0</v>
      </c>
      <c r="D124" s="38">
        <f t="shared" si="1"/>
        <v>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72"/>
    </row>
    <row r="125" spans="1:36" ht="18.75" x14ac:dyDescent="0.3">
      <c r="A125" s="19">
        <v>119</v>
      </c>
      <c r="B125" s="20"/>
      <c r="C125" s="41">
        <f>'الرصيد السنوي للمواد'!R125</f>
        <v>0</v>
      </c>
      <c r="D125" s="38">
        <f t="shared" si="1"/>
        <v>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72"/>
    </row>
    <row r="126" spans="1:36" ht="19.5" thickBot="1" x14ac:dyDescent="0.35">
      <c r="A126" s="21">
        <v>120</v>
      </c>
      <c r="B126" s="22"/>
      <c r="C126" s="41">
        <f>'الرصيد السنوي للمواد'!R126</f>
        <v>0</v>
      </c>
      <c r="D126" s="38">
        <f t="shared" si="1"/>
        <v>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72"/>
    </row>
    <row r="127" spans="1:36" ht="21.75" thickTop="1" thickBot="1" x14ac:dyDescent="0.35">
      <c r="A127" s="159" t="s">
        <v>128</v>
      </c>
      <c r="B127" s="160"/>
      <c r="C127" s="39"/>
      <c r="D127" s="3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75"/>
    </row>
    <row r="128" spans="1:36" ht="19.5" thickTop="1" x14ac:dyDescent="0.3">
      <c r="A128" s="23">
        <v>121</v>
      </c>
      <c r="B128" s="24" t="s">
        <v>129</v>
      </c>
      <c r="C128" s="41">
        <f>'الرصيد السنوي للمواد'!R128</f>
        <v>0</v>
      </c>
      <c r="D128" s="38">
        <f t="shared" si="1"/>
        <v>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73"/>
    </row>
    <row r="129" spans="1:36" ht="21" customHeight="1" x14ac:dyDescent="0.3">
      <c r="A129" s="19">
        <v>122</v>
      </c>
      <c r="B129" s="20" t="s">
        <v>130</v>
      </c>
      <c r="C129" s="41">
        <f>'الرصيد السنوي للمواد'!R129</f>
        <v>0</v>
      </c>
      <c r="D129" s="38">
        <f t="shared" si="1"/>
        <v>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72"/>
    </row>
    <row r="130" spans="1:36" ht="18.75" x14ac:dyDescent="0.3">
      <c r="A130" s="19">
        <v>123</v>
      </c>
      <c r="B130" s="20" t="s">
        <v>131</v>
      </c>
      <c r="C130" s="41">
        <f>'الرصيد السنوي للمواد'!R130</f>
        <v>0</v>
      </c>
      <c r="D130" s="38">
        <f t="shared" si="1"/>
        <v>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74"/>
    </row>
    <row r="131" spans="1:36" ht="18.75" x14ac:dyDescent="0.3">
      <c r="A131" s="19">
        <v>124</v>
      </c>
      <c r="B131" s="20" t="s">
        <v>132</v>
      </c>
      <c r="C131" s="41">
        <f>'الرصيد السنوي للمواد'!R131</f>
        <v>0</v>
      </c>
      <c r="D131" s="38">
        <f t="shared" si="1"/>
        <v>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72"/>
    </row>
    <row r="132" spans="1:36" ht="18.75" x14ac:dyDescent="0.3">
      <c r="A132" s="19">
        <v>125</v>
      </c>
      <c r="B132" s="20" t="s">
        <v>133</v>
      </c>
      <c r="C132" s="41">
        <f>'الرصيد السنوي للمواد'!R132</f>
        <v>0</v>
      </c>
      <c r="D132" s="38">
        <f t="shared" si="1"/>
        <v>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72"/>
    </row>
    <row r="133" spans="1:36" ht="18.75" x14ac:dyDescent="0.3">
      <c r="A133" s="19">
        <v>126</v>
      </c>
      <c r="B133" s="20" t="s">
        <v>134</v>
      </c>
      <c r="C133" s="41">
        <f>'الرصيد السنوي للمواد'!R133</f>
        <v>0</v>
      </c>
      <c r="D133" s="38">
        <f t="shared" si="1"/>
        <v>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72"/>
    </row>
    <row r="134" spans="1:36" ht="18.75" x14ac:dyDescent="0.3">
      <c r="A134" s="19">
        <v>127</v>
      </c>
      <c r="B134" s="20" t="s">
        <v>135</v>
      </c>
      <c r="C134" s="41">
        <f>'الرصيد السنوي للمواد'!R134</f>
        <v>0</v>
      </c>
      <c r="D134" s="38">
        <f t="shared" si="1"/>
        <v>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74"/>
    </row>
    <row r="135" spans="1:36" ht="18.75" x14ac:dyDescent="0.3">
      <c r="A135" s="19">
        <v>128</v>
      </c>
      <c r="B135" s="20" t="s">
        <v>136</v>
      </c>
      <c r="C135" s="41">
        <f>'الرصيد السنوي للمواد'!R135</f>
        <v>0</v>
      </c>
      <c r="D135" s="38">
        <f t="shared" si="1"/>
        <v>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72"/>
    </row>
    <row r="136" spans="1:36" ht="18.75" x14ac:dyDescent="0.3">
      <c r="A136" s="19">
        <v>129</v>
      </c>
      <c r="B136" s="20" t="s">
        <v>137</v>
      </c>
      <c r="C136" s="41">
        <f>'الرصيد السنوي للمواد'!R136</f>
        <v>0</v>
      </c>
      <c r="D136" s="38">
        <f t="shared" si="1"/>
        <v>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72"/>
    </row>
    <row r="137" spans="1:36" ht="18.75" x14ac:dyDescent="0.3">
      <c r="A137" s="19">
        <v>130</v>
      </c>
      <c r="B137" s="20" t="s">
        <v>138</v>
      </c>
      <c r="C137" s="41">
        <f>'الرصيد السنوي للمواد'!R137</f>
        <v>0</v>
      </c>
      <c r="D137" s="38">
        <f t="shared" si="1"/>
        <v>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72"/>
    </row>
    <row r="138" spans="1:36" ht="18.75" x14ac:dyDescent="0.3">
      <c r="A138" s="19">
        <v>131</v>
      </c>
      <c r="B138" s="20" t="s">
        <v>139</v>
      </c>
      <c r="C138" s="41">
        <f>'الرصيد السنوي للمواد'!R138</f>
        <v>0</v>
      </c>
      <c r="D138" s="38">
        <f t="shared" ref="D138:D201" si="2">SUM(E138:AI138)</f>
        <v>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72"/>
    </row>
    <row r="139" spans="1:36" ht="18.75" x14ac:dyDescent="0.3">
      <c r="A139" s="19">
        <v>132</v>
      </c>
      <c r="B139" s="20"/>
      <c r="C139" s="41">
        <f>'الرصيد السنوي للمواد'!R139</f>
        <v>0</v>
      </c>
      <c r="D139" s="38">
        <f t="shared" si="2"/>
        <v>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72"/>
    </row>
    <row r="140" spans="1:36" ht="18.75" x14ac:dyDescent="0.3">
      <c r="A140" s="19">
        <v>133</v>
      </c>
      <c r="B140" s="20"/>
      <c r="C140" s="41">
        <f>'الرصيد السنوي للمواد'!R140</f>
        <v>0</v>
      </c>
      <c r="D140" s="38">
        <f t="shared" si="2"/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72"/>
    </row>
    <row r="141" spans="1:36" ht="18.75" x14ac:dyDescent="0.3">
      <c r="A141" s="19">
        <v>134</v>
      </c>
      <c r="B141" s="20"/>
      <c r="C141" s="41">
        <f>'الرصيد السنوي للمواد'!R141</f>
        <v>0</v>
      </c>
      <c r="D141" s="38">
        <f t="shared" si="2"/>
        <v>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72"/>
    </row>
    <row r="142" spans="1:36" ht="18.75" x14ac:dyDescent="0.3">
      <c r="A142" s="19">
        <v>135</v>
      </c>
      <c r="B142" s="20"/>
      <c r="C142" s="41">
        <f>'الرصيد السنوي للمواد'!R142</f>
        <v>0</v>
      </c>
      <c r="D142" s="38">
        <f t="shared" si="2"/>
        <v>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72"/>
    </row>
    <row r="143" spans="1:36" ht="19.5" thickBot="1" x14ac:dyDescent="0.35">
      <c r="A143" s="21">
        <v>136</v>
      </c>
      <c r="B143" s="22"/>
      <c r="C143" s="41">
        <f>'الرصيد السنوي للمواد'!R143</f>
        <v>0</v>
      </c>
      <c r="D143" s="38">
        <f t="shared" si="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72"/>
    </row>
    <row r="144" spans="1:36" ht="21.75" thickTop="1" thickBot="1" x14ac:dyDescent="0.35">
      <c r="A144" s="159" t="s">
        <v>140</v>
      </c>
      <c r="B144" s="160"/>
      <c r="C144" s="39"/>
      <c r="D144" s="3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75"/>
    </row>
    <row r="145" spans="1:36" ht="19.5" thickTop="1" x14ac:dyDescent="0.3">
      <c r="A145" s="23">
        <v>137</v>
      </c>
      <c r="B145" s="24" t="s">
        <v>141</v>
      </c>
      <c r="C145" s="41">
        <f>'الرصيد السنوي للمواد'!R145</f>
        <v>0</v>
      </c>
      <c r="D145" s="38">
        <f t="shared" si="2"/>
        <v>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72"/>
    </row>
    <row r="146" spans="1:36" ht="18.75" x14ac:dyDescent="0.3">
      <c r="A146" s="19">
        <v>138</v>
      </c>
      <c r="B146" s="20" t="s">
        <v>142</v>
      </c>
      <c r="C146" s="41">
        <f>'الرصيد السنوي للمواد'!R146</f>
        <v>0</v>
      </c>
      <c r="D146" s="38">
        <f t="shared" si="2"/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72"/>
    </row>
    <row r="147" spans="1:36" ht="18.75" x14ac:dyDescent="0.3">
      <c r="A147" s="19">
        <v>139</v>
      </c>
      <c r="B147" s="20" t="s">
        <v>143</v>
      </c>
      <c r="C147" s="41">
        <f>'الرصيد السنوي للمواد'!R147</f>
        <v>0</v>
      </c>
      <c r="D147" s="38">
        <f t="shared" si="2"/>
        <v>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72"/>
    </row>
    <row r="148" spans="1:36" ht="18.75" x14ac:dyDescent="0.3">
      <c r="A148" s="19">
        <v>140</v>
      </c>
      <c r="B148" s="20" t="s">
        <v>144</v>
      </c>
      <c r="C148" s="41">
        <f>'الرصيد السنوي للمواد'!R148</f>
        <v>0</v>
      </c>
      <c r="D148" s="38">
        <f t="shared" si="2"/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72"/>
    </row>
    <row r="149" spans="1:36" ht="18.75" x14ac:dyDescent="0.3">
      <c r="A149" s="19">
        <v>141</v>
      </c>
      <c r="B149" s="20" t="s">
        <v>145</v>
      </c>
      <c r="C149" s="41">
        <f>'الرصيد السنوي للمواد'!R149</f>
        <v>0</v>
      </c>
      <c r="D149" s="38">
        <f t="shared" si="2"/>
        <v>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72"/>
    </row>
    <row r="150" spans="1:36" ht="18.75" x14ac:dyDescent="0.3">
      <c r="A150" s="19">
        <v>142</v>
      </c>
      <c r="B150" s="20" t="s">
        <v>146</v>
      </c>
      <c r="C150" s="41">
        <f>'الرصيد السنوي للمواد'!R150</f>
        <v>0</v>
      </c>
      <c r="D150" s="38">
        <f t="shared" si="2"/>
        <v>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72"/>
    </row>
    <row r="151" spans="1:36" ht="18.75" x14ac:dyDescent="0.3">
      <c r="A151" s="19">
        <v>143</v>
      </c>
      <c r="B151" s="20" t="s">
        <v>147</v>
      </c>
      <c r="C151" s="41">
        <f>'الرصيد السنوي للمواد'!R151</f>
        <v>0</v>
      </c>
      <c r="D151" s="38">
        <f t="shared" si="2"/>
        <v>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72"/>
    </row>
    <row r="152" spans="1:36" ht="18.75" x14ac:dyDescent="0.3">
      <c r="A152" s="19">
        <v>144</v>
      </c>
      <c r="B152" s="20" t="s">
        <v>148</v>
      </c>
      <c r="C152" s="41">
        <f>'الرصيد السنوي للمواد'!R152</f>
        <v>0</v>
      </c>
      <c r="D152" s="38">
        <f t="shared" si="2"/>
        <v>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72"/>
    </row>
    <row r="153" spans="1:36" ht="18.75" x14ac:dyDescent="0.3">
      <c r="A153" s="19">
        <v>145</v>
      </c>
      <c r="B153" s="20" t="s">
        <v>149</v>
      </c>
      <c r="C153" s="41">
        <f>'الرصيد السنوي للمواد'!R153</f>
        <v>0</v>
      </c>
      <c r="D153" s="38">
        <f t="shared" si="2"/>
        <v>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72"/>
    </row>
    <row r="154" spans="1:36" ht="18.75" x14ac:dyDescent="0.3">
      <c r="A154" s="19">
        <v>146</v>
      </c>
      <c r="B154" s="20" t="s">
        <v>150</v>
      </c>
      <c r="C154" s="41">
        <f>'الرصيد السنوي للمواد'!R154</f>
        <v>0</v>
      </c>
      <c r="D154" s="38">
        <f t="shared" si="2"/>
        <v>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72"/>
    </row>
    <row r="155" spans="1:36" ht="18.75" x14ac:dyDescent="0.3">
      <c r="A155" s="19">
        <v>147</v>
      </c>
      <c r="B155" s="20" t="s">
        <v>151</v>
      </c>
      <c r="C155" s="41">
        <f>'الرصيد السنوي للمواد'!R155</f>
        <v>0</v>
      </c>
      <c r="D155" s="38">
        <f t="shared" si="2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72"/>
    </row>
    <row r="156" spans="1:36" ht="18.75" x14ac:dyDescent="0.3">
      <c r="A156" s="19">
        <v>148</v>
      </c>
      <c r="B156" s="20" t="s">
        <v>152</v>
      </c>
      <c r="C156" s="41">
        <f>'الرصيد السنوي للمواد'!R156</f>
        <v>0</v>
      </c>
      <c r="D156" s="38">
        <f t="shared" si="2"/>
        <v>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72"/>
    </row>
    <row r="157" spans="1:36" ht="18.75" x14ac:dyDescent="0.3">
      <c r="A157" s="19">
        <v>149</v>
      </c>
      <c r="B157" s="20" t="s">
        <v>153</v>
      </c>
      <c r="C157" s="41">
        <f>'الرصيد السنوي للمواد'!R157</f>
        <v>0</v>
      </c>
      <c r="D157" s="38">
        <f t="shared" si="2"/>
        <v>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72"/>
    </row>
    <row r="158" spans="1:36" ht="18.75" x14ac:dyDescent="0.3">
      <c r="A158" s="19">
        <v>150</v>
      </c>
      <c r="B158" s="20" t="s">
        <v>154</v>
      </c>
      <c r="C158" s="41">
        <f>'الرصيد السنوي للمواد'!R158</f>
        <v>0</v>
      </c>
      <c r="D158" s="38">
        <f t="shared" si="2"/>
        <v>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72"/>
    </row>
    <row r="159" spans="1:36" ht="18.75" x14ac:dyDescent="0.3">
      <c r="A159" s="19">
        <v>151</v>
      </c>
      <c r="B159" s="20" t="s">
        <v>155</v>
      </c>
      <c r="C159" s="41">
        <f>'الرصيد السنوي للمواد'!R159</f>
        <v>0</v>
      </c>
      <c r="D159" s="38">
        <f t="shared" si="2"/>
        <v>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72"/>
    </row>
    <row r="160" spans="1:36" ht="18.75" x14ac:dyDescent="0.3">
      <c r="A160" s="19">
        <v>152</v>
      </c>
      <c r="B160" s="20" t="s">
        <v>156</v>
      </c>
      <c r="C160" s="41">
        <f>'الرصيد السنوي للمواد'!R160</f>
        <v>0</v>
      </c>
      <c r="D160" s="38">
        <f t="shared" si="2"/>
        <v>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72"/>
    </row>
    <row r="161" spans="1:36" ht="18.75" x14ac:dyDescent="0.3">
      <c r="A161" s="19">
        <v>153</v>
      </c>
      <c r="B161" s="20" t="s">
        <v>157</v>
      </c>
      <c r="C161" s="41">
        <f>'الرصيد السنوي للمواد'!R161</f>
        <v>0</v>
      </c>
      <c r="D161" s="38">
        <f t="shared" si="2"/>
        <v>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72"/>
    </row>
    <row r="162" spans="1:36" ht="18.75" x14ac:dyDescent="0.3">
      <c r="A162" s="19">
        <v>154</v>
      </c>
      <c r="B162" s="20" t="s">
        <v>158</v>
      </c>
      <c r="C162" s="41">
        <f>'الرصيد السنوي للمواد'!R162</f>
        <v>0</v>
      </c>
      <c r="D162" s="38">
        <f t="shared" si="2"/>
        <v>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72"/>
    </row>
    <row r="163" spans="1:36" ht="18.75" x14ac:dyDescent="0.3">
      <c r="A163" s="19">
        <v>155</v>
      </c>
      <c r="B163" s="20" t="s">
        <v>159</v>
      </c>
      <c r="C163" s="41">
        <f>'الرصيد السنوي للمواد'!R163</f>
        <v>0</v>
      </c>
      <c r="D163" s="38">
        <f t="shared" si="2"/>
        <v>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72"/>
    </row>
    <row r="164" spans="1:36" ht="18.75" x14ac:dyDescent="0.3">
      <c r="A164" s="19">
        <v>156</v>
      </c>
      <c r="B164" s="20" t="s">
        <v>160</v>
      </c>
      <c r="C164" s="41">
        <f>'الرصيد السنوي للمواد'!R164</f>
        <v>0</v>
      </c>
      <c r="D164" s="38">
        <f t="shared" si="2"/>
        <v>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72"/>
    </row>
    <row r="165" spans="1:36" ht="18.75" x14ac:dyDescent="0.3">
      <c r="A165" s="19">
        <v>157</v>
      </c>
      <c r="B165" s="20" t="s">
        <v>161</v>
      </c>
      <c r="C165" s="41">
        <f>'الرصيد السنوي للمواد'!R165</f>
        <v>0</v>
      </c>
      <c r="D165" s="38">
        <f t="shared" si="2"/>
        <v>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72"/>
    </row>
    <row r="166" spans="1:36" ht="18.75" x14ac:dyDescent="0.3">
      <c r="A166" s="19">
        <v>158</v>
      </c>
      <c r="B166" s="20" t="s">
        <v>162</v>
      </c>
      <c r="C166" s="41">
        <f>'الرصيد السنوي للمواد'!R166</f>
        <v>0</v>
      </c>
      <c r="D166" s="38">
        <f t="shared" si="2"/>
        <v>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72"/>
    </row>
    <row r="167" spans="1:36" ht="18.75" x14ac:dyDescent="0.3">
      <c r="A167" s="19">
        <v>159</v>
      </c>
      <c r="B167" s="20" t="s">
        <v>163</v>
      </c>
      <c r="C167" s="41">
        <f>'الرصيد السنوي للمواد'!R167</f>
        <v>0</v>
      </c>
      <c r="D167" s="38">
        <f t="shared" si="2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72"/>
    </row>
    <row r="168" spans="1:36" ht="18.75" x14ac:dyDescent="0.3">
      <c r="A168" s="19">
        <v>160</v>
      </c>
      <c r="B168" s="20" t="s">
        <v>164</v>
      </c>
      <c r="C168" s="41">
        <f>'الرصيد السنوي للمواد'!R168</f>
        <v>0</v>
      </c>
      <c r="D168" s="38">
        <f t="shared" si="2"/>
        <v>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72"/>
    </row>
    <row r="169" spans="1:36" ht="18.75" x14ac:dyDescent="0.3">
      <c r="A169" s="19">
        <v>161</v>
      </c>
      <c r="B169" s="20" t="s">
        <v>165</v>
      </c>
      <c r="C169" s="41">
        <f>'الرصيد السنوي للمواد'!R169</f>
        <v>0</v>
      </c>
      <c r="D169" s="38">
        <f t="shared" si="2"/>
        <v>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72"/>
    </row>
    <row r="170" spans="1:36" ht="18.75" x14ac:dyDescent="0.3">
      <c r="A170" s="19">
        <v>162</v>
      </c>
      <c r="B170" s="20" t="s">
        <v>166</v>
      </c>
      <c r="C170" s="41">
        <f>'الرصيد السنوي للمواد'!R170</f>
        <v>0</v>
      </c>
      <c r="D170" s="38">
        <f t="shared" si="2"/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72"/>
    </row>
    <row r="171" spans="1:36" ht="18.75" x14ac:dyDescent="0.3">
      <c r="A171" s="19">
        <v>163</v>
      </c>
      <c r="B171" s="20" t="s">
        <v>167</v>
      </c>
      <c r="C171" s="41">
        <f>'الرصيد السنوي للمواد'!R171</f>
        <v>0</v>
      </c>
      <c r="D171" s="38">
        <f t="shared" si="2"/>
        <v>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72"/>
    </row>
    <row r="172" spans="1:36" ht="18.75" x14ac:dyDescent="0.3">
      <c r="A172" s="19">
        <v>164</v>
      </c>
      <c r="B172" s="20" t="s">
        <v>168</v>
      </c>
      <c r="C172" s="41">
        <f>'الرصيد السنوي للمواد'!R172</f>
        <v>0</v>
      </c>
      <c r="D172" s="38">
        <f t="shared" si="2"/>
        <v>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72"/>
    </row>
    <row r="173" spans="1:36" ht="18.75" x14ac:dyDescent="0.3">
      <c r="A173" s="19">
        <v>165</v>
      </c>
      <c r="B173" s="20" t="s">
        <v>169</v>
      </c>
      <c r="C173" s="41">
        <f>'الرصيد السنوي للمواد'!R173</f>
        <v>0</v>
      </c>
      <c r="D173" s="38">
        <f t="shared" si="2"/>
        <v>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72"/>
    </row>
    <row r="174" spans="1:36" ht="18.75" x14ac:dyDescent="0.3">
      <c r="A174" s="19">
        <v>166</v>
      </c>
      <c r="B174" s="20" t="s">
        <v>170</v>
      </c>
      <c r="C174" s="41">
        <f>'الرصيد السنوي للمواد'!R174</f>
        <v>0</v>
      </c>
      <c r="D174" s="38">
        <f t="shared" si="2"/>
        <v>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72"/>
    </row>
    <row r="175" spans="1:36" ht="18.75" x14ac:dyDescent="0.3">
      <c r="A175" s="19">
        <v>167</v>
      </c>
      <c r="B175" s="20" t="s">
        <v>171</v>
      </c>
      <c r="C175" s="41">
        <f>'الرصيد السنوي للمواد'!R175</f>
        <v>0</v>
      </c>
      <c r="D175" s="38">
        <f t="shared" si="2"/>
        <v>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72"/>
    </row>
    <row r="176" spans="1:36" ht="18.75" x14ac:dyDescent="0.3">
      <c r="A176" s="19">
        <v>168</v>
      </c>
      <c r="B176" s="20" t="s">
        <v>172</v>
      </c>
      <c r="C176" s="41">
        <f>'الرصيد السنوي للمواد'!R176</f>
        <v>0</v>
      </c>
      <c r="D176" s="38">
        <f t="shared" si="2"/>
        <v>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72"/>
    </row>
    <row r="177" spans="1:36" ht="18.75" x14ac:dyDescent="0.3">
      <c r="A177" s="19">
        <v>169</v>
      </c>
      <c r="B177" s="20" t="s">
        <v>173</v>
      </c>
      <c r="C177" s="41">
        <f>'الرصيد السنوي للمواد'!R177</f>
        <v>0</v>
      </c>
      <c r="D177" s="38">
        <f t="shared" si="2"/>
        <v>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72"/>
    </row>
    <row r="178" spans="1:36" ht="18.75" x14ac:dyDescent="0.3">
      <c r="A178" s="19">
        <v>170</v>
      </c>
      <c r="B178" s="20" t="s">
        <v>174</v>
      </c>
      <c r="C178" s="41">
        <f>'الرصيد السنوي للمواد'!R178</f>
        <v>0</v>
      </c>
      <c r="D178" s="38">
        <f t="shared" si="2"/>
        <v>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72"/>
    </row>
    <row r="179" spans="1:36" ht="18.75" x14ac:dyDescent="0.3">
      <c r="A179" s="19">
        <v>171</v>
      </c>
      <c r="B179" s="20" t="s">
        <v>175</v>
      </c>
      <c r="C179" s="41">
        <f>'الرصيد السنوي للمواد'!R179</f>
        <v>0</v>
      </c>
      <c r="D179" s="38">
        <f t="shared" si="2"/>
        <v>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72"/>
    </row>
    <row r="180" spans="1:36" ht="18.75" x14ac:dyDescent="0.3">
      <c r="A180" s="19">
        <v>172</v>
      </c>
      <c r="B180" s="20" t="s">
        <v>176</v>
      </c>
      <c r="C180" s="41">
        <f>'الرصيد السنوي للمواد'!R180</f>
        <v>0</v>
      </c>
      <c r="D180" s="38">
        <f t="shared" si="2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72"/>
    </row>
    <row r="181" spans="1:36" ht="18.75" x14ac:dyDescent="0.3">
      <c r="A181" s="19">
        <v>173</v>
      </c>
      <c r="B181" s="20" t="s">
        <v>177</v>
      </c>
      <c r="C181" s="41">
        <f>'الرصيد السنوي للمواد'!R181</f>
        <v>0</v>
      </c>
      <c r="D181" s="38">
        <f t="shared" si="2"/>
        <v>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72"/>
    </row>
    <row r="182" spans="1:36" ht="18.75" x14ac:dyDescent="0.3">
      <c r="A182" s="19">
        <v>174</v>
      </c>
      <c r="B182" s="20" t="s">
        <v>178</v>
      </c>
      <c r="C182" s="41">
        <f>'الرصيد السنوي للمواد'!R182</f>
        <v>0</v>
      </c>
      <c r="D182" s="38">
        <f t="shared" si="2"/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72"/>
    </row>
    <row r="183" spans="1:36" ht="18.75" x14ac:dyDescent="0.3">
      <c r="A183" s="19">
        <v>175</v>
      </c>
      <c r="B183" s="20" t="s">
        <v>179</v>
      </c>
      <c r="C183" s="41">
        <f>'الرصيد السنوي للمواد'!R183</f>
        <v>0</v>
      </c>
      <c r="D183" s="38">
        <f t="shared" si="2"/>
        <v>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72"/>
    </row>
    <row r="184" spans="1:36" ht="18.75" x14ac:dyDescent="0.3">
      <c r="A184" s="19">
        <v>176</v>
      </c>
      <c r="B184" s="20" t="s">
        <v>180</v>
      </c>
      <c r="C184" s="41">
        <f>'الرصيد السنوي للمواد'!R184</f>
        <v>0</v>
      </c>
      <c r="D184" s="38">
        <f t="shared" si="2"/>
        <v>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72"/>
    </row>
    <row r="185" spans="1:36" ht="18.75" x14ac:dyDescent="0.3">
      <c r="A185" s="19">
        <v>177</v>
      </c>
      <c r="B185" s="20" t="s">
        <v>181</v>
      </c>
      <c r="C185" s="41">
        <f>'الرصيد السنوي للمواد'!R185</f>
        <v>0</v>
      </c>
      <c r="D185" s="38">
        <f t="shared" si="2"/>
        <v>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72"/>
    </row>
    <row r="186" spans="1:36" ht="18.75" x14ac:dyDescent="0.3">
      <c r="A186" s="19">
        <v>178</v>
      </c>
      <c r="B186" s="20" t="s">
        <v>182</v>
      </c>
      <c r="C186" s="41">
        <f>'الرصيد السنوي للمواد'!R186</f>
        <v>0</v>
      </c>
      <c r="D186" s="38">
        <f t="shared" si="2"/>
        <v>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72"/>
    </row>
    <row r="187" spans="1:36" ht="18.75" x14ac:dyDescent="0.3">
      <c r="A187" s="19">
        <v>179</v>
      </c>
      <c r="B187" s="20" t="s">
        <v>183</v>
      </c>
      <c r="C187" s="41">
        <f>'الرصيد السنوي للمواد'!R187</f>
        <v>0</v>
      </c>
      <c r="D187" s="38">
        <f t="shared" si="2"/>
        <v>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72"/>
    </row>
    <row r="188" spans="1:36" ht="18.75" x14ac:dyDescent="0.3">
      <c r="A188" s="19">
        <v>180</v>
      </c>
      <c r="B188" s="20" t="s">
        <v>184</v>
      </c>
      <c r="C188" s="41">
        <f>'الرصيد السنوي للمواد'!R188</f>
        <v>0</v>
      </c>
      <c r="D188" s="38">
        <f t="shared" si="2"/>
        <v>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72"/>
    </row>
    <row r="189" spans="1:36" ht="18.75" x14ac:dyDescent="0.3">
      <c r="A189" s="19">
        <v>181</v>
      </c>
      <c r="B189" s="20" t="s">
        <v>185</v>
      </c>
      <c r="C189" s="41">
        <f>'الرصيد السنوي للمواد'!R189</f>
        <v>0</v>
      </c>
      <c r="D189" s="38">
        <f t="shared" si="2"/>
        <v>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72"/>
    </row>
    <row r="190" spans="1:36" ht="18.75" x14ac:dyDescent="0.3">
      <c r="A190" s="19">
        <v>182</v>
      </c>
      <c r="B190" s="20" t="s">
        <v>186</v>
      </c>
      <c r="C190" s="41">
        <f>'الرصيد السنوي للمواد'!R190</f>
        <v>0</v>
      </c>
      <c r="D190" s="38">
        <f t="shared" si="2"/>
        <v>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72"/>
    </row>
    <row r="191" spans="1:36" ht="18.75" x14ac:dyDescent="0.3">
      <c r="A191" s="19">
        <v>183</v>
      </c>
      <c r="B191" s="20" t="s">
        <v>187</v>
      </c>
      <c r="C191" s="41">
        <f>'الرصيد السنوي للمواد'!R191</f>
        <v>0</v>
      </c>
      <c r="D191" s="38">
        <f t="shared" si="2"/>
        <v>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72"/>
    </row>
    <row r="192" spans="1:36" ht="18.75" x14ac:dyDescent="0.3">
      <c r="A192" s="19">
        <v>184</v>
      </c>
      <c r="B192" s="20" t="s">
        <v>188</v>
      </c>
      <c r="C192" s="41">
        <f>'الرصيد السنوي للمواد'!R192</f>
        <v>0</v>
      </c>
      <c r="D192" s="38">
        <f t="shared" si="2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72"/>
    </row>
    <row r="193" spans="1:36" ht="18.75" x14ac:dyDescent="0.3">
      <c r="A193" s="19">
        <v>185</v>
      </c>
      <c r="B193" s="20" t="s">
        <v>189</v>
      </c>
      <c r="C193" s="41">
        <f>'الرصيد السنوي للمواد'!R193</f>
        <v>0</v>
      </c>
      <c r="D193" s="38">
        <f t="shared" si="2"/>
        <v>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72"/>
    </row>
    <row r="194" spans="1:36" ht="18.75" x14ac:dyDescent="0.3">
      <c r="A194" s="19">
        <v>186</v>
      </c>
      <c r="B194" s="20" t="s">
        <v>190</v>
      </c>
      <c r="C194" s="41">
        <f>'الرصيد السنوي للمواد'!R194</f>
        <v>0</v>
      </c>
      <c r="D194" s="38">
        <f t="shared" si="2"/>
        <v>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72"/>
    </row>
    <row r="195" spans="1:36" ht="18.75" x14ac:dyDescent="0.3">
      <c r="A195" s="19">
        <v>187</v>
      </c>
      <c r="B195" s="20" t="s">
        <v>191</v>
      </c>
      <c r="C195" s="41">
        <f>'الرصيد السنوي للمواد'!R195</f>
        <v>0</v>
      </c>
      <c r="D195" s="38">
        <f t="shared" si="2"/>
        <v>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72"/>
    </row>
    <row r="196" spans="1:36" ht="18.75" x14ac:dyDescent="0.3">
      <c r="A196" s="19">
        <v>188</v>
      </c>
      <c r="B196" s="20"/>
      <c r="C196" s="41">
        <f>'الرصيد السنوي للمواد'!R196</f>
        <v>0</v>
      </c>
      <c r="D196" s="38">
        <f t="shared" si="2"/>
        <v>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73"/>
    </row>
    <row r="197" spans="1:36" ht="18.75" x14ac:dyDescent="0.3">
      <c r="A197" s="19">
        <v>189</v>
      </c>
      <c r="B197" s="20"/>
      <c r="C197" s="41">
        <f>'الرصيد السنوي للمواد'!R197</f>
        <v>0</v>
      </c>
      <c r="D197" s="38">
        <f t="shared" si="2"/>
        <v>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72"/>
    </row>
    <row r="198" spans="1:36" ht="18.75" x14ac:dyDescent="0.3">
      <c r="A198" s="19">
        <v>190</v>
      </c>
      <c r="B198" s="20"/>
      <c r="C198" s="41">
        <f>'الرصيد السنوي للمواد'!R198</f>
        <v>0</v>
      </c>
      <c r="D198" s="38">
        <f t="shared" si="2"/>
        <v>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77"/>
    </row>
    <row r="199" spans="1:36" ht="18.75" x14ac:dyDescent="0.3">
      <c r="A199" s="19">
        <v>191</v>
      </c>
      <c r="B199" s="20"/>
      <c r="C199" s="41">
        <f>'الرصيد السنوي للمواد'!R199</f>
        <v>0</v>
      </c>
      <c r="D199" s="38">
        <f t="shared" si="2"/>
        <v>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72"/>
    </row>
    <row r="200" spans="1:36" ht="18.75" x14ac:dyDescent="0.3">
      <c r="A200" s="19">
        <v>192</v>
      </c>
      <c r="B200" s="20"/>
      <c r="C200" s="41">
        <f>'الرصيد السنوي للمواد'!R200</f>
        <v>0</v>
      </c>
      <c r="D200" s="38">
        <f t="shared" si="2"/>
        <v>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72"/>
    </row>
    <row r="201" spans="1:36" ht="18.75" x14ac:dyDescent="0.3">
      <c r="A201" s="19">
        <v>193</v>
      </c>
      <c r="B201" s="20"/>
      <c r="C201" s="41">
        <f>'الرصيد السنوي للمواد'!R201</f>
        <v>0</v>
      </c>
      <c r="D201" s="38">
        <f t="shared" si="2"/>
        <v>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72"/>
    </row>
    <row r="202" spans="1:36" ht="18.75" x14ac:dyDescent="0.3">
      <c r="A202" s="19">
        <v>194</v>
      </c>
      <c r="B202" s="20"/>
      <c r="C202" s="41">
        <f>'الرصيد السنوي للمواد'!R202</f>
        <v>0</v>
      </c>
      <c r="D202" s="38">
        <f t="shared" ref="D202:D208" si="3">SUM(E202:AI202)</f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72"/>
    </row>
    <row r="203" spans="1:36" ht="18.75" x14ac:dyDescent="0.3">
      <c r="A203" s="19">
        <v>195</v>
      </c>
      <c r="B203" s="20"/>
      <c r="C203" s="41">
        <f>'الرصيد السنوي للمواد'!R203</f>
        <v>0</v>
      </c>
      <c r="D203" s="38">
        <f t="shared" si="3"/>
        <v>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72"/>
    </row>
    <row r="204" spans="1:36" ht="18.75" x14ac:dyDescent="0.3">
      <c r="A204" s="19">
        <v>196</v>
      </c>
      <c r="B204" s="20"/>
      <c r="C204" s="41">
        <f>'الرصيد السنوي للمواد'!R204</f>
        <v>0</v>
      </c>
      <c r="D204" s="38">
        <f t="shared" si="3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72"/>
    </row>
    <row r="205" spans="1:36" ht="18.75" x14ac:dyDescent="0.3">
      <c r="A205" s="19">
        <v>197</v>
      </c>
      <c r="B205" s="20"/>
      <c r="C205" s="41">
        <f>'الرصيد السنوي للمواد'!R205</f>
        <v>0</v>
      </c>
      <c r="D205" s="38">
        <f t="shared" si="3"/>
        <v>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72"/>
    </row>
    <row r="206" spans="1:36" ht="18.75" x14ac:dyDescent="0.3">
      <c r="A206" s="19">
        <v>198</v>
      </c>
      <c r="B206" s="20"/>
      <c r="C206" s="41">
        <f>'الرصيد السنوي للمواد'!R206</f>
        <v>0</v>
      </c>
      <c r="D206" s="38">
        <f t="shared" si="3"/>
        <v>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72"/>
    </row>
    <row r="207" spans="1:36" ht="18.75" x14ac:dyDescent="0.3">
      <c r="A207" s="19">
        <v>199</v>
      </c>
      <c r="B207" s="22"/>
      <c r="C207" s="41">
        <f>'الرصيد السنوي للمواد'!R207</f>
        <v>0</v>
      </c>
      <c r="D207" s="38">
        <f t="shared" si="3"/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72"/>
    </row>
    <row r="208" spans="1:36" ht="19.5" thickBot="1" x14ac:dyDescent="0.35">
      <c r="A208" s="109">
        <v>200</v>
      </c>
      <c r="B208" s="25"/>
      <c r="C208" s="42">
        <f>'الرصيد السنوي للمواد'!R208</f>
        <v>0</v>
      </c>
      <c r="D208" s="43">
        <f t="shared" si="3"/>
        <v>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78"/>
    </row>
    <row r="209" ht="16.5" thickTop="1" x14ac:dyDescent="0.25"/>
  </sheetData>
  <mergeCells count="36">
    <mergeCell ref="A4:B4"/>
    <mergeCell ref="A5:A6"/>
    <mergeCell ref="E5:E6"/>
    <mergeCell ref="F5:F6"/>
    <mergeCell ref="G5:G6"/>
    <mergeCell ref="C4:AI4"/>
    <mergeCell ref="AH5:AH6"/>
    <mergeCell ref="AI5:AI6"/>
    <mergeCell ref="N5:N6"/>
    <mergeCell ref="AF5:AF6"/>
    <mergeCell ref="AG5:AG6"/>
    <mergeCell ref="H5:H6"/>
    <mergeCell ref="I5:I6"/>
    <mergeCell ref="U5:U6"/>
    <mergeCell ref="J5:J6"/>
    <mergeCell ref="K5:K6"/>
    <mergeCell ref="L5:L6"/>
    <mergeCell ref="M5:M6"/>
    <mergeCell ref="Q5:Q6"/>
    <mergeCell ref="T5:T6"/>
    <mergeCell ref="A144:B144"/>
    <mergeCell ref="O5:O6"/>
    <mergeCell ref="P5:P6"/>
    <mergeCell ref="R5:R6"/>
    <mergeCell ref="S5:S6"/>
    <mergeCell ref="A127:B127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AA5:AA6"/>
  </mergeCells>
  <dataValidations count="1">
    <dataValidation operator="equal" allowBlank="1" showInputMessage="1" showErrorMessage="1" sqref="B6:B126 B145:B184 B128:B143 A7:A208 C7:AI208 A5:D5 A4"/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17</vt:i4>
      </vt:variant>
    </vt:vector>
  </HeadingPairs>
  <TitlesOfParts>
    <vt:vector size="17" baseType="lpstr">
      <vt:lpstr>القائمة الرئيسية</vt:lpstr>
      <vt:lpstr>قائمة ادخال المواد</vt:lpstr>
      <vt:lpstr>قائمة اتلاف المواد</vt:lpstr>
      <vt:lpstr>تاريخ انتهاء صلاحية المواد</vt:lpstr>
      <vt:lpstr>الرصيد السنوي للمواد</vt:lpstr>
      <vt:lpstr>شهر1</vt:lpstr>
      <vt:lpstr>شهر2</vt:lpstr>
      <vt:lpstr>شهر3</vt:lpstr>
      <vt:lpstr>شهر4</vt:lpstr>
      <vt:lpstr>شهر5</vt:lpstr>
      <vt:lpstr>شهر6</vt:lpstr>
      <vt:lpstr>شهر7</vt:lpstr>
      <vt:lpstr>شهر8</vt:lpstr>
      <vt:lpstr>شهر9</vt:lpstr>
      <vt:lpstr>شهر10</vt:lpstr>
      <vt:lpstr>شهر11</vt:lpstr>
      <vt:lpstr>شهر12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2013-03-05T19:18:38Z</dcterms:modified>
</cp:coreProperties>
</file>