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5480" windowHeight="8760" tabRatio="883"/>
  </bookViews>
  <sheets>
    <sheet name="الإحصائية العددية" sheetId="9" r:id="rId1"/>
    <sheet name="قائمة الكتب" sheetId="1" r:id="rId2"/>
    <sheet name="استعارة الكتب" sheetId="3" r:id="rId3"/>
  </sheets>
  <definedNames>
    <definedName name="_xlnm._FilterDatabase" localSheetId="0" hidden="1">'الإحصائية العددية'!$B$11:$C$25</definedName>
    <definedName name="_xlnm._FilterDatabase" localSheetId="1" hidden="1">'قائمة الكتب'!$A$4:$K$379</definedName>
    <definedName name="essai" localSheetId="0">'الإحصائية العددية'!#REF!</definedName>
    <definedName name="essai_1" localSheetId="0">'الإحصائية العددية'!#REF!</definedName>
    <definedName name="essai_10" localSheetId="0">'الإحصائية العددية'!#REF!</definedName>
    <definedName name="essai_11" localSheetId="0">'الإحصائية العددية'!#REF!</definedName>
    <definedName name="essai_12" localSheetId="0">'الإحصائية العددية'!#REF!</definedName>
    <definedName name="essai_13" localSheetId="0">'الإحصائية العددية'!#REF!</definedName>
    <definedName name="essai_14" localSheetId="0">'الإحصائية العددية'!#REF!</definedName>
    <definedName name="essai_15" localSheetId="0">'الإحصائية العددية'!#REF!</definedName>
    <definedName name="essai_16" localSheetId="0">'الإحصائية العددية'!#REF!</definedName>
    <definedName name="essai_17" localSheetId="0">'الإحصائية العددية'!#REF!</definedName>
    <definedName name="essai_19" localSheetId="0">'الإحصائية العددية'!$B$18</definedName>
    <definedName name="essai_2" localSheetId="0">'الإحصائية العددية'!#REF!</definedName>
    <definedName name="essai_20" localSheetId="0">'الإحصائية العددية'!#REF!</definedName>
    <definedName name="essai_21" localSheetId="0">'الإحصائية العددية'!#REF!</definedName>
    <definedName name="essai_22" localSheetId="0">'الإحصائية العددية'!#REF!</definedName>
    <definedName name="essai_24" localSheetId="0">'الإحصائية العددية'!#REF!</definedName>
    <definedName name="essai_25" localSheetId="0">'الإحصائية العددية'!#REF!</definedName>
    <definedName name="essai_27" localSheetId="0">'الإحصائية العددية'!#REF!</definedName>
    <definedName name="essai_28" localSheetId="0">'الإحصائية العددية'!#REF!</definedName>
    <definedName name="essai_29" localSheetId="0">'الإحصائية العددية'!#REF!</definedName>
    <definedName name="essai_3" localSheetId="0">'الإحصائية العددية'!#REF!</definedName>
    <definedName name="essai_30" localSheetId="0">'الإحصائية العددية'!#REF!</definedName>
    <definedName name="essai_31" localSheetId="0">'الإحصائية العددية'!#REF!</definedName>
    <definedName name="essai_32" localSheetId="0">'الإحصائية العددية'!#REF!</definedName>
    <definedName name="essai_33" localSheetId="0">'الإحصائية العددية'!#REF!</definedName>
    <definedName name="essai_34" localSheetId="0">'الإحصائية العددية'!#REF!</definedName>
    <definedName name="essai_35" localSheetId="0">'الإحصائية العددية'!#REF!</definedName>
    <definedName name="essai_4" localSheetId="0">'الإحصائية العددية'!#REF!</definedName>
    <definedName name="essai_5" localSheetId="0">'الإحصائية العددية'!#REF!</definedName>
    <definedName name="essai_6" localSheetId="0">'الإحصائية العددية'!#REF!</definedName>
    <definedName name="essai_7" localSheetId="0">'الإحصائية العددية'!#REF!</definedName>
    <definedName name="essai_8" localSheetId="0">'الإحصائية العددية'!#REF!</definedName>
    <definedName name="essai_9" localSheetId="0">'الإحصائية العددية'!#REF!</definedName>
    <definedName name="_xlnm.Print_Area" localSheetId="2">'استعارة الكتب'!$A$1:$K$13</definedName>
    <definedName name="_xlnm.Print_Area" localSheetId="0">'الإحصائية العددية'!$A$1:$N$22</definedName>
    <definedName name="_xlnm.Print_Area" localSheetId="1">'قائمة الكتب'!$A$1:$K$379</definedName>
    <definedName name="_xlnm.Print_Titles" localSheetId="0">'الإحصائية العددية'!$11:$11</definedName>
    <definedName name="_xlnm.Print_Titles" localSheetId="1">'قائمة الكتب'!$1:$4</definedName>
    <definedName name="Z_ED80AD57_D4CB_49EF_9530_526E7135150A_.wvu.FilterData" localSheetId="0" hidden="1">'الإحصائية العددية'!#REF!</definedName>
  </definedNames>
  <calcPr calcId="144525"/>
</workbook>
</file>

<file path=xl/calcChain.xml><?xml version="1.0" encoding="utf-8"?>
<calcChain xmlns="http://schemas.openxmlformats.org/spreadsheetml/2006/main">
  <c r="I5" i="9" l="1"/>
  <c r="I6" i="9"/>
  <c r="I7" i="9"/>
  <c r="I8" i="9"/>
  <c r="I9" i="9"/>
  <c r="I10" i="9"/>
  <c r="I11" i="9"/>
  <c r="I12" i="9"/>
  <c r="I13" i="9"/>
  <c r="H5" i="9"/>
  <c r="H6" i="9"/>
  <c r="H7" i="9"/>
  <c r="H8" i="9"/>
  <c r="H9" i="9"/>
  <c r="H10" i="9"/>
  <c r="H11" i="9"/>
  <c r="H12" i="9"/>
  <c r="H13" i="9"/>
  <c r="H4" i="9"/>
  <c r="I4" i="9"/>
  <c r="D15" i="9" l="1"/>
  <c r="C5" i="9"/>
  <c r="C6" i="9"/>
  <c r="C7" i="9"/>
  <c r="C8" i="9"/>
  <c r="C9" i="9"/>
  <c r="C10" i="9"/>
  <c r="C11" i="9"/>
  <c r="C12" i="9"/>
  <c r="C13" i="9"/>
  <c r="C4" i="9"/>
  <c r="B5" i="9"/>
  <c r="B6" i="9"/>
  <c r="B7" i="9"/>
  <c r="B8" i="9"/>
  <c r="B9" i="9"/>
  <c r="B10" i="9"/>
  <c r="B11" i="9"/>
  <c r="B12" i="9"/>
  <c r="B13" i="9"/>
  <c r="B4" i="9"/>
  <c r="J4" i="9" l="1"/>
  <c r="I14" i="9"/>
  <c r="H14" i="9"/>
  <c r="J13" i="9"/>
  <c r="J12" i="9"/>
  <c r="J11" i="9"/>
  <c r="J10" i="9"/>
  <c r="J9" i="9"/>
  <c r="J8" i="9"/>
  <c r="J7" i="9"/>
  <c r="J6" i="9"/>
  <c r="J5" i="9"/>
  <c r="B14" i="9"/>
  <c r="C14" i="9"/>
  <c r="D13" i="9"/>
  <c r="D12" i="9"/>
  <c r="D11" i="9"/>
  <c r="D10" i="9"/>
  <c r="D9" i="9"/>
  <c r="D8" i="9"/>
  <c r="D7" i="9"/>
  <c r="D6" i="9"/>
  <c r="D5" i="9"/>
  <c r="D4" i="9"/>
  <c r="J14" i="9" l="1"/>
  <c r="D14" i="9"/>
</calcChain>
</file>

<file path=xl/sharedStrings.xml><?xml version="1.0" encoding="utf-8"?>
<sst xmlns="http://schemas.openxmlformats.org/spreadsheetml/2006/main" count="2318" uniqueCount="806">
  <si>
    <t>Id</t>
  </si>
  <si>
    <t>Title</t>
  </si>
  <si>
    <t>Author</t>
  </si>
  <si>
    <t>Subjects</t>
  </si>
  <si>
    <t>Catalog No.</t>
  </si>
  <si>
    <t>Publisher</t>
  </si>
  <si>
    <t>Publish Year</t>
  </si>
  <si>
    <t>Publish Country</t>
  </si>
  <si>
    <t>Copy</t>
  </si>
  <si>
    <t>النوع</t>
  </si>
  <si>
    <t>التغذية والصحة العامة</t>
  </si>
  <si>
    <t>محمد.اقبال رسمي</t>
  </si>
  <si>
    <t>دار الفجر</t>
  </si>
  <si>
    <t>مصر</t>
  </si>
  <si>
    <t>الزراعة السمكية</t>
  </si>
  <si>
    <t>الجمل,أمين عبد المعطي</t>
  </si>
  <si>
    <t>الاستزراع السمكي</t>
  </si>
  <si>
    <t xml:space="preserve">دار الكتب العلمية للنشر </t>
  </si>
  <si>
    <t>القاهرة</t>
  </si>
  <si>
    <t>المعادلات التفاضلية</t>
  </si>
  <si>
    <t>عباسي.محمد محمد</t>
  </si>
  <si>
    <t>المهارات الأساسية</t>
  </si>
  <si>
    <t>منشاة المعارف</t>
  </si>
  <si>
    <t>التقنيات الحديثة للإنتاج التجاري للاسماك</t>
  </si>
  <si>
    <t>يوسف.اسامة محمد الحسيني</t>
  </si>
  <si>
    <t xml:space="preserve">الدار العربية للنشر </t>
  </si>
  <si>
    <t>اسماك الزينة</t>
  </si>
  <si>
    <t>عبيد.هبة</t>
  </si>
  <si>
    <t xml:space="preserve">دار اليازوري العلمية للنشر </t>
  </si>
  <si>
    <t>عمَان</t>
  </si>
  <si>
    <t>أساسيات علم الحيوان</t>
  </si>
  <si>
    <t>محمد.محمد أسماعيل</t>
  </si>
  <si>
    <t>دار الفكر العربي</t>
  </si>
  <si>
    <t>تكنولوجيا الاسماك</t>
  </si>
  <si>
    <t>حسن.إبراهيم محمد</t>
  </si>
  <si>
    <t>صحة اللحوم والاسماك</t>
  </si>
  <si>
    <t>خليفة ندا</t>
  </si>
  <si>
    <t>الإرشاد وضبط الجودة</t>
  </si>
  <si>
    <t>دار الكتب الوطنية</t>
  </si>
  <si>
    <t>طرابلس</t>
  </si>
  <si>
    <t>هجرة الاسماك</t>
  </si>
  <si>
    <t>محمود عبد الباري</t>
  </si>
  <si>
    <t>علم الاسماك</t>
  </si>
  <si>
    <t>البلوي حمود فارس</t>
  </si>
  <si>
    <t>مطابع جامعة الملك سعود</t>
  </si>
  <si>
    <t>الرياض</t>
  </si>
  <si>
    <t>تكنولوجيا استتزراع الاسماك والمحاريات في المناطق الصحراوية والساحلية</t>
  </si>
  <si>
    <t>حسن.مصطفى محمد سعيد</t>
  </si>
  <si>
    <t>دليل الاعشاب البحرية في سلطنة عمان</t>
  </si>
  <si>
    <t>جب.باري بي</t>
  </si>
  <si>
    <t>الزراعة والثروة السمكية</t>
  </si>
  <si>
    <t>تطبيقات الهاسب في إنتاج وتصنيع الاسماك</t>
  </si>
  <si>
    <t>كلية الزراعة-جامعة عين شمس</t>
  </si>
  <si>
    <t>أسماك الزينة وطرق تربيتها</t>
  </si>
  <si>
    <t>شرف الدين.سيد حسن</t>
  </si>
  <si>
    <t>مؤسسة الكويت للتقدم العلمي</t>
  </si>
  <si>
    <t>الكويت</t>
  </si>
  <si>
    <t>البيئة المائية</t>
  </si>
  <si>
    <t>السعدي.حسين علي</t>
  </si>
  <si>
    <t>الجغرافيا المناخيه الحيوية</t>
  </si>
  <si>
    <t>جودة .جودة حنين</t>
  </si>
  <si>
    <t>الملاحة البحرية</t>
  </si>
  <si>
    <t>دار المعرفة الجامعية</t>
  </si>
  <si>
    <t>مبادئ الخرائط والمساحة</t>
  </si>
  <si>
    <t>زيادي.إبراهيم</t>
  </si>
  <si>
    <t>الطقس والمناخ</t>
  </si>
  <si>
    <t>أبو العطا.فهمي هلالي</t>
  </si>
  <si>
    <t>مقدمة في الارصاد الجوية</t>
  </si>
  <si>
    <t>محار.احمد محمد</t>
  </si>
  <si>
    <t>خرائط الطقس والمناخ</t>
  </si>
  <si>
    <t>شرف.محمد إبراهيم محمد</t>
  </si>
  <si>
    <t>الجغرافيا العملية والخرائط</t>
  </si>
  <si>
    <t>مصطفى.احمد احمد</t>
  </si>
  <si>
    <t>الأصول العامة في الجغرافيا المناخية والنياتية</t>
  </si>
  <si>
    <t>أبو راضي , فتحي عبدالعزيز</t>
  </si>
  <si>
    <t>الخرائط الجغرافية</t>
  </si>
  <si>
    <t>الجوهري . يسري</t>
  </si>
  <si>
    <t>مركز الاسكندرية للكتاب</t>
  </si>
  <si>
    <t>جغرافية المناخ والبيئة</t>
  </si>
  <si>
    <t>البخار واستخداماته</t>
  </si>
  <si>
    <t>محمود.رمضان احمد</t>
  </si>
  <si>
    <t>التحضيرات المجهرية الضوئية</t>
  </si>
  <si>
    <t>الحاج.حميد احمد</t>
  </si>
  <si>
    <t>مركز التب الاردني</t>
  </si>
  <si>
    <t>علم الاحياء الدقيقة</t>
  </si>
  <si>
    <t>المشني.يوسف ابراهيم</t>
  </si>
  <si>
    <t xml:space="preserve">دار المستقبل للنشر </t>
  </si>
  <si>
    <t>التحضير النسيجي المجهري</t>
  </si>
  <si>
    <t>ابو عاقله.احمد عبد العزيز</t>
  </si>
  <si>
    <t>الفيزياء الجامعية 101</t>
  </si>
  <si>
    <t>العارف.معن صفاء</t>
  </si>
  <si>
    <t>دار اليازوري العلمية للنشر</t>
  </si>
  <si>
    <t>اجراءات السلامة العامة في المختبرات الطبية</t>
  </si>
  <si>
    <t>الكبيسي.خالد</t>
  </si>
  <si>
    <t>المعارف العامة</t>
  </si>
  <si>
    <t>الاجهزة الطبية العملية</t>
  </si>
  <si>
    <t>جاد الله.نزار فواد</t>
  </si>
  <si>
    <t>المسحوق اليتاليرجي</t>
  </si>
  <si>
    <t>خليل.محمد احمد السيد</t>
  </si>
  <si>
    <t>الاحياء الدقيقة</t>
  </si>
  <si>
    <t>المنسي.عرسان</t>
  </si>
  <si>
    <t>الادرار والطفيليات</t>
  </si>
  <si>
    <t>التربية المهنية</t>
  </si>
  <si>
    <t>بدرخان.سوسن</t>
  </si>
  <si>
    <t>التدريب والتوجيه المهني</t>
  </si>
  <si>
    <t>دار جرير</t>
  </si>
  <si>
    <t>معايير الجودة والسلامة في المعامل</t>
  </si>
  <si>
    <t>عايش.احمد محمد</t>
  </si>
  <si>
    <t>الاكادمية الحديثة للكتاب الجامعي</t>
  </si>
  <si>
    <t>الكيمياء العامة المبادئ والبنية</t>
  </si>
  <si>
    <t>برادي.جيمس</t>
  </si>
  <si>
    <t>مركز الكتب الاردني</t>
  </si>
  <si>
    <t>اساسيات الفيزياء</t>
  </si>
  <si>
    <t>نزال.حسن راشد</t>
  </si>
  <si>
    <t>المبادئ الاساسية في الفيزياء الجامعية</t>
  </si>
  <si>
    <t>الربضي.عماد</t>
  </si>
  <si>
    <t>التنظيم الاداري في المنظمات المعاصرة</t>
  </si>
  <si>
    <t>ابوبكر.مصطفى محمود</t>
  </si>
  <si>
    <t>الدار الجامعية</t>
  </si>
  <si>
    <t>المضخات</t>
  </si>
  <si>
    <t>عبد اللطيف.فاروق</t>
  </si>
  <si>
    <t>صيانة المحركات البحرية</t>
  </si>
  <si>
    <t>التحكم الالكتروهيدروليكي وتطبيقاته</t>
  </si>
  <si>
    <t>عبدالمتعال.احمد</t>
  </si>
  <si>
    <t>دار النشر للجامعات</t>
  </si>
  <si>
    <t>المزلقات* مواد التزييت والتشحيم</t>
  </si>
  <si>
    <t>s.s</t>
  </si>
  <si>
    <t>الات الاحتراق الداخلي</t>
  </si>
  <si>
    <t>محركات الديزل</t>
  </si>
  <si>
    <t>الملط.محمود ربيع</t>
  </si>
  <si>
    <t>التحكم الهيدروليكي وتطبيقاته</t>
  </si>
  <si>
    <t>هندسة المضخات</t>
  </si>
  <si>
    <t>محركات الديزيل وتطبيقاتها البحرية</t>
  </si>
  <si>
    <t>الشاذلي.محمد</t>
  </si>
  <si>
    <t>الاكادمية العربية للعلوم والتكنولوجيا والنقل البحري</t>
  </si>
  <si>
    <t>المرجع العملي لصيانة وإصلاح المحركات</t>
  </si>
  <si>
    <t>عطية.عطية علي</t>
  </si>
  <si>
    <t>محرك الديزل</t>
  </si>
  <si>
    <t>محركات مولدات ومحولات التيار المتردد</t>
  </si>
  <si>
    <t>جرجس.وجيه</t>
  </si>
  <si>
    <t>معهد السالزيان</t>
  </si>
  <si>
    <t>نظم الاشعال الالكتروني في المحركات</t>
  </si>
  <si>
    <t>نشخيص اعطال النظم الالكترونية لحقن الوقود</t>
  </si>
  <si>
    <t>محركات الديزل والالات المساعدة</t>
  </si>
  <si>
    <t>سليمان.فاروق عبد اللطيف</t>
  </si>
  <si>
    <t>الوقود</t>
  </si>
  <si>
    <t>اسس صيانة وتصليح المحركات</t>
  </si>
  <si>
    <t>النجار.علي صالح</t>
  </si>
  <si>
    <t>محركات الاحتراق الدخلي</t>
  </si>
  <si>
    <t>سليمان.اكرم حمدون</t>
  </si>
  <si>
    <t>محركات الاحتراق الدخلي 2</t>
  </si>
  <si>
    <t>العشري.السيد رمضان</t>
  </si>
  <si>
    <t>مكتبة بستان المعرفة</t>
  </si>
  <si>
    <t>موسوعة علم البحار</t>
  </si>
  <si>
    <t>عبد الكريم.موفق ابراهيم</t>
  </si>
  <si>
    <t>دار دجلة</t>
  </si>
  <si>
    <t>التنظيم القانوني للبحار</t>
  </si>
  <si>
    <t>حداد.سليم</t>
  </si>
  <si>
    <t xml:space="preserve">المؤسسة الجامعية للدراسات والنشر </t>
  </si>
  <si>
    <t>بيروت</t>
  </si>
  <si>
    <t>جغرافية البحار والمحيطات</t>
  </si>
  <si>
    <t>عبده.طلعت احمد محمد</t>
  </si>
  <si>
    <t>القانون البحري</t>
  </si>
  <si>
    <t>حمدي.كمال</t>
  </si>
  <si>
    <t>اسس ومبادئ المساحة البحرية</t>
  </si>
  <si>
    <t>الشافعي.شريف فتحي</t>
  </si>
  <si>
    <t>مشكلات الملاحة البحرية في المضائق العربية</t>
  </si>
  <si>
    <t>داود عبد المنعم محمد</t>
  </si>
  <si>
    <t>اشكال السواحل المصورة</t>
  </si>
  <si>
    <t>تراب.محمد مجدي</t>
  </si>
  <si>
    <t>موسوعة عالم البحار</t>
  </si>
  <si>
    <t>السامرائي.طارق</t>
  </si>
  <si>
    <t xml:space="preserve">دار اسامة للنشر </t>
  </si>
  <si>
    <t>القانون الدولي للبحار والمشكلات البحرية العربية</t>
  </si>
  <si>
    <t>المدر + المد والجزر</t>
  </si>
  <si>
    <t>طه.محمد يوسف</t>
  </si>
  <si>
    <t>جغرافية البحر المتوسط</t>
  </si>
  <si>
    <t>اقتصاديات النقل البحري</t>
  </si>
  <si>
    <t>كارلين اولولين</t>
  </si>
  <si>
    <t>دار المصرية اللبنانية</t>
  </si>
  <si>
    <t>القاموس البحري</t>
  </si>
  <si>
    <t>علي.محمد جواد</t>
  </si>
  <si>
    <t>الدار العربية للموسوعات</t>
  </si>
  <si>
    <t>مساقط الخرائط والخرائط البحرية</t>
  </si>
  <si>
    <t>الاقمار الصناعية والملاحة الالكترونية</t>
  </si>
  <si>
    <t>رشاد.رفعت</t>
  </si>
  <si>
    <t>التصادم البحري واحكامه</t>
  </si>
  <si>
    <t>الشواربي.طلال</t>
  </si>
  <si>
    <t>الشنهابي</t>
  </si>
  <si>
    <t>الملاحة العامة</t>
  </si>
  <si>
    <t>مصطفى.عادل</t>
  </si>
  <si>
    <t>هندسة المواني والمنشات البحرية</t>
  </si>
  <si>
    <t>عبيدو.ابراهيم علي</t>
  </si>
  <si>
    <t>معدات السطح والسلامة</t>
  </si>
  <si>
    <t>الشريف.حسين علي</t>
  </si>
  <si>
    <t>إقتصاديات النقل البحري في العالم</t>
  </si>
  <si>
    <t>بدوي.سمية</t>
  </si>
  <si>
    <t>مطبعة الجمهورية</t>
  </si>
  <si>
    <t>المخاطيف والجنازير والبكرات</t>
  </si>
  <si>
    <t>النطاح.محمد احمد</t>
  </si>
  <si>
    <t>طرق ومعدات الصيد</t>
  </si>
  <si>
    <t>المكتب المصري لتوزيع المطوبعات</t>
  </si>
  <si>
    <t>العقد البحرية</t>
  </si>
  <si>
    <t>القواعد الدولية لتفادي المصادمات في البحار</t>
  </si>
  <si>
    <t>جغرافية البحار</t>
  </si>
  <si>
    <t>شرف.عبد العزيز طريح</t>
  </si>
  <si>
    <t>مركز الإسكندرية للكتاب</t>
  </si>
  <si>
    <t>تصميم وصناعة وبناء السفن</t>
  </si>
  <si>
    <t>صنع وإصلاح السفن</t>
  </si>
  <si>
    <t>السفينة والحوادث البحرية</t>
  </si>
  <si>
    <t>هندسة بناء السفن</t>
  </si>
  <si>
    <t>الملط.ربيع</t>
  </si>
  <si>
    <t>الملاحة الساحلية</t>
  </si>
  <si>
    <t>اجهزة التوجيه والاعمدة والرفاصات في السفن</t>
  </si>
  <si>
    <t>إتزان السفن</t>
  </si>
  <si>
    <t>المعاملات والقانون للسفن التجارية</t>
  </si>
  <si>
    <t>ممنوع التصادم للربابنة وضباط الملاحة</t>
  </si>
  <si>
    <t>الناضوري.حسن محمد</t>
  </si>
  <si>
    <t>اتزان السفن للربابنة وضباط الملاحة</t>
  </si>
  <si>
    <t>الاكاديمية العربية للنقل البحري</t>
  </si>
  <si>
    <t>مناورات السفن والقاطرات</t>
  </si>
  <si>
    <t>شحن وتفريغ السفن</t>
  </si>
  <si>
    <t>السفينة والقانون البحري</t>
  </si>
  <si>
    <t>خلوصي.مدحت عباس</t>
  </si>
  <si>
    <t>مسؤلية النقل البحري للبضائع</t>
  </si>
  <si>
    <t>اشخاص الملاحة البحرية</t>
  </si>
  <si>
    <t>اتفاقية الامم المتحدة للنقل البحري للبضائع عام 1978</t>
  </si>
  <si>
    <t>عقد العمل البحري</t>
  </si>
  <si>
    <t>قانون التجارة البحرية</t>
  </si>
  <si>
    <t>الشواربي.عبد الحميد</t>
  </si>
  <si>
    <t>عقد الشحن والتفريغ في النقل البحري</t>
  </si>
  <si>
    <t>القانون الدولي البحري</t>
  </si>
  <si>
    <t>الغنيمي.محمد طلعت</t>
  </si>
  <si>
    <t>الحوادث البحرية التصادم والانقاذ</t>
  </si>
  <si>
    <t>حنى.احمد</t>
  </si>
  <si>
    <t>احكام دعوى مسئولية الناقل البحري</t>
  </si>
  <si>
    <t>خالد.عدلي امير</t>
  </si>
  <si>
    <t>النقل الدولي البحري للبضائع</t>
  </si>
  <si>
    <t>تكنولوجيا المركبات الالية</t>
  </si>
  <si>
    <t>نيس.فريدرك</t>
  </si>
  <si>
    <t>دار النشر ارنست كليت</t>
  </si>
  <si>
    <t>المانيا</t>
  </si>
  <si>
    <t>الحساب الفني لميكانيكا المركبات الالية</t>
  </si>
  <si>
    <t>كيرجر رودي</t>
  </si>
  <si>
    <t>تكنولجيا التفريز</t>
  </si>
  <si>
    <t>حلمي.احمد زكي</t>
  </si>
  <si>
    <t>الجدول الفنية للمركبات الالية</t>
  </si>
  <si>
    <t>شلر.جير</t>
  </si>
  <si>
    <t>الرسم الفني للمركبات الالية</t>
  </si>
  <si>
    <t>شوسلر</t>
  </si>
  <si>
    <t>تكنولوجيا الخراطة</t>
  </si>
  <si>
    <t>خراطة المعادن</t>
  </si>
  <si>
    <t>مبادئ الخراطة</t>
  </si>
  <si>
    <t>ميكانيكا الموائع وتطبيقاتها الهندسية</t>
  </si>
  <si>
    <t>دوجرتي.روبرت ل</t>
  </si>
  <si>
    <t>الدار الدولية للاستثمارات الثقافية</t>
  </si>
  <si>
    <t>اساسيات في الهندسة الميكانيكية</t>
  </si>
  <si>
    <t>القرضاوي.ابراهيم محمد</t>
  </si>
  <si>
    <t>تكنولوجيا الانتاج واعمال الورش ج1ج2ج3ج4</t>
  </si>
  <si>
    <t>تشابمان</t>
  </si>
  <si>
    <t>الميكانيكا الهندسية</t>
  </si>
  <si>
    <t>شيللى.جوزيف ف</t>
  </si>
  <si>
    <t>الميكانيكا الهندسية استاتيكا</t>
  </si>
  <si>
    <t>ميكانيكا الالات</t>
  </si>
  <si>
    <t>حنا.ج</t>
  </si>
  <si>
    <t>الماكينات الكهربية و الكهروميكانيكيات</t>
  </si>
  <si>
    <t>نزار.سيد</t>
  </si>
  <si>
    <t xml:space="preserve">الدار الدولية للنشر </t>
  </si>
  <si>
    <t>الديناميكا الحرارية</t>
  </si>
  <si>
    <t>ابوت.م.م</t>
  </si>
  <si>
    <t>الاستخدام الاقتصادي للطاقة الكهربية</t>
  </si>
  <si>
    <t>احمد.وحيد احمد</t>
  </si>
  <si>
    <t>اجهزة التشغيل الكهربية</t>
  </si>
  <si>
    <t>احمد.مصطفى احمد</t>
  </si>
  <si>
    <t>الكترونيات القدرة للجوامد</t>
  </si>
  <si>
    <t>اساسيات الهندسة الكهربية</t>
  </si>
  <si>
    <t>موسوعة الدوائر الكهربية</t>
  </si>
  <si>
    <t>العسال.ضياء</t>
  </si>
  <si>
    <t>الكهرومغناطيسيات</t>
  </si>
  <si>
    <t>ادمنستر.جوزيف</t>
  </si>
  <si>
    <t>اساسيات الكهرباء</t>
  </si>
  <si>
    <t>جوسو.ميلتون</t>
  </si>
  <si>
    <t>منظومات تكييف الهواء</t>
  </si>
  <si>
    <t>الرقيعي.محمود</t>
  </si>
  <si>
    <t>دار المختار للطباعة والنشر</t>
  </si>
  <si>
    <t>قبرص</t>
  </si>
  <si>
    <t>كهرباء التبريد والتكييف</t>
  </si>
  <si>
    <t>مكتبة جزيرة الورد</t>
  </si>
  <si>
    <t>الدوائر العملية</t>
  </si>
  <si>
    <t>معهد السالزيان الايطالى دن بوسكو</t>
  </si>
  <si>
    <t>الدليل العملي للمحولات</t>
  </si>
  <si>
    <t>جوتليب.ايرفينج</t>
  </si>
  <si>
    <t xml:space="preserve">دار الفاروق للنشر </t>
  </si>
  <si>
    <t>صيانة واصلاح الاجهزة الاليكترونية</t>
  </si>
  <si>
    <t>لينزلي تريفور</t>
  </si>
  <si>
    <t>تجارب معملية في مبادئ الهندسة الكهربائية والالكترونية</t>
  </si>
  <si>
    <t>نصر.نجيب صالح</t>
  </si>
  <si>
    <t>الات التيار المتردد</t>
  </si>
  <si>
    <t>الجديد في كهرباء السيارات</t>
  </si>
  <si>
    <t>الدوائر متعددة الاطوار</t>
  </si>
  <si>
    <t>الات التيار المستمر</t>
  </si>
  <si>
    <t>كاثيزجيمي خ</t>
  </si>
  <si>
    <t>الدوائر الكهربية</t>
  </si>
  <si>
    <t>تكنولوجيا التبريد والتهوية وتكييف الهواء</t>
  </si>
  <si>
    <t>أساسيات بناء نظام PLS</t>
  </si>
  <si>
    <t>نعمة.مازن</t>
  </si>
  <si>
    <t>مقاومة المواد</t>
  </si>
  <si>
    <t>ناش.وليم</t>
  </si>
  <si>
    <t>أسس التصميم الكهربائي</t>
  </si>
  <si>
    <t>المصري.محمد صبحي</t>
  </si>
  <si>
    <t xml:space="preserve">دار الانس للنشر </t>
  </si>
  <si>
    <t>سوريا</t>
  </si>
  <si>
    <t>التحكم الكهربائي الصناعي والالي</t>
  </si>
  <si>
    <t>التطبيقات الكهربائية</t>
  </si>
  <si>
    <t>حجو.عبد المقصود</t>
  </si>
  <si>
    <t>المذبذبات والمؤقتات الزمنية ومولدات الدوال</t>
  </si>
  <si>
    <t>تكنولوجيا اللحام الكهربي</t>
  </si>
  <si>
    <t>حسين .عبد المجيد</t>
  </si>
  <si>
    <t>مصادر القدرة المستمرة ومثبتات الجهد المتردد</t>
  </si>
  <si>
    <t>الدوائر الكهربية الاساسية للتركيبات المنزلية</t>
  </si>
  <si>
    <t>رزق.نبيل</t>
  </si>
  <si>
    <t>الدوائر الكهربية واستخداماتها</t>
  </si>
  <si>
    <t>تكييف الهواء مسائل محلولة</t>
  </si>
  <si>
    <t>الاتصال الانساني ودورة في التفاعل الاجتماعي</t>
  </si>
  <si>
    <t>ابو عرقوب.ابراهيم</t>
  </si>
  <si>
    <t xml:space="preserve">دار مجدلاوي للنشر </t>
  </si>
  <si>
    <t>الاردن</t>
  </si>
  <si>
    <t>مهارات التقديم الشفوي وعرض المعلومات</t>
  </si>
  <si>
    <t>ماهر.احمد</t>
  </si>
  <si>
    <t>بحوث التسويق</t>
  </si>
  <si>
    <t>ادريس .ثابت عبد الرحمن</t>
  </si>
  <si>
    <t>مدخل استراتيجي لتخطيط وتنمية الموارد البشرية</t>
  </si>
  <si>
    <t>حسن.راوية</t>
  </si>
  <si>
    <t>الادارة</t>
  </si>
  <si>
    <t>الموارد البشرية</t>
  </si>
  <si>
    <t>إدارة الموارد البشرية</t>
  </si>
  <si>
    <t>إدارة الذات</t>
  </si>
  <si>
    <t>إدارة الموارد البشرية رؤية مستقبلية</t>
  </si>
  <si>
    <t>الإدارة الاستراتيجية</t>
  </si>
  <si>
    <t>الإدارة المشتريات والمخازن</t>
  </si>
  <si>
    <t>عبد الباقي صلاح الدين</t>
  </si>
  <si>
    <t>المحاسبة الادارية وتكنولوجيا المعلومات</t>
  </si>
  <si>
    <t>عبد اللطيف.ناصر نور الدين</t>
  </si>
  <si>
    <t>تقليل العمالة</t>
  </si>
  <si>
    <t>أساسيات تنظيم وادارة الاعمال</t>
  </si>
  <si>
    <t>حنفي.عبد الغفار</t>
  </si>
  <si>
    <t>نظم المعلومات الادارية في المنظمات المعاصرة</t>
  </si>
  <si>
    <t>إدارة الاعمال اللوجيستية</t>
  </si>
  <si>
    <t>إعداد وكتابة التقارير</t>
  </si>
  <si>
    <t>محاسبة الشركات</t>
  </si>
  <si>
    <t>علي.عبد الوهاب نمر</t>
  </si>
  <si>
    <t>إدارة الشراء والامداد</t>
  </si>
  <si>
    <t>اقتصاديات المالية العامة</t>
  </si>
  <si>
    <t>البطريق.يوسف احمد</t>
  </si>
  <si>
    <t>مبادئ المحاسبة المالية</t>
  </si>
  <si>
    <t>المحاسبة الادارية</t>
  </si>
  <si>
    <t>زامل.احمد محمد</t>
  </si>
  <si>
    <t>الادارة العامة للطباعة والنشر</t>
  </si>
  <si>
    <t>السعودية</t>
  </si>
  <si>
    <t>وسائل المواد التعليمية إنتاجها وتوظيفها</t>
  </si>
  <si>
    <t>عابد.رسمي علي</t>
  </si>
  <si>
    <t>إدارة التكلفة</t>
  </si>
  <si>
    <t>الجمال .رشيد</t>
  </si>
  <si>
    <t>دليل المديرين في الخطط والسياسات والاستراتيجيات</t>
  </si>
  <si>
    <t>التسويق</t>
  </si>
  <si>
    <t>الصحن.محمد فريد</t>
  </si>
  <si>
    <t>إدارة المشروعات الصغيرة</t>
  </si>
  <si>
    <t>فياض.محمود احمد</t>
  </si>
  <si>
    <t>كفائة وجودة الخدمات اللوجيستية</t>
  </si>
  <si>
    <t>إساليب العصف الذهني</t>
  </si>
  <si>
    <t>حسنين.حسين محمد</t>
  </si>
  <si>
    <t>التقنيات التربوية في تدريس العلوم للمعاهد العليا والجامعات</t>
  </si>
  <si>
    <t>عيسى.مصباح الحاج</t>
  </si>
  <si>
    <t>التسويق الدولي</t>
  </si>
  <si>
    <t>ابو قحف.عبد السلام</t>
  </si>
  <si>
    <t>إدارة الجودة الشاملة</t>
  </si>
  <si>
    <t>الطائي .رعد عبداللة</t>
  </si>
  <si>
    <t>نظم قياس تكلفة الانتاج والخدمات في بيئة الاعمال المعاصرة</t>
  </si>
  <si>
    <t>المقابلات الشخصية</t>
  </si>
  <si>
    <t>مبادئ التسوق</t>
  </si>
  <si>
    <t>إدارة الاعمال</t>
  </si>
  <si>
    <t>مهارات الاتصال والتفاعل في عمليتي التعليم والتعلم</t>
  </si>
  <si>
    <t>كفافي.علاءالدين</t>
  </si>
  <si>
    <t>دار الفكر</t>
  </si>
  <si>
    <t>أساسيات المحاسبة المالية</t>
  </si>
  <si>
    <t>دراسات جدوى المشروع</t>
  </si>
  <si>
    <t>الكون</t>
  </si>
  <si>
    <t>برجايمي.دافيد</t>
  </si>
  <si>
    <t>دار الترجمة والنشر</t>
  </si>
  <si>
    <t>لبنان</t>
  </si>
  <si>
    <t>روبان.كولين</t>
  </si>
  <si>
    <t xml:space="preserve">الاهلية للنشر </t>
  </si>
  <si>
    <t>الطيران</t>
  </si>
  <si>
    <t>جايفورد</t>
  </si>
  <si>
    <t>الطاقة</t>
  </si>
  <si>
    <t>ويلسون.ميتشل</t>
  </si>
  <si>
    <t>علم الاحياء</t>
  </si>
  <si>
    <t>ايمز.ج</t>
  </si>
  <si>
    <t>المرشد في التحليل الإحصائي spss</t>
  </si>
  <si>
    <t>شاكر.جمال محمد</t>
  </si>
  <si>
    <t>البحر</t>
  </si>
  <si>
    <t>ليونارد انجيل</t>
  </si>
  <si>
    <t>الحيوان</t>
  </si>
  <si>
    <t>بروتون.موريس</t>
  </si>
  <si>
    <t>SEAFOOD RESOURCES NUTRITIONAL COMPOSITION AND PRESER VATION</t>
  </si>
  <si>
    <t>ZDZISLAW E SIKORSKI</t>
  </si>
  <si>
    <t>CRC PRESS INC. BOCA ROTON FLORIDA</t>
  </si>
  <si>
    <t>UNITED STATES</t>
  </si>
  <si>
    <t>EVALUATION OF SEAFOOD FRESHNESS QUALITY</t>
  </si>
  <si>
    <t>J.R.BOTTA</t>
  </si>
  <si>
    <t>VCH PUBLISHERS INC</t>
  </si>
  <si>
    <t>MARINE AND FRESHWATER PRODUCTS HANDBOOK</t>
  </si>
  <si>
    <t>ROY E MARTIN</t>
  </si>
  <si>
    <t>TECHNOMIC PUBLISHING COMP.</t>
  </si>
  <si>
    <t>MARINE FISH CULTURE</t>
  </si>
  <si>
    <t>JOHN.W</t>
  </si>
  <si>
    <t>KLUWER ACADEMIC PUBLISHERS</t>
  </si>
  <si>
    <t>AQUALEX</t>
  </si>
  <si>
    <t>MARGARET ELEFTHERIOU</t>
  </si>
  <si>
    <t>JOHN WILEY AND SONS LTD</t>
  </si>
  <si>
    <t>ENGLAND</t>
  </si>
  <si>
    <t>FISH HATCHERY MANAGEMENT</t>
  </si>
  <si>
    <t xml:space="preserve">GARY WEDEMEYER </t>
  </si>
  <si>
    <t>U.S.FISH AND WILDLIFE SERVICE</t>
  </si>
  <si>
    <t>INTEGRATED FISH FARMING</t>
  </si>
  <si>
    <t>JACK A</t>
  </si>
  <si>
    <t>PHUSIOLOGY OF FISH IN INTENSIVE CULTURE SYSTEMS</t>
  </si>
  <si>
    <t>BRITISH LIBRARY CATALOGUNING IN PUBLICATION</t>
  </si>
  <si>
    <t>MARICULTURE</t>
  </si>
  <si>
    <t>JAMES P.</t>
  </si>
  <si>
    <t>ECOLOGICAL AQUACULTURE</t>
  </si>
  <si>
    <t>LAURENCE HUTCHINSON</t>
  </si>
  <si>
    <t>PERMANENT PUBLICATIOS HYDEN HOUSE LTD</t>
  </si>
  <si>
    <t>ENGLAND.</t>
  </si>
  <si>
    <t>SUSTAINABLE AQUACULTURE</t>
  </si>
  <si>
    <t>JOHAN E.</t>
  </si>
  <si>
    <t>PUBLISHED SIMULTANEOUSLY</t>
  </si>
  <si>
    <t>CANADA</t>
  </si>
  <si>
    <t>MICROBIAL APPROACHES TO AQUATIC NUTRITION</t>
  </si>
  <si>
    <t xml:space="preserve">CHENG SHENG LEE </t>
  </si>
  <si>
    <t>EORLD AQUACULTURE SOCIETY</t>
  </si>
  <si>
    <t>BLOOMSBURY</t>
  </si>
  <si>
    <t>BLOOMSBURY PUBLISHING PLC</t>
  </si>
  <si>
    <t>LONDON</t>
  </si>
  <si>
    <t>COASTAL FISHES OF OMAN</t>
  </si>
  <si>
    <t>JOHN E.</t>
  </si>
  <si>
    <t>UNIVERSITY OF HAWAII PRESS</t>
  </si>
  <si>
    <t>HORIZONTAL LONGLINE FISHING</t>
  </si>
  <si>
    <t>STEVE BEVERLY</t>
  </si>
  <si>
    <t>KNOWLEDGE BOOK</t>
  </si>
  <si>
    <t>MELISSA FARRIS</t>
  </si>
  <si>
    <t>NATIONAL GEOGRAPHIC SOCIETY</t>
  </si>
  <si>
    <t>المعجم الوسيط</t>
  </si>
  <si>
    <t>الهواري.صلاح الدين</t>
  </si>
  <si>
    <t>دار ومكتبة الهلال</t>
  </si>
  <si>
    <t>الدليل الشامل للمهندسين</t>
  </si>
  <si>
    <t>عاشور.سمير</t>
  </si>
  <si>
    <t>FORCE</t>
  </si>
  <si>
    <t>SIMPLE METHODS FOR AQUACULTURE</t>
  </si>
  <si>
    <t>A.G. COCHE</t>
  </si>
  <si>
    <t>DAVID LUBIN MEMORIAL LIBRARY</t>
  </si>
  <si>
    <t>ITALY</t>
  </si>
  <si>
    <t>REEF FISHES</t>
  </si>
  <si>
    <t>RICHARD F FIELD</t>
  </si>
  <si>
    <t>MOTIVATE PUBLISHING</t>
  </si>
  <si>
    <t>UAE</t>
  </si>
  <si>
    <t>THE EVERYTHING KNOTS BOOK</t>
  </si>
  <si>
    <t>RANDY PENN</t>
  </si>
  <si>
    <t>F+W PUBLICATION INC</t>
  </si>
  <si>
    <t>DORMER</t>
  </si>
  <si>
    <t>SNAPON</t>
  </si>
  <si>
    <t>THE TUG BOOK</t>
  </si>
  <si>
    <t>M.J. GASTON</t>
  </si>
  <si>
    <t>HAYNES</t>
  </si>
  <si>
    <t>طرق ومعدات الصيد الحرفي في سلطنة عمان</t>
  </si>
  <si>
    <t>الحارثي.عبداللة احمد</t>
  </si>
  <si>
    <t>وزارة الزراعة والثروة السمكية</t>
  </si>
  <si>
    <t>عمان</t>
  </si>
  <si>
    <t>الدليل العلمي للتحليل الإحصائي</t>
  </si>
  <si>
    <t>OUTDOOR GUIDE TO USING YOUR GPS</t>
  </si>
  <si>
    <t>STEVE FEATHERSTONE</t>
  </si>
  <si>
    <t>CREATIVE PUBLISHING INTERNATIONAL</t>
  </si>
  <si>
    <t>POWER BOATING</t>
  </si>
  <si>
    <t>PETER WHITE</t>
  </si>
  <si>
    <t>THE TRADITIONAL FISHERY OF THE SULTANATE OF OMAN</t>
  </si>
  <si>
    <t>المورد</t>
  </si>
  <si>
    <t>البعلبكي.روحي</t>
  </si>
  <si>
    <t>مؤسسة ثقافة للتاليف والترجمة والنشر</t>
  </si>
  <si>
    <t>معجم المصطلحات العلميه والفنيه والهندسيه الجديد</t>
  </si>
  <si>
    <t>الخطيب.احمد شفيق</t>
  </si>
  <si>
    <t>مكتبة لبنان</t>
  </si>
  <si>
    <t>معجم تكنولوجيا الورش</t>
  </si>
  <si>
    <t>حسن.سمير سيد محمد</t>
  </si>
  <si>
    <t>اكاديميا لنشر</t>
  </si>
  <si>
    <t>UNDERWATER EDEN 365 DAYS</t>
  </si>
  <si>
    <t>jeffrey.l.rotman</t>
  </si>
  <si>
    <t>harry n adrams.inc</t>
  </si>
  <si>
    <t>معجم الطاقة</t>
  </si>
  <si>
    <t>ahmed.amin abdel majeed</t>
  </si>
  <si>
    <t>مصطلحات التجارة الدولية والنقل البحري وانواع النقل الدولي الاخرى</t>
  </si>
  <si>
    <t>السويفي.مختار</t>
  </si>
  <si>
    <t>الدار المصرية اللبنانية</t>
  </si>
  <si>
    <t>TILAPIA CULTURE</t>
  </si>
  <si>
    <t>EL-SAYED ABDEL FATTAH</t>
  </si>
  <si>
    <t>CABI PUBLISHING</t>
  </si>
  <si>
    <t>UK</t>
  </si>
  <si>
    <t>موسوعة مصطلحات علم الكيمياء</t>
  </si>
  <si>
    <t>نصر.السيد</t>
  </si>
  <si>
    <t xml:space="preserve">هلا للنشر </t>
  </si>
  <si>
    <t>INRODUCTION TO AQUACULTURE</t>
  </si>
  <si>
    <t>MATTHEW LANDAU</t>
  </si>
  <si>
    <t>FISH CATCHING METHODS OF THE WORLD</t>
  </si>
  <si>
    <t>O.GABRIEL</t>
  </si>
  <si>
    <t>Blackwell</t>
  </si>
  <si>
    <t>القاموس البيلوجي</t>
  </si>
  <si>
    <t>غنيم زكارم السيد</t>
  </si>
  <si>
    <t xml:space="preserve">مكتبة ابن سينا للطبع والنشر </t>
  </si>
  <si>
    <t>الملاحة الارضية واشغال الخريطة</t>
  </si>
  <si>
    <t>عبدالله.علي</t>
  </si>
  <si>
    <t>BROWN SON AND FERGUSON LTD</t>
  </si>
  <si>
    <t>SCALLOPS BIOLOGY ECOLOGY AND AQUACULTURE</t>
  </si>
  <si>
    <t>SANDRA E SHUMWAY</t>
  </si>
  <si>
    <t>CONCISE OXFORD ENGLISH DICTIONARY</t>
  </si>
  <si>
    <t>CATHERINE SOANES</t>
  </si>
  <si>
    <t>اللغة الإنجليزية</t>
  </si>
  <si>
    <t>OXFORD UNIVERSITY PRESS</t>
  </si>
  <si>
    <t>موسوعة المحيطات والبحار والانهار</t>
  </si>
  <si>
    <t>خليل. موسى احمد</t>
  </si>
  <si>
    <t>AQUACULTURE PRINCIPLES AND PRACTICES</t>
  </si>
  <si>
    <t xml:space="preserve">T.V.R PILLAY </t>
  </si>
  <si>
    <t>THE COMPLETE AQUARIUM GUIDE</t>
  </si>
  <si>
    <t>MATTHEW CLARK</t>
  </si>
  <si>
    <t>STIGE TURIN</t>
  </si>
  <si>
    <t>AQUACULTURE MARKETING</t>
  </si>
  <si>
    <t>CAROLE R ENGLE</t>
  </si>
  <si>
    <t>COMPLETE DIVING MANUAL</t>
  </si>
  <si>
    <t>JACK JACKSON</t>
  </si>
  <si>
    <t>NEW HOLLAND LTD</t>
  </si>
  <si>
    <t>REEF CORALS AND CORAL REEFS OF THE GULF OF OMAN</t>
  </si>
  <si>
    <t>MICHEL R</t>
  </si>
  <si>
    <t>THE HISTORICAL ASSOCIATION OF OMAN</t>
  </si>
  <si>
    <t>OMAN</t>
  </si>
  <si>
    <t>BOAT DESIGN</t>
  </si>
  <si>
    <t>PAOLO TUMMINELLI</t>
  </si>
  <si>
    <t>TENEUES</t>
  </si>
  <si>
    <t>MODIFIED ATMOSPHERIC PROCESSING AND PACKAGING OF FISH</t>
  </si>
  <si>
    <t>W.STEVEN OTWELL</t>
  </si>
  <si>
    <t>MARINE SPECIES OF THE SULTANATE OF OMAN</t>
  </si>
  <si>
    <t>THABIT ZAHRAN SALIM AL AB</t>
  </si>
  <si>
    <t>MUSCAT PRINTING</t>
  </si>
  <si>
    <t>CONTROL OF FISH QUALITY</t>
  </si>
  <si>
    <t>J J CONNELL</t>
  </si>
  <si>
    <t>AUSTRALIA</t>
  </si>
  <si>
    <t>OCEAN</t>
  </si>
  <si>
    <t>CATHY MEEUS</t>
  </si>
  <si>
    <t>DORLING KINDERSLEY LIMITED</t>
  </si>
  <si>
    <t>SAILING YACHTS</t>
  </si>
  <si>
    <t>FRANCO GIORGETTI</t>
  </si>
  <si>
    <t>WHITE STAR</t>
  </si>
  <si>
    <t>SEAFFOOD PROCESSING</t>
  </si>
  <si>
    <t>V.VENUGOPAL</t>
  </si>
  <si>
    <t>CRC PRESS INC.</t>
  </si>
  <si>
    <t>DEVELOPMENTS ON AQUACULTURE AND FOSHERIES SCIENCE VOLUME 28</t>
  </si>
  <si>
    <t>SIFA LI</t>
  </si>
  <si>
    <t>ELSEVIER SCIENCE B V</t>
  </si>
  <si>
    <t>PRACTICAL GENETICS FOR AQUACULTURE</t>
  </si>
  <si>
    <t>C GREG LUTZ</t>
  </si>
  <si>
    <t>SHIP</t>
  </si>
  <si>
    <t>BRIAN LAVERY</t>
  </si>
  <si>
    <t>NAVY</t>
  </si>
  <si>
    <t>RICHARD O NEILL</t>
  </si>
  <si>
    <t>BOAT BUILDING</t>
  </si>
  <si>
    <t>HOWARD I CHAPELLE</t>
  </si>
  <si>
    <t>W W NORTON COMP</t>
  </si>
  <si>
    <t>APRACTICAL COURSE IN WOODING BOAT AND SHIP BUILDING</t>
  </si>
  <si>
    <t>RICHARD M</t>
  </si>
  <si>
    <t>DIXON PRICE</t>
  </si>
  <si>
    <t>HOW TO PAINT YOUR BOAT</t>
  </si>
  <si>
    <t>NIGLE CLEGC</t>
  </si>
  <si>
    <t>ADLARD COLES NAUTICAL</t>
  </si>
  <si>
    <t>FITTING OUT YOUR BOAT</t>
  </si>
  <si>
    <t>MICHAEL NAUJOK</t>
  </si>
  <si>
    <t>FIBREGLASS BOATS</t>
  </si>
  <si>
    <t>HUGO DU PLESSIS</t>
  </si>
  <si>
    <t>QUICK AND EASY BOAT MINTANANCE</t>
  </si>
  <si>
    <t>SANDY LINDSEY</t>
  </si>
  <si>
    <t>BOATING MAGAZINE</t>
  </si>
  <si>
    <t>The best dive sites of the world</t>
  </si>
  <si>
    <t>EGIDIO TRAINITO</t>
  </si>
  <si>
    <t>VIA CANDIDO SASSONE</t>
  </si>
  <si>
    <t>An instant guide to aquarium fish.</t>
  </si>
  <si>
    <t>ELEANOR LAWRENCE</t>
  </si>
  <si>
    <t>MALCOLM SAUNDERS</t>
  </si>
  <si>
    <t>Aquarium fish</t>
  </si>
  <si>
    <t>DICK MILLS</t>
  </si>
  <si>
    <t>Aquarium owners</t>
  </si>
  <si>
    <t>GINA SANDFORD</t>
  </si>
  <si>
    <t>You and your aquarium</t>
  </si>
  <si>
    <t>المتحكمات الدقيقة</t>
  </si>
  <si>
    <t>بسيوني عبد الحميد</t>
  </si>
  <si>
    <t>SAILBOAT HULL AND DECK REPAIR</t>
  </si>
  <si>
    <t>DON CASEY</t>
  </si>
  <si>
    <t>INTERNATIONAL MARINE</t>
  </si>
  <si>
    <t>ENGINEERING DRAWING FOR MARINE ENGINEERS</t>
  </si>
  <si>
    <t>H G BECK</t>
  </si>
  <si>
    <t>SAFETY AND QUALITY ISSUED IN FISH PROCESSING</t>
  </si>
  <si>
    <t>H ALLAN BREMNER</t>
  </si>
  <si>
    <t>WOODHEAD PUBLISHING LIMITED</t>
  </si>
  <si>
    <t>FISH PROCESSING TECHNOLOGY</t>
  </si>
  <si>
    <t>G M HALL</t>
  </si>
  <si>
    <t>BLACKIE ACADMEMIC AND PROFESSIONAL</t>
  </si>
  <si>
    <t>THE CANNING OF FISH AND MEAT</t>
  </si>
  <si>
    <t>R J FOOTITT</t>
  </si>
  <si>
    <t>AN ASPEN</t>
  </si>
  <si>
    <t>اجهزة في تقنيات التعليم الحديث</t>
  </si>
  <si>
    <t>العبادلة عبد الحكيم عثمان</t>
  </si>
  <si>
    <t>دار الكتاب الجامعي</t>
  </si>
  <si>
    <t>الامارات</t>
  </si>
  <si>
    <t>نظريه انظمه الطاقة الكهربية</t>
  </si>
  <si>
    <t>اوللي الجارد</t>
  </si>
  <si>
    <t>دار ماكجروهيل للنشر</t>
  </si>
  <si>
    <t>هندسة التحكم الالي</t>
  </si>
  <si>
    <t>جريو.داخل حسن</t>
  </si>
  <si>
    <t>التحكم الإلتكترونيوماتيكي وتطبيقاته</t>
  </si>
  <si>
    <t>دوائر عملية لأجهزة الفحص والقياس</t>
  </si>
  <si>
    <t>أساسيات الالكترونيات الرقمية الحديثة</t>
  </si>
  <si>
    <t>لوحات التوزيع والتحكم الصناعي والكهربي</t>
  </si>
  <si>
    <t>أجهزة الطاقة الشمسية</t>
  </si>
  <si>
    <t>معدات القطع والوصل والحماية</t>
  </si>
  <si>
    <t>أساسيات الاتصالات الكهربية الرقمية التماثلية</t>
  </si>
  <si>
    <t>الزهار.حسن رمضان</t>
  </si>
  <si>
    <t>التحكم في أجهزة التبريد والتهوية وتكييف الهواء</t>
  </si>
  <si>
    <t>أجهزة القياس والمعايرة</t>
  </si>
  <si>
    <t>أساسيات التحكم في القدرة</t>
  </si>
  <si>
    <t>مكبر العمليات oP</t>
  </si>
  <si>
    <t>تكييف الهواء أساسيات ومشاريع</t>
  </si>
  <si>
    <t>الكترونيات القدرة وتطبيقاتها العمليه</t>
  </si>
  <si>
    <t>برنامج محاكاة الدوائر الالكترونية</t>
  </si>
  <si>
    <t>قايد.سمية اسماعيل</t>
  </si>
  <si>
    <t>الإسهام في مبادئ الإحصاء</t>
  </si>
  <si>
    <t>السواح.نادر شعبان</t>
  </si>
  <si>
    <t>مبادئ علم الإحصاء</t>
  </si>
  <si>
    <t>سالم.كمال سلطان</t>
  </si>
  <si>
    <t>عبد ربة.ابراهيم علي</t>
  </si>
  <si>
    <t>مبادئ الأساليب الإحصائية</t>
  </si>
  <si>
    <t>مقاييس الرسم وتطبيقاتها</t>
  </si>
  <si>
    <t>راضي.عادل</t>
  </si>
  <si>
    <t>الدار العربية للكتاب</t>
  </si>
  <si>
    <t>تونس</t>
  </si>
  <si>
    <t>النهايات والاتصال</t>
  </si>
  <si>
    <t>دنهري.سائد فاضل</t>
  </si>
  <si>
    <t>تطبيقات التفاضل</t>
  </si>
  <si>
    <t>التفاضل وقوانينه ونظرياته</t>
  </si>
  <si>
    <t>التكامل المحدود وغير المحدود</t>
  </si>
  <si>
    <t>نظرية وتطبيقات التحكم الالي</t>
  </si>
  <si>
    <t>الميسر في الرياضيات</t>
  </si>
  <si>
    <t>الديري.رضوان</t>
  </si>
  <si>
    <t>مبادئ الرياضيات للتجاريين</t>
  </si>
  <si>
    <t>الخواجة.مصطفى</t>
  </si>
  <si>
    <t>جامعة الاسكندرية</t>
  </si>
  <si>
    <t>الرسم الهندسي والإسقاط</t>
  </si>
  <si>
    <t>رضوان.محمد علاء</t>
  </si>
  <si>
    <t>الحرف الهندسية</t>
  </si>
  <si>
    <t>مبادئ الرسم الهندسي</t>
  </si>
  <si>
    <t>جليل.شاكر</t>
  </si>
  <si>
    <t>جامعة عمر المختار</t>
  </si>
  <si>
    <t>ليبيا</t>
  </si>
  <si>
    <t>التكنولوجيا التعليمية والمعلوماتية</t>
  </si>
  <si>
    <t>الحلية.محمد محمود</t>
  </si>
  <si>
    <t>MICROTEK SCANWIZARD PRO USERS GUIDE</t>
  </si>
  <si>
    <t>microtek</t>
  </si>
  <si>
    <t>microtek lab inc</t>
  </si>
  <si>
    <t>INTERNATIONAL CATALOGUE</t>
  </si>
  <si>
    <t>adnan s halabi</t>
  </si>
  <si>
    <t>middle east co. llc</t>
  </si>
  <si>
    <t>مقدمة الطرق الاحصائية</t>
  </si>
  <si>
    <t>الهانسي.مختار محمود</t>
  </si>
  <si>
    <t>دار النهضة العربية</t>
  </si>
  <si>
    <t>C.WALTER</t>
  </si>
  <si>
    <t>hubertus von zitzewitz</t>
  </si>
  <si>
    <t>carl walter</t>
  </si>
  <si>
    <t>PROFESSIONAL ENGINEERING TOOLS</t>
  </si>
  <si>
    <t>sheffield</t>
  </si>
  <si>
    <t>SPEAR AND JACKSON LIM</t>
  </si>
  <si>
    <t>الرسم الهندسي</t>
  </si>
  <si>
    <t>مجموعة النيل العربية</t>
  </si>
  <si>
    <t>سبيل نعمة دائمة</t>
  </si>
  <si>
    <t>الشعباني .عيسى جمعة</t>
  </si>
  <si>
    <t>وزارة القوى العاملة</t>
  </si>
  <si>
    <t>CD</t>
  </si>
  <si>
    <t>EXPORT MAXI CATALOGUE</t>
  </si>
  <si>
    <t>TONY BAILEY</t>
  </si>
  <si>
    <t>المرجع الكامل في ميكانيكا الموائع</t>
  </si>
  <si>
    <t>تكنولوجيا وفن اللحام</t>
  </si>
  <si>
    <t>فاوس.دبليو اية</t>
  </si>
  <si>
    <t>الأمن الصناعي</t>
  </si>
  <si>
    <t>الجندي.ابراهيم علي</t>
  </si>
  <si>
    <t>الحماية من التآكل</t>
  </si>
  <si>
    <t>نظم الإدارة الهندسية والأمن الصناعي</t>
  </si>
  <si>
    <t>الشيخ.ابو القاسم مسعود</t>
  </si>
  <si>
    <t>جامعة التحدي</t>
  </si>
  <si>
    <t>أساسيات علم البيئة والتلوث</t>
  </si>
  <si>
    <t>تكنولوجيا الوقاية من الحرائق و مكافحتها</t>
  </si>
  <si>
    <t>العمالة المواطنة</t>
  </si>
  <si>
    <t>الغيث. محمد عبداللة</t>
  </si>
  <si>
    <t>معهد الادارة العامة</t>
  </si>
  <si>
    <t>توظيف العمالة المواطنة في القطاع الخاص</t>
  </si>
  <si>
    <t>الكائنات الدقيقه</t>
  </si>
  <si>
    <t>الغنيم .مرزوق يوسف</t>
  </si>
  <si>
    <t>مقدمة في الارشاد الزراعي</t>
  </si>
  <si>
    <t>الريماوي.احمد شكري</t>
  </si>
  <si>
    <t>مكتبة الفلاح</t>
  </si>
  <si>
    <t>تصميم المنشأت المعدنية</t>
  </si>
  <si>
    <t>غانم.حسام محمد</t>
  </si>
  <si>
    <t>دار الراتب الجامعية</t>
  </si>
  <si>
    <t>نظم الجودة الحديثة</t>
  </si>
  <si>
    <t>حمزاوي.لطفي فهمي</t>
  </si>
  <si>
    <t>سلامة الغذاء</t>
  </si>
  <si>
    <t>DESIGN CONSTRUCTION AND EQUIPMENT OF SMALL FISHING VESSELS</t>
  </si>
  <si>
    <t>A.F.O</t>
  </si>
  <si>
    <t>FISHERMEN AND FISHING VESSELS</t>
  </si>
  <si>
    <t>F.A.O</t>
  </si>
  <si>
    <t>مدونة السلامة للصيادين وسفن الصيد</t>
  </si>
  <si>
    <t>التفريخ الاصطناعي للصدفيات</t>
  </si>
  <si>
    <t>MICHAEL M HELM</t>
  </si>
  <si>
    <t>حالة الموارد السمكية وتربية الحياء المائية في العالم 2006</t>
  </si>
  <si>
    <t>ايشيرو نومورا</t>
  </si>
  <si>
    <t>ASSURANCE OF SEAFOOD QUALITY</t>
  </si>
  <si>
    <t>DANIDA</t>
  </si>
  <si>
    <t>DENMARK</t>
  </si>
  <si>
    <t>TOWARDS INTEGRATED ASSESSMENT AND ADVICE IN SMALL SCALE FISHERIES</t>
  </si>
  <si>
    <t>SERGE M GARCIA</t>
  </si>
  <si>
    <t>ICE ON FISHERIES</t>
  </si>
  <si>
    <t>GRAHAM J</t>
  </si>
  <si>
    <t>INTEGRATED AGRICULTURE AQUACULTURE</t>
  </si>
  <si>
    <t>A PRIMER</t>
  </si>
  <si>
    <t>GUIDELINES FOR THE ROUTINE COLLECTION OF CAPTURE FISHERY DATA</t>
  </si>
  <si>
    <t>AN INTRODUCTION TO MONITORING CONTROL AND SURVEILLANCE SYSTEMS FOR CAPTURE FISHERIES</t>
  </si>
  <si>
    <t>P FLEWWELLING</t>
  </si>
  <si>
    <t>THE USE OF ICE ON SMALL FISHING VESSELS</t>
  </si>
  <si>
    <t>MICHAEL SHAWYER</t>
  </si>
  <si>
    <t>FARM MADE AQUAFEEDS</t>
  </si>
  <si>
    <t>MICHAEL B NEW</t>
  </si>
  <si>
    <t>FAO FISHERIES REPORT NO 704</t>
  </si>
  <si>
    <t>ALESSANDRO LOVATELLI</t>
  </si>
  <si>
    <t>FAO FISHERIES AND AQUACULTURE REPORT NO 876</t>
  </si>
  <si>
    <t>نظم القوى الكهربية</t>
  </si>
  <si>
    <t>نظم الادارة البيئية والمواصفات القياسية العالمية ايزو 14000</t>
  </si>
  <si>
    <t>حامد.محمد صلاح الدين</t>
  </si>
  <si>
    <t>المناهج التدريبية</t>
  </si>
  <si>
    <t>توفيق.عبد الرحمن</t>
  </si>
  <si>
    <t>مركز الخبرات المهنية للادارة بميك</t>
  </si>
  <si>
    <t>المناهج التدريبية المتكاملة</t>
  </si>
  <si>
    <t>سند الوطن</t>
  </si>
  <si>
    <t>إدارة الاجتماعات وأسس حل المشكلات</t>
  </si>
  <si>
    <t>بميك</t>
  </si>
  <si>
    <t>بناء وتحفيز فرق العمل</t>
  </si>
  <si>
    <t>الشخصية القيادية</t>
  </si>
  <si>
    <t>أساليب التدريب</t>
  </si>
  <si>
    <t>BASIC APPLICATION TECHNIQUES WEST SYSTEM EPOXY</t>
  </si>
  <si>
    <t>GOUGEON BROTHERS</t>
  </si>
  <si>
    <t>VENICE</t>
  </si>
  <si>
    <t>إدارة المشروعات</t>
  </si>
  <si>
    <t>البسيوني.رضا اسماعيل</t>
  </si>
  <si>
    <t xml:space="preserve">مؤسسة طيبة للنشر </t>
  </si>
  <si>
    <t>COLOR MATCHING&amp;FINISHING  (CD)</t>
  </si>
  <si>
    <t>STRESS CRACKS AIR VOIDS &amp;FRACTURES</t>
  </si>
  <si>
    <t>BASIC GEL COAT DAMAGE REPAIR &amp; FININSHING</t>
  </si>
  <si>
    <t>GEL COAT BLISTER REPAIR WITH WEST SYSTEM EPOXY</t>
  </si>
  <si>
    <t>FIBREGLASS REPAIR WITH WEST SYSTEM EPOXY</t>
  </si>
  <si>
    <t>FIBREGLASS REPAIR MADE EASY-FIBREGLASS &amp; GEL COAT DAMAGE</t>
  </si>
  <si>
    <t>FIBREGLASS REPAIR MADE EASY-HOW TO REPAIR GEL COAT</t>
  </si>
  <si>
    <t>FIBREGLASS REPAIR WITH BRUCE McDUGLE</t>
  </si>
  <si>
    <t>THE COMPLETE FIBREGLASS AND COMPOSITE LIBRARY ON DVD</t>
  </si>
  <si>
    <t>VACCUM BAGGING&amp;SANDWICH CORE CONSTRACTION</t>
  </si>
  <si>
    <t>FIBRE GLAST</t>
  </si>
  <si>
    <t>BROOKVILLE</t>
  </si>
  <si>
    <t>THE ART OF MOULD LESS COMPOSITES</t>
  </si>
  <si>
    <t>FAO SPECIES CATALOGUES</t>
  </si>
  <si>
    <t>المؤلف</t>
  </si>
  <si>
    <t>العنوان</t>
  </si>
  <si>
    <t>ملاحظات</t>
  </si>
  <si>
    <t>سجل الاستعارة</t>
  </si>
  <si>
    <t>رقم الكتاب</t>
  </si>
  <si>
    <t>التخصص</t>
  </si>
  <si>
    <t>النسخ</t>
  </si>
  <si>
    <t>اسم المستعير</t>
  </si>
  <si>
    <t>نوع المستعير</t>
  </si>
  <si>
    <t>تاريخ الإعارة</t>
  </si>
  <si>
    <t>تاريخ الإرجاع</t>
  </si>
  <si>
    <t>عدد الكتب</t>
  </si>
  <si>
    <t>الكتب الموجودة في المكتبة للعام التدريبي 2012/ 2013م</t>
  </si>
  <si>
    <t>كتاب</t>
  </si>
  <si>
    <t>ت</t>
  </si>
  <si>
    <t>المجموع</t>
  </si>
  <si>
    <t>تقسيمات المكتبة</t>
  </si>
  <si>
    <t>خالد</t>
  </si>
  <si>
    <t>علي</t>
  </si>
  <si>
    <t>محمد</t>
  </si>
  <si>
    <t>طالب</t>
  </si>
  <si>
    <t>موظف</t>
  </si>
  <si>
    <t>عدد CD</t>
  </si>
  <si>
    <t>مجموع الاستعارة</t>
  </si>
  <si>
    <t>عدد استعارة الموظفين</t>
  </si>
  <si>
    <t>عدد استعارة الطلبة</t>
  </si>
  <si>
    <t>المجموع الكلي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</si>
</sst>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26">
    <font>
      <sz val="10"/>
      <name val="Arial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8"/>
      <name val="HASOOB"/>
      <charset val="178"/>
    </font>
    <font>
      <u/>
      <sz val="24"/>
      <name val="HASOOB"/>
      <charset val="178"/>
    </font>
    <font>
      <u/>
      <sz val="22"/>
      <name val="HASOOB"/>
      <charset val="178"/>
    </font>
    <font>
      <sz val="22"/>
      <name val="HASOOB"/>
      <charset val="178"/>
    </font>
    <font>
      <sz val="14"/>
      <name val="HASOOB"/>
      <charset val="178"/>
    </font>
    <font>
      <sz val="24"/>
      <name val="HASOOB"/>
      <charset val="178"/>
    </font>
    <font>
      <sz val="26"/>
      <color rgb="FFFF0000"/>
      <name val="Arial"/>
      <family val="2"/>
    </font>
    <font>
      <b/>
      <sz val="18"/>
      <name val="HASOOB"/>
      <charset val="178"/>
    </font>
    <font>
      <b/>
      <sz val="18"/>
      <color indexed="10"/>
      <name val="HASOOB"/>
      <charset val="178"/>
    </font>
    <font>
      <sz val="10"/>
      <name val="Arial"/>
      <family val="2"/>
    </font>
    <font>
      <sz val="10"/>
      <name val="Arial"/>
      <charset val="178"/>
    </font>
    <font>
      <sz val="18"/>
      <color indexed="12"/>
      <name val="Arial"/>
      <charset val="178"/>
    </font>
    <font>
      <sz val="10"/>
      <color indexed="12"/>
      <name val="Arial"/>
      <charset val="178"/>
    </font>
    <font>
      <b/>
      <sz val="18"/>
      <name val="Arial"/>
      <family val="2"/>
    </font>
    <font>
      <b/>
      <sz val="16"/>
      <name val="Arial"/>
      <charset val="178"/>
    </font>
    <font>
      <sz val="16"/>
      <color indexed="12"/>
      <name val="Arial"/>
      <charset val="178"/>
    </font>
    <font>
      <sz val="14"/>
      <color indexed="12"/>
      <name val="Arial"/>
      <charset val="178"/>
    </font>
    <font>
      <b/>
      <sz val="18"/>
      <name val="Arial"/>
      <charset val="178"/>
    </font>
    <font>
      <b/>
      <sz val="16"/>
      <name val="Arial"/>
      <family val="2"/>
    </font>
    <font>
      <b/>
      <sz val="20"/>
      <name val="DTP Naskh"/>
      <charset val="178"/>
    </font>
    <font>
      <b/>
      <sz val="18"/>
      <color indexed="12"/>
      <name val="Arial"/>
      <family val="2"/>
    </font>
    <font>
      <b/>
      <sz val="18"/>
      <color rgb="FFFF0000"/>
      <name val="HASOOB"/>
      <charset val="178"/>
    </font>
    <font>
      <b/>
      <sz val="18"/>
      <color theme="4" tint="-0.249977111117893"/>
      <name val="HASOOB"/>
      <charset val="178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1" fillId="0" borderId="0"/>
    <xf numFmtId="0" fontId="12" fillId="0" borderId="0"/>
    <xf numFmtId="0" fontId="13" fillId="0" borderId="0"/>
  </cellStyleXfs>
  <cellXfs count="65">
    <xf numFmtId="0" fontId="0" fillId="0" borderId="0" xfId="0"/>
    <xf numFmtId="0" fontId="3" fillId="0" borderId="0" xfId="0" applyFont="1" applyAlignment="1">
      <alignment horizontal="center" vertical="center" shrinkToFit="1"/>
    </xf>
    <xf numFmtId="0" fontId="3" fillId="0" borderId="0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5" fillId="0" borderId="0" xfId="0" applyFont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0" fontId="5" fillId="0" borderId="1" xfId="0" applyFont="1" applyBorder="1" applyAlignment="1">
      <alignment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3" borderId="0" xfId="0" applyFont="1" applyFill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center" vertical="center" shrinkToFit="1"/>
    </xf>
    <xf numFmtId="3" fontId="3" fillId="3" borderId="2" xfId="0" applyNumberFormat="1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 shrinkToFit="1"/>
    </xf>
    <xf numFmtId="0" fontId="3" fillId="4" borderId="0" xfId="0" applyFont="1" applyFill="1" applyBorder="1" applyAlignment="1">
      <alignment horizontal="center" vertical="center" shrinkToFit="1"/>
    </xf>
    <xf numFmtId="0" fontId="3" fillId="5" borderId="0" xfId="0" applyFont="1" applyFill="1" applyBorder="1" applyAlignment="1">
      <alignment horizontal="center" vertical="center" shrinkToFit="1"/>
    </xf>
    <xf numFmtId="0" fontId="3" fillId="5" borderId="2" xfId="0" applyFont="1" applyFill="1" applyBorder="1" applyAlignment="1">
      <alignment horizontal="center" vertical="center" shrinkToFit="1"/>
    </xf>
    <xf numFmtId="0" fontId="3" fillId="6" borderId="0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left" vertical="center" wrapText="1" readingOrder="1"/>
    </xf>
    <xf numFmtId="0" fontId="3" fillId="7" borderId="2" xfId="0" applyFont="1" applyFill="1" applyBorder="1" applyAlignment="1">
      <alignment horizontal="center" vertical="center" shrinkToFit="1"/>
    </xf>
    <xf numFmtId="0" fontId="3" fillId="7" borderId="0" xfId="0" applyFont="1" applyFill="1" applyBorder="1" applyAlignment="1">
      <alignment horizontal="center" vertical="center" shrinkToFit="1"/>
    </xf>
    <xf numFmtId="0" fontId="3" fillId="6" borderId="2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shrinkToFit="1"/>
    </xf>
    <xf numFmtId="0" fontId="8" fillId="3" borderId="2" xfId="0" applyFont="1" applyFill="1" applyBorder="1" applyAlignment="1">
      <alignment horizontal="center" vertical="center" shrinkToFit="1"/>
    </xf>
    <xf numFmtId="3" fontId="3" fillId="6" borderId="2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0" xfId="3" applyFont="1"/>
    <xf numFmtId="0" fontId="3" fillId="9" borderId="2" xfId="0" applyFont="1" applyFill="1" applyBorder="1" applyAlignment="1">
      <alignment horizontal="center" vertical="center" shrinkToFit="1"/>
    </xf>
    <xf numFmtId="0" fontId="3" fillId="9" borderId="3" xfId="0" applyFont="1" applyFill="1" applyBorder="1" applyAlignment="1">
      <alignment horizontal="center" vertical="center" shrinkToFit="1"/>
    </xf>
    <xf numFmtId="0" fontId="3" fillId="9" borderId="4" xfId="0" applyFont="1" applyFill="1" applyBorder="1" applyAlignment="1">
      <alignment horizontal="center" vertical="center" shrinkToFit="1"/>
    </xf>
    <xf numFmtId="0" fontId="14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0" borderId="0" xfId="4" applyFont="1"/>
    <xf numFmtId="0" fontId="17" fillId="11" borderId="2" xfId="4" applyFont="1" applyFill="1" applyBorder="1" applyAlignment="1">
      <alignment horizontal="center" vertical="center" wrapText="1" shrinkToFit="1"/>
    </xf>
    <xf numFmtId="0" fontId="18" fillId="0" borderId="0" xfId="4" applyFont="1" applyAlignment="1">
      <alignment horizontal="center" vertical="center"/>
    </xf>
    <xf numFmtId="0" fontId="17" fillId="0" borderId="0" xfId="4" applyFont="1" applyFill="1" applyBorder="1" applyAlignment="1">
      <alignment horizontal="center" vertical="center" shrinkToFit="1"/>
    </xf>
    <xf numFmtId="0" fontId="19" fillId="0" borderId="0" xfId="4" applyFont="1" applyAlignment="1">
      <alignment horizontal="center" vertical="center" shrinkToFit="1"/>
    </xf>
    <xf numFmtId="0" fontId="17" fillId="0" borderId="0" xfId="4" applyFont="1" applyFill="1" applyBorder="1" applyAlignment="1">
      <alignment horizontal="center" vertical="center" wrapText="1" shrinkToFit="1"/>
    </xf>
    <xf numFmtId="0" fontId="14" fillId="0" borderId="0" xfId="4" applyFont="1" applyAlignment="1">
      <alignment horizontal="center" vertical="center" shrinkToFit="1"/>
    </xf>
    <xf numFmtId="0" fontId="20" fillId="0" borderId="0" xfId="4" applyFont="1" applyBorder="1" applyAlignment="1">
      <alignment horizontal="center" vertical="center" shrinkToFit="1"/>
    </xf>
    <xf numFmtId="0" fontId="14" fillId="0" borderId="0" xfId="4" applyFont="1" applyFill="1" applyBorder="1" applyAlignment="1">
      <alignment horizontal="center" vertical="center" shrinkToFit="1"/>
    </xf>
    <xf numFmtId="0" fontId="21" fillId="10" borderId="2" xfId="4" applyFont="1" applyFill="1" applyBorder="1" applyAlignment="1">
      <alignment horizontal="center" vertical="center" shrinkToFit="1"/>
    </xf>
    <xf numFmtId="0" fontId="21" fillId="0" borderId="2" xfId="4" applyFont="1" applyFill="1" applyBorder="1" applyAlignment="1">
      <alignment horizontal="center" vertical="center" shrinkToFit="1"/>
    </xf>
    <xf numFmtId="0" fontId="16" fillId="0" borderId="0" xfId="4" applyFont="1"/>
    <xf numFmtId="0" fontId="23" fillId="0" borderId="0" xfId="4" applyFont="1" applyAlignment="1">
      <alignment horizontal="center" vertical="center"/>
    </xf>
    <xf numFmtId="0" fontId="14" fillId="0" borderId="0" xfId="4" applyFont="1" applyBorder="1" applyAlignment="1">
      <alignment horizontal="center" vertical="center" shrinkToFit="1"/>
    </xf>
    <xf numFmtId="0" fontId="19" fillId="0" borderId="0" xfId="4" applyFont="1" applyFill="1" applyBorder="1" applyAlignment="1">
      <alignment horizontal="center" vertical="center" shrinkToFit="1"/>
    </xf>
    <xf numFmtId="0" fontId="19" fillId="0" borderId="0" xfId="4" applyFont="1" applyBorder="1" applyAlignment="1">
      <alignment horizontal="center" vertical="center" shrinkToFit="1"/>
    </xf>
    <xf numFmtId="0" fontId="20" fillId="0" borderId="0" xfId="4" applyFont="1" applyFill="1" applyBorder="1" applyAlignment="1">
      <alignment horizontal="center" vertical="center" shrinkToFit="1"/>
    </xf>
    <xf numFmtId="0" fontId="21" fillId="0" borderId="0" xfId="4" applyFont="1" applyFill="1" applyBorder="1" applyAlignment="1">
      <alignment horizontal="center" vertical="center" wrapText="1" shrinkToFit="1"/>
    </xf>
    <xf numFmtId="0" fontId="22" fillId="0" borderId="0" xfId="4" applyFont="1" applyFill="1" applyBorder="1" applyAlignment="1">
      <alignment vertical="center" shrinkToFit="1"/>
    </xf>
    <xf numFmtId="0" fontId="20" fillId="0" borderId="0" xfId="4" applyFont="1" applyFill="1" applyBorder="1" applyAlignment="1">
      <alignment vertical="center" shrinkToFit="1"/>
    </xf>
    <xf numFmtId="0" fontId="13" fillId="0" borderId="0" xfId="4" applyFill="1" applyBorder="1" applyAlignment="1"/>
    <xf numFmtId="0" fontId="14" fillId="0" borderId="0" xfId="4" applyFont="1" applyBorder="1" applyAlignment="1">
      <alignment horizontal="center" vertical="center"/>
    </xf>
    <xf numFmtId="0" fontId="18" fillId="0" borderId="0" xfId="4" applyFont="1" applyBorder="1" applyAlignment="1">
      <alignment horizontal="center" vertical="center"/>
    </xf>
    <xf numFmtId="0" fontId="17" fillId="8" borderId="2" xfId="4" applyFont="1" applyFill="1" applyBorder="1" applyAlignment="1">
      <alignment horizontal="center" vertical="center" shrinkToFit="1"/>
    </xf>
    <xf numFmtId="0" fontId="17" fillId="8" borderId="2" xfId="4" applyFont="1" applyFill="1" applyBorder="1" applyAlignment="1">
      <alignment horizontal="center" vertical="center" wrapText="1" shrinkToFit="1"/>
    </xf>
    <xf numFmtId="0" fontId="24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10" fillId="12" borderId="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wrapText="1" shrinkToFit="1"/>
    </xf>
    <xf numFmtId="0" fontId="9" fillId="0" borderId="6" xfId="0" applyFont="1" applyBorder="1" applyAlignment="1">
      <alignment horizontal="center" wrapText="1" shrinkToFit="1"/>
    </xf>
    <xf numFmtId="0" fontId="9" fillId="0" borderId="7" xfId="0" applyFont="1" applyBorder="1" applyAlignment="1">
      <alignment horizontal="center" wrapText="1" shrinkToFit="1"/>
    </xf>
  </cellXfs>
  <cellStyles count="5">
    <cellStyle name="Currency 2" xfId="1"/>
    <cellStyle name="Normal" xfId="0" builtinId="0"/>
    <cellStyle name="Normal 2" xfId="2"/>
    <cellStyle name="Normal 3" xfId="4"/>
    <cellStyle name="Normal_2008-توزيع الحصص200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2" name="Picture 1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3" name="Picture 2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4" name="Picture 3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5" name="Picture 4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6" name="Picture 5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7" name="Picture 6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8" name="Picture 7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190501</xdr:colOff>
      <xdr:row>14</xdr:row>
      <xdr:rowOff>476251</xdr:rowOff>
    </xdr:from>
    <xdr:to>
      <xdr:col>1</xdr:col>
      <xdr:colOff>598715</xdr:colOff>
      <xdr:row>21</xdr:row>
      <xdr:rowOff>176893</xdr:rowOff>
    </xdr:to>
    <xdr:sp macro="" textlink="">
      <xdr:nvSpPr>
        <xdr:cNvPr id="9" name="مستطيل 8"/>
        <xdr:cNvSpPr/>
      </xdr:nvSpPr>
      <xdr:spPr>
        <a:xfrm>
          <a:off x="10195301464" y="7334251"/>
          <a:ext cx="2231571" cy="255814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OM" sz="2400">
              <a:solidFill>
                <a:srgbClr val="FF0000"/>
              </a:solidFill>
            </a:rPr>
            <a:t>المطلوب ايجاد</a:t>
          </a:r>
          <a:r>
            <a:rPr lang="ar-OM" sz="2400" baseline="0">
              <a:solidFill>
                <a:srgbClr val="FF0000"/>
              </a:solidFill>
            </a:rPr>
            <a:t> عدد الكتب لكل تخصص من التخصصات المذكورة في ورقة العمل المسماه قائمة الكتب</a:t>
          </a:r>
          <a:endParaRPr lang="ar-OM" sz="24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326572</xdr:colOff>
      <xdr:row>5</xdr:row>
      <xdr:rowOff>1</xdr:rowOff>
    </xdr:from>
    <xdr:to>
      <xdr:col>1</xdr:col>
      <xdr:colOff>353786</xdr:colOff>
      <xdr:row>15</xdr:row>
      <xdr:rowOff>95250</xdr:rowOff>
    </xdr:to>
    <xdr:cxnSp macro="">
      <xdr:nvCxnSpPr>
        <xdr:cNvPr id="11" name="رابط كسهم مستقيم 10"/>
        <xdr:cNvCxnSpPr/>
      </xdr:nvCxnSpPr>
      <xdr:spPr>
        <a:xfrm flipV="1">
          <a:off x="10195546393" y="2449287"/>
          <a:ext cx="27214" cy="49938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340179</xdr:colOff>
      <xdr:row>5</xdr:row>
      <xdr:rowOff>1</xdr:rowOff>
    </xdr:from>
    <xdr:to>
      <xdr:col>2</xdr:col>
      <xdr:colOff>367393</xdr:colOff>
      <xdr:row>15</xdr:row>
      <xdr:rowOff>95250</xdr:rowOff>
    </xdr:to>
    <xdr:cxnSp macro="">
      <xdr:nvCxnSpPr>
        <xdr:cNvPr id="13" name="رابط كسهم مستقيم 12"/>
        <xdr:cNvCxnSpPr/>
      </xdr:nvCxnSpPr>
      <xdr:spPr>
        <a:xfrm flipV="1">
          <a:off x="10194770786" y="2449287"/>
          <a:ext cx="27214" cy="49938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734785</xdr:colOff>
      <xdr:row>14</xdr:row>
      <xdr:rowOff>476250</xdr:rowOff>
    </xdr:from>
    <xdr:to>
      <xdr:col>5</xdr:col>
      <xdr:colOff>122463</xdr:colOff>
      <xdr:row>21</xdr:row>
      <xdr:rowOff>176892</xdr:rowOff>
    </xdr:to>
    <xdr:sp macro="" textlink="">
      <xdr:nvSpPr>
        <xdr:cNvPr id="14" name="مستطيل 13"/>
        <xdr:cNvSpPr/>
      </xdr:nvSpPr>
      <xdr:spPr>
        <a:xfrm>
          <a:off x="10192933823" y="7334250"/>
          <a:ext cx="2231571" cy="255814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OM" sz="2400">
              <a:solidFill>
                <a:srgbClr val="FF0000"/>
              </a:solidFill>
            </a:rPr>
            <a:t>المطلوب ايجاد</a:t>
          </a:r>
          <a:r>
            <a:rPr lang="ar-OM" sz="2400" baseline="0">
              <a:solidFill>
                <a:srgbClr val="FF0000"/>
              </a:solidFill>
            </a:rPr>
            <a:t> عدد </a:t>
          </a:r>
          <a:r>
            <a:rPr lang="en-US" sz="2400" baseline="0">
              <a:solidFill>
                <a:srgbClr val="FF0000"/>
              </a:solidFill>
            </a:rPr>
            <a:t>CD</a:t>
          </a:r>
          <a:r>
            <a:rPr lang="ar-OM" sz="2400" baseline="0">
              <a:solidFill>
                <a:srgbClr val="FF0000"/>
              </a:solidFill>
            </a:rPr>
            <a:t>لكل تخصص من التخصصات المذكورة في ورقة العمل المسماه قائمة الكتب</a:t>
          </a:r>
          <a:endParaRPr lang="ar-OM" sz="24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857249</xdr:colOff>
      <xdr:row>14</xdr:row>
      <xdr:rowOff>449036</xdr:rowOff>
    </xdr:from>
    <xdr:to>
      <xdr:col>7</xdr:col>
      <xdr:colOff>1265463</xdr:colOff>
      <xdr:row>21</xdr:row>
      <xdr:rowOff>353786</xdr:rowOff>
    </xdr:to>
    <xdr:sp macro="" textlink="">
      <xdr:nvSpPr>
        <xdr:cNvPr id="15" name="مستطيل 14"/>
        <xdr:cNvSpPr/>
      </xdr:nvSpPr>
      <xdr:spPr>
        <a:xfrm>
          <a:off x="10189246287" y="7307036"/>
          <a:ext cx="2231571" cy="276225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OM" sz="2400">
              <a:solidFill>
                <a:srgbClr val="FF0000"/>
              </a:solidFill>
            </a:rPr>
            <a:t>المطلوب ايجاد</a:t>
          </a:r>
          <a:r>
            <a:rPr lang="ar-OM" sz="2400" baseline="0">
              <a:solidFill>
                <a:srgbClr val="FF0000"/>
              </a:solidFill>
            </a:rPr>
            <a:t> عدد الموظفين المستعيرين الكتب لكل تخصص من التخصصات المذكورة في ورقة العمل المسماه استعارة الكتب</a:t>
          </a:r>
          <a:endParaRPr lang="ar-OM" sz="24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993320</xdr:colOff>
      <xdr:row>4</xdr:row>
      <xdr:rowOff>462643</xdr:rowOff>
    </xdr:from>
    <xdr:to>
      <xdr:col>7</xdr:col>
      <xdr:colOff>1020534</xdr:colOff>
      <xdr:row>15</xdr:row>
      <xdr:rowOff>68035</xdr:rowOff>
    </xdr:to>
    <xdr:cxnSp macro="">
      <xdr:nvCxnSpPr>
        <xdr:cNvPr id="16" name="رابط كسهم مستقيم 15"/>
        <xdr:cNvCxnSpPr/>
      </xdr:nvCxnSpPr>
      <xdr:spPr>
        <a:xfrm flipV="1">
          <a:off x="10189491216" y="2422072"/>
          <a:ext cx="27214" cy="49938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149677</xdr:colOff>
      <xdr:row>4</xdr:row>
      <xdr:rowOff>462643</xdr:rowOff>
    </xdr:from>
    <xdr:to>
      <xdr:col>8</xdr:col>
      <xdr:colOff>176891</xdr:colOff>
      <xdr:row>15</xdr:row>
      <xdr:rowOff>68035</xdr:rowOff>
    </xdr:to>
    <xdr:cxnSp macro="">
      <xdr:nvCxnSpPr>
        <xdr:cNvPr id="17" name="رابط كسهم مستقيم 16"/>
        <xdr:cNvCxnSpPr/>
      </xdr:nvCxnSpPr>
      <xdr:spPr>
        <a:xfrm flipV="1">
          <a:off x="10188715609" y="2422072"/>
          <a:ext cx="27214" cy="49938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1510390</xdr:colOff>
      <xdr:row>14</xdr:row>
      <xdr:rowOff>340178</xdr:rowOff>
    </xdr:from>
    <xdr:to>
      <xdr:col>9</xdr:col>
      <xdr:colOff>734783</xdr:colOff>
      <xdr:row>21</xdr:row>
      <xdr:rowOff>312964</xdr:rowOff>
    </xdr:to>
    <xdr:sp macro="" textlink="">
      <xdr:nvSpPr>
        <xdr:cNvPr id="18" name="مستطيل 17"/>
        <xdr:cNvSpPr/>
      </xdr:nvSpPr>
      <xdr:spPr>
        <a:xfrm>
          <a:off x="10186769789" y="7198178"/>
          <a:ext cx="2231571" cy="2830286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indent="0" algn="r" rtl="1"/>
          <a:r>
            <a:rPr lang="ar-OM" sz="2400">
              <a:solidFill>
                <a:srgbClr val="FF0000"/>
              </a:solidFill>
              <a:latin typeface="+mn-lt"/>
              <a:ea typeface="+mn-ea"/>
              <a:cs typeface="+mn-cs"/>
            </a:rPr>
            <a:t>المطلوب ايجاد عدد الطلبة المستعيرين الكتب لكل تخصص من التخصصات المذكورة في ورقة العمل المسماه استعارة الكتب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2:T77"/>
  <sheetViews>
    <sheetView showGridLines="0" rightToLeft="1" tabSelected="1" view="pageBreakPreview" zoomScale="70" zoomScaleNormal="100" zoomScaleSheetLayoutView="70" workbookViewId="0">
      <selection activeCell="I6" sqref="I6"/>
    </sheetView>
  </sheetViews>
  <sheetFormatPr defaultRowHeight="23.25"/>
  <cols>
    <col min="1" max="1" width="27.28515625" style="32" bestFit="1" customWidth="1"/>
    <col min="2" max="2" width="11.42578125" style="32" bestFit="1" customWidth="1"/>
    <col min="3" max="3" width="10.28515625" style="32" bestFit="1" customWidth="1"/>
    <col min="4" max="4" width="10.140625" style="32" bestFit="1" customWidth="1"/>
    <col min="5" max="6" width="10.7109375" style="32" customWidth="1"/>
    <col min="7" max="7" width="27.28515625" style="32" bestFit="1" customWidth="1"/>
    <col min="8" max="8" width="24.28515625" style="32" bestFit="1" customWidth="1"/>
    <col min="9" max="9" width="20.7109375" style="32" bestFit="1" customWidth="1"/>
    <col min="10" max="10" width="18.7109375" style="32" bestFit="1" customWidth="1"/>
    <col min="11" max="16" width="10.7109375" style="32" customWidth="1"/>
    <col min="17" max="17" width="9.140625" style="33"/>
    <col min="18" max="251" width="9.140625" style="34"/>
    <col min="252" max="252" width="17.7109375" style="34" customWidth="1"/>
    <col min="253" max="270" width="10.7109375" style="34" customWidth="1"/>
    <col min="271" max="507" width="9.140625" style="34"/>
    <col min="508" max="508" width="17.7109375" style="34" customWidth="1"/>
    <col min="509" max="526" width="10.7109375" style="34" customWidth="1"/>
    <col min="527" max="763" width="9.140625" style="34"/>
    <col min="764" max="764" width="17.7109375" style="34" customWidth="1"/>
    <col min="765" max="782" width="10.7109375" style="34" customWidth="1"/>
    <col min="783" max="1019" width="9.140625" style="34"/>
    <col min="1020" max="1020" width="17.7109375" style="34" customWidth="1"/>
    <col min="1021" max="1038" width="10.7109375" style="34" customWidth="1"/>
    <col min="1039" max="1275" width="9.140625" style="34"/>
    <col min="1276" max="1276" width="17.7109375" style="34" customWidth="1"/>
    <col min="1277" max="1294" width="10.7109375" style="34" customWidth="1"/>
    <col min="1295" max="1531" width="9.140625" style="34"/>
    <col min="1532" max="1532" width="17.7109375" style="34" customWidth="1"/>
    <col min="1533" max="1550" width="10.7109375" style="34" customWidth="1"/>
    <col min="1551" max="1787" width="9.140625" style="34"/>
    <col min="1788" max="1788" width="17.7109375" style="34" customWidth="1"/>
    <col min="1789" max="1806" width="10.7109375" style="34" customWidth="1"/>
    <col min="1807" max="2043" width="9.140625" style="34"/>
    <col min="2044" max="2044" width="17.7109375" style="34" customWidth="1"/>
    <col min="2045" max="2062" width="10.7109375" style="34" customWidth="1"/>
    <col min="2063" max="2299" width="9.140625" style="34"/>
    <col min="2300" max="2300" width="17.7109375" style="34" customWidth="1"/>
    <col min="2301" max="2318" width="10.7109375" style="34" customWidth="1"/>
    <col min="2319" max="2555" width="9.140625" style="34"/>
    <col min="2556" max="2556" width="17.7109375" style="34" customWidth="1"/>
    <col min="2557" max="2574" width="10.7109375" style="34" customWidth="1"/>
    <col min="2575" max="2811" width="9.140625" style="34"/>
    <col min="2812" max="2812" width="17.7109375" style="34" customWidth="1"/>
    <col min="2813" max="2830" width="10.7109375" style="34" customWidth="1"/>
    <col min="2831" max="3067" width="9.140625" style="34"/>
    <col min="3068" max="3068" width="17.7109375" style="34" customWidth="1"/>
    <col min="3069" max="3086" width="10.7109375" style="34" customWidth="1"/>
    <col min="3087" max="3323" width="9.140625" style="34"/>
    <col min="3324" max="3324" width="17.7109375" style="34" customWidth="1"/>
    <col min="3325" max="3342" width="10.7109375" style="34" customWidth="1"/>
    <col min="3343" max="3579" width="9.140625" style="34"/>
    <col min="3580" max="3580" width="17.7109375" style="34" customWidth="1"/>
    <col min="3581" max="3598" width="10.7109375" style="34" customWidth="1"/>
    <col min="3599" max="3835" width="9.140625" style="34"/>
    <col min="3836" max="3836" width="17.7109375" style="34" customWidth="1"/>
    <col min="3837" max="3854" width="10.7109375" style="34" customWidth="1"/>
    <col min="3855" max="4091" width="9.140625" style="34"/>
    <col min="4092" max="4092" width="17.7109375" style="34" customWidth="1"/>
    <col min="4093" max="4110" width="10.7109375" style="34" customWidth="1"/>
    <col min="4111" max="4347" width="9.140625" style="34"/>
    <col min="4348" max="4348" width="17.7109375" style="34" customWidth="1"/>
    <col min="4349" max="4366" width="10.7109375" style="34" customWidth="1"/>
    <col min="4367" max="4603" width="9.140625" style="34"/>
    <col min="4604" max="4604" width="17.7109375" style="34" customWidth="1"/>
    <col min="4605" max="4622" width="10.7109375" style="34" customWidth="1"/>
    <col min="4623" max="4859" width="9.140625" style="34"/>
    <col min="4860" max="4860" width="17.7109375" style="34" customWidth="1"/>
    <col min="4861" max="4878" width="10.7109375" style="34" customWidth="1"/>
    <col min="4879" max="5115" width="9.140625" style="34"/>
    <col min="5116" max="5116" width="17.7109375" style="34" customWidth="1"/>
    <col min="5117" max="5134" width="10.7109375" style="34" customWidth="1"/>
    <col min="5135" max="5371" width="9.140625" style="34"/>
    <col min="5372" max="5372" width="17.7109375" style="34" customWidth="1"/>
    <col min="5373" max="5390" width="10.7109375" style="34" customWidth="1"/>
    <col min="5391" max="5627" width="9.140625" style="34"/>
    <col min="5628" max="5628" width="17.7109375" style="34" customWidth="1"/>
    <col min="5629" max="5646" width="10.7109375" style="34" customWidth="1"/>
    <col min="5647" max="5883" width="9.140625" style="34"/>
    <col min="5884" max="5884" width="17.7109375" style="34" customWidth="1"/>
    <col min="5885" max="5902" width="10.7109375" style="34" customWidth="1"/>
    <col min="5903" max="6139" width="9.140625" style="34"/>
    <col min="6140" max="6140" width="17.7109375" style="34" customWidth="1"/>
    <col min="6141" max="6158" width="10.7109375" style="34" customWidth="1"/>
    <col min="6159" max="6395" width="9.140625" style="34"/>
    <col min="6396" max="6396" width="17.7109375" style="34" customWidth="1"/>
    <col min="6397" max="6414" width="10.7109375" style="34" customWidth="1"/>
    <col min="6415" max="6651" width="9.140625" style="34"/>
    <col min="6652" max="6652" width="17.7109375" style="34" customWidth="1"/>
    <col min="6653" max="6670" width="10.7109375" style="34" customWidth="1"/>
    <col min="6671" max="6907" width="9.140625" style="34"/>
    <col min="6908" max="6908" width="17.7109375" style="34" customWidth="1"/>
    <col min="6909" max="6926" width="10.7109375" style="34" customWidth="1"/>
    <col min="6927" max="7163" width="9.140625" style="34"/>
    <col min="7164" max="7164" width="17.7109375" style="34" customWidth="1"/>
    <col min="7165" max="7182" width="10.7109375" style="34" customWidth="1"/>
    <col min="7183" max="7419" width="9.140625" style="34"/>
    <col min="7420" max="7420" width="17.7109375" style="34" customWidth="1"/>
    <col min="7421" max="7438" width="10.7109375" style="34" customWidth="1"/>
    <col min="7439" max="7675" width="9.140625" style="34"/>
    <col min="7676" max="7676" width="17.7109375" style="34" customWidth="1"/>
    <col min="7677" max="7694" width="10.7109375" style="34" customWidth="1"/>
    <col min="7695" max="7931" width="9.140625" style="34"/>
    <col min="7932" max="7932" width="17.7109375" style="34" customWidth="1"/>
    <col min="7933" max="7950" width="10.7109375" style="34" customWidth="1"/>
    <col min="7951" max="8187" width="9.140625" style="34"/>
    <col min="8188" max="8188" width="17.7109375" style="34" customWidth="1"/>
    <col min="8189" max="8206" width="10.7109375" style="34" customWidth="1"/>
    <col min="8207" max="8443" width="9.140625" style="34"/>
    <col min="8444" max="8444" width="17.7109375" style="34" customWidth="1"/>
    <col min="8445" max="8462" width="10.7109375" style="34" customWidth="1"/>
    <col min="8463" max="8699" width="9.140625" style="34"/>
    <col min="8700" max="8700" width="17.7109375" style="34" customWidth="1"/>
    <col min="8701" max="8718" width="10.7109375" style="34" customWidth="1"/>
    <col min="8719" max="8955" width="9.140625" style="34"/>
    <col min="8956" max="8956" width="17.7109375" style="34" customWidth="1"/>
    <col min="8957" max="8974" width="10.7109375" style="34" customWidth="1"/>
    <col min="8975" max="9211" width="9.140625" style="34"/>
    <col min="9212" max="9212" width="17.7109375" style="34" customWidth="1"/>
    <col min="9213" max="9230" width="10.7109375" style="34" customWidth="1"/>
    <col min="9231" max="9467" width="9.140625" style="34"/>
    <col min="9468" max="9468" width="17.7109375" style="34" customWidth="1"/>
    <col min="9469" max="9486" width="10.7109375" style="34" customWidth="1"/>
    <col min="9487" max="9723" width="9.140625" style="34"/>
    <col min="9724" max="9724" width="17.7109375" style="34" customWidth="1"/>
    <col min="9725" max="9742" width="10.7109375" style="34" customWidth="1"/>
    <col min="9743" max="9979" width="9.140625" style="34"/>
    <col min="9980" max="9980" width="17.7109375" style="34" customWidth="1"/>
    <col min="9981" max="9998" width="10.7109375" style="34" customWidth="1"/>
    <col min="9999" max="10235" width="9.140625" style="34"/>
    <col min="10236" max="10236" width="17.7109375" style="34" customWidth="1"/>
    <col min="10237" max="10254" width="10.7109375" style="34" customWidth="1"/>
    <col min="10255" max="10491" width="9.140625" style="34"/>
    <col min="10492" max="10492" width="17.7109375" style="34" customWidth="1"/>
    <col min="10493" max="10510" width="10.7109375" style="34" customWidth="1"/>
    <col min="10511" max="10747" width="9.140625" style="34"/>
    <col min="10748" max="10748" width="17.7109375" style="34" customWidth="1"/>
    <col min="10749" max="10766" width="10.7109375" style="34" customWidth="1"/>
    <col min="10767" max="11003" width="9.140625" style="34"/>
    <col min="11004" max="11004" width="17.7109375" style="34" customWidth="1"/>
    <col min="11005" max="11022" width="10.7109375" style="34" customWidth="1"/>
    <col min="11023" max="11259" width="9.140625" style="34"/>
    <col min="11260" max="11260" width="17.7109375" style="34" customWidth="1"/>
    <col min="11261" max="11278" width="10.7109375" style="34" customWidth="1"/>
    <col min="11279" max="11515" width="9.140625" style="34"/>
    <col min="11516" max="11516" width="17.7109375" style="34" customWidth="1"/>
    <col min="11517" max="11534" width="10.7109375" style="34" customWidth="1"/>
    <col min="11535" max="11771" width="9.140625" style="34"/>
    <col min="11772" max="11772" width="17.7109375" style="34" customWidth="1"/>
    <col min="11773" max="11790" width="10.7109375" style="34" customWidth="1"/>
    <col min="11791" max="12027" width="9.140625" style="34"/>
    <col min="12028" max="12028" width="17.7109375" style="34" customWidth="1"/>
    <col min="12029" max="12046" width="10.7109375" style="34" customWidth="1"/>
    <col min="12047" max="12283" width="9.140625" style="34"/>
    <col min="12284" max="12284" width="17.7109375" style="34" customWidth="1"/>
    <col min="12285" max="12302" width="10.7109375" style="34" customWidth="1"/>
    <col min="12303" max="12539" width="9.140625" style="34"/>
    <col min="12540" max="12540" width="17.7109375" style="34" customWidth="1"/>
    <col min="12541" max="12558" width="10.7109375" style="34" customWidth="1"/>
    <col min="12559" max="12795" width="9.140625" style="34"/>
    <col min="12796" max="12796" width="17.7109375" style="34" customWidth="1"/>
    <col min="12797" max="12814" width="10.7109375" style="34" customWidth="1"/>
    <col min="12815" max="13051" width="9.140625" style="34"/>
    <col min="13052" max="13052" width="17.7109375" style="34" customWidth="1"/>
    <col min="13053" max="13070" width="10.7109375" style="34" customWidth="1"/>
    <col min="13071" max="13307" width="9.140625" style="34"/>
    <col min="13308" max="13308" width="17.7109375" style="34" customWidth="1"/>
    <col min="13309" max="13326" width="10.7109375" style="34" customWidth="1"/>
    <col min="13327" max="13563" width="9.140625" style="34"/>
    <col min="13564" max="13564" width="17.7109375" style="34" customWidth="1"/>
    <col min="13565" max="13582" width="10.7109375" style="34" customWidth="1"/>
    <col min="13583" max="13819" width="9.140625" style="34"/>
    <col min="13820" max="13820" width="17.7109375" style="34" customWidth="1"/>
    <col min="13821" max="13838" width="10.7109375" style="34" customWidth="1"/>
    <col min="13839" max="14075" width="9.140625" style="34"/>
    <col min="14076" max="14076" width="17.7109375" style="34" customWidth="1"/>
    <col min="14077" max="14094" width="10.7109375" style="34" customWidth="1"/>
    <col min="14095" max="14331" width="9.140625" style="34"/>
    <col min="14332" max="14332" width="17.7109375" style="34" customWidth="1"/>
    <col min="14333" max="14350" width="10.7109375" style="34" customWidth="1"/>
    <col min="14351" max="14587" width="9.140625" style="34"/>
    <col min="14588" max="14588" width="17.7109375" style="34" customWidth="1"/>
    <col min="14589" max="14606" width="10.7109375" style="34" customWidth="1"/>
    <col min="14607" max="14843" width="9.140625" style="34"/>
    <col min="14844" max="14844" width="17.7109375" style="34" customWidth="1"/>
    <col min="14845" max="14862" width="10.7109375" style="34" customWidth="1"/>
    <col min="14863" max="15099" width="9.140625" style="34"/>
    <col min="15100" max="15100" width="17.7109375" style="34" customWidth="1"/>
    <col min="15101" max="15118" width="10.7109375" style="34" customWidth="1"/>
    <col min="15119" max="15355" width="9.140625" style="34"/>
    <col min="15356" max="15356" width="17.7109375" style="34" customWidth="1"/>
    <col min="15357" max="15374" width="10.7109375" style="34" customWidth="1"/>
    <col min="15375" max="15611" width="9.140625" style="34"/>
    <col min="15612" max="15612" width="17.7109375" style="34" customWidth="1"/>
    <col min="15613" max="15630" width="10.7109375" style="34" customWidth="1"/>
    <col min="15631" max="15867" width="9.140625" style="34"/>
    <col min="15868" max="15868" width="17.7109375" style="34" customWidth="1"/>
    <col min="15869" max="15886" width="10.7109375" style="34" customWidth="1"/>
    <col min="15887" max="16123" width="9.140625" style="34"/>
    <col min="16124" max="16124" width="17.7109375" style="34" customWidth="1"/>
    <col min="16125" max="16142" width="10.7109375" style="34" customWidth="1"/>
    <col min="16143" max="16384" width="9.140625" style="34"/>
  </cols>
  <sheetData>
    <row r="2" spans="1:16" ht="45.75" customHeight="1" thickBot="1">
      <c r="I2" s="55"/>
      <c r="J2" s="55"/>
      <c r="K2" s="55"/>
      <c r="L2" s="55"/>
      <c r="M2" s="55"/>
      <c r="N2" s="55"/>
      <c r="O2" s="55"/>
      <c r="P2" s="55"/>
    </row>
    <row r="3" spans="1:16" ht="45.75" customHeight="1" thickBot="1">
      <c r="A3" s="43" t="s">
        <v>795</v>
      </c>
      <c r="B3" s="43" t="s">
        <v>790</v>
      </c>
      <c r="C3" s="43" t="s">
        <v>801</v>
      </c>
      <c r="D3" s="43" t="s">
        <v>794</v>
      </c>
      <c r="G3" s="43" t="s">
        <v>795</v>
      </c>
      <c r="H3" s="43" t="s">
        <v>803</v>
      </c>
      <c r="I3" s="43" t="s">
        <v>804</v>
      </c>
      <c r="J3" s="43" t="s">
        <v>802</v>
      </c>
      <c r="K3" s="55"/>
      <c r="L3" s="55"/>
      <c r="M3" s="55"/>
      <c r="N3" s="55"/>
      <c r="O3" s="55"/>
      <c r="P3" s="55"/>
    </row>
    <row r="4" spans="1:16" ht="39" customHeight="1" thickBot="1">
      <c r="A4" s="44" t="s">
        <v>16</v>
      </c>
      <c r="B4" s="35">
        <f>COUNTIFS('قائمة الكتب'!K:K,"كتاب",'قائمة الكتب'!E:E,A4)</f>
        <v>67</v>
      </c>
      <c r="C4" s="35">
        <f>COUNTIFS('قائمة الكتب'!K:K,"CD",'قائمة الكتب'!E:E,A4)</f>
        <v>1</v>
      </c>
      <c r="D4" s="35">
        <f>SUM(B4:C4)</f>
        <v>68</v>
      </c>
      <c r="G4" s="44" t="s">
        <v>16</v>
      </c>
      <c r="H4" s="35">
        <f>COUNTIFS('استعارة الكتب'!D:D,G4,'استعارة الكتب'!G:G,"موظف")</f>
        <v>0</v>
      </c>
      <c r="I4" s="35">
        <f>COUNTIFS('استعارة الكتب'!D:D,G4,'استعارة الكتب'!G:G,"طالب")</f>
        <v>1</v>
      </c>
      <c r="J4" s="35">
        <f t="shared" ref="J4:J13" si="0">SUM(H4:I4)</f>
        <v>1</v>
      </c>
      <c r="K4" s="55"/>
      <c r="L4" s="55"/>
      <c r="M4" s="55"/>
      <c r="N4" s="55"/>
      <c r="O4" s="55"/>
      <c r="P4" s="55"/>
    </row>
    <row r="5" spans="1:16" ht="39" customHeight="1" thickBot="1">
      <c r="A5" s="44" t="s">
        <v>200</v>
      </c>
      <c r="B5" s="35">
        <f>COUNTIFS('قائمة الكتب'!K:K,"كتاب",'قائمة الكتب'!E:E,A5)</f>
        <v>4</v>
      </c>
      <c r="C5" s="35">
        <f>COUNTIFS('قائمة الكتب'!K:K,"CD",'قائمة الكتب'!E:E,A5)</f>
        <v>0</v>
      </c>
      <c r="D5" s="35">
        <f t="shared" ref="D5:D13" si="1">SUM(B5:C5)</f>
        <v>4</v>
      </c>
      <c r="G5" s="44" t="s">
        <v>200</v>
      </c>
      <c r="H5" s="35">
        <f>COUNTIFS('استعارة الكتب'!D:D,G5,'استعارة الكتب'!G:G,"موظف")</f>
        <v>1</v>
      </c>
      <c r="I5" s="35">
        <f>COUNTIFS('استعارة الكتب'!D:D,G5,'استعارة الكتب'!G:G,"طالب")</f>
        <v>0</v>
      </c>
      <c r="J5" s="35">
        <f t="shared" si="0"/>
        <v>1</v>
      </c>
      <c r="K5" s="55"/>
      <c r="L5" s="55"/>
      <c r="M5" s="55"/>
      <c r="N5" s="55"/>
      <c r="O5" s="55"/>
      <c r="P5" s="55"/>
    </row>
    <row r="6" spans="1:16" ht="39" customHeight="1" thickBot="1">
      <c r="A6" s="44" t="s">
        <v>61</v>
      </c>
      <c r="B6" s="35">
        <f>COUNTIFS('قائمة الكتب'!K:K,"كتاب",'قائمة الكتب'!E:E,A6)</f>
        <v>53</v>
      </c>
      <c r="C6" s="35">
        <f>COUNTIFS('قائمة الكتب'!K:K,"CD",'قائمة الكتب'!E:E,A6)</f>
        <v>0</v>
      </c>
      <c r="D6" s="35">
        <f t="shared" si="1"/>
        <v>53</v>
      </c>
      <c r="G6" s="44" t="s">
        <v>61</v>
      </c>
      <c r="H6" s="35">
        <f>COUNTIFS('استعارة الكتب'!D:D,G6,'استعارة الكتب'!G:G,"موظف")</f>
        <v>0</v>
      </c>
      <c r="I6" s="35">
        <f>COUNTIFS('استعارة الكتب'!D:D,G6,'استعارة الكتب'!G:G,"طالب")</f>
        <v>1</v>
      </c>
      <c r="J6" s="35">
        <f t="shared" si="0"/>
        <v>1</v>
      </c>
      <c r="K6" s="55"/>
      <c r="L6" s="55"/>
      <c r="M6" s="55"/>
      <c r="N6" s="55"/>
      <c r="O6" s="55"/>
      <c r="P6" s="55"/>
    </row>
    <row r="7" spans="1:16" ht="39" customHeight="1" thickBot="1">
      <c r="A7" s="44" t="s">
        <v>121</v>
      </c>
      <c r="B7" s="35">
        <f>COUNTIFS('قائمة الكتب'!K:K,"كتاب",'قائمة الكتب'!E:E,A7)</f>
        <v>90</v>
      </c>
      <c r="C7" s="35">
        <f>COUNTIFS('قائمة الكتب'!K:K,"CD",'قائمة الكتب'!E:E,A7)</f>
        <v>0</v>
      </c>
      <c r="D7" s="35">
        <f t="shared" si="1"/>
        <v>90</v>
      </c>
      <c r="G7" s="44" t="s">
        <v>121</v>
      </c>
      <c r="H7" s="35">
        <f>COUNTIFS('استعارة الكتب'!D:D,G7,'استعارة الكتب'!G:G,"موظف")</f>
        <v>0</v>
      </c>
      <c r="I7" s="35">
        <f>COUNTIFS('استعارة الكتب'!D:D,G7,'استعارة الكتب'!G:G,"طالب")</f>
        <v>0</v>
      </c>
      <c r="J7" s="35">
        <f t="shared" si="0"/>
        <v>0</v>
      </c>
      <c r="K7" s="55"/>
      <c r="L7" s="55"/>
      <c r="M7" s="55"/>
      <c r="N7" s="55"/>
      <c r="O7" s="55"/>
      <c r="P7" s="55"/>
    </row>
    <row r="8" spans="1:16" ht="39" customHeight="1" thickBot="1">
      <c r="A8" s="44" t="s">
        <v>21</v>
      </c>
      <c r="B8" s="35">
        <f>COUNTIFS('قائمة الكتب'!K:K,"كتاب",'قائمة الكتب'!E:E,A8)</f>
        <v>71</v>
      </c>
      <c r="C8" s="35">
        <f>COUNTIFS('قائمة الكتب'!K:K,"CD",'قائمة الكتب'!E:E,A8)</f>
        <v>7</v>
      </c>
      <c r="D8" s="35">
        <f t="shared" si="1"/>
        <v>78</v>
      </c>
      <c r="E8" s="37"/>
      <c r="F8" s="37"/>
      <c r="G8" s="44" t="s">
        <v>21</v>
      </c>
      <c r="H8" s="35">
        <f>COUNTIFS('استعارة الكتب'!D:D,G8,'استعارة الكتب'!G:G,"موظف")</f>
        <v>0</v>
      </c>
      <c r="I8" s="35">
        <f>COUNTIFS('استعارة الكتب'!D:D,G8,'استعارة الكتب'!G:G,"طالب")</f>
        <v>0</v>
      </c>
      <c r="J8" s="35">
        <f t="shared" si="0"/>
        <v>0</v>
      </c>
      <c r="K8" s="55"/>
      <c r="L8" s="55"/>
      <c r="M8" s="55"/>
      <c r="N8" s="55"/>
      <c r="O8" s="55"/>
      <c r="P8" s="55"/>
    </row>
    <row r="9" spans="1:16" ht="39" customHeight="1" thickBot="1">
      <c r="A9" s="44" t="s">
        <v>524</v>
      </c>
      <c r="B9" s="35">
        <f>COUNTIFS('قائمة الكتب'!K:K,"كتاب",'قائمة الكتب'!E:E,A9)</f>
        <v>1</v>
      </c>
      <c r="C9" s="35">
        <f>COUNTIFS('قائمة الكتب'!K:K,"CD",'قائمة الكتب'!E:E,A9)</f>
        <v>0</v>
      </c>
      <c r="D9" s="35">
        <f t="shared" si="1"/>
        <v>1</v>
      </c>
      <c r="E9" s="39"/>
      <c r="F9" s="39"/>
      <c r="G9" s="44" t="s">
        <v>524</v>
      </c>
      <c r="H9" s="35">
        <f>COUNTIFS('استعارة الكتب'!D:D,G9,'استعارة الكتب'!G:G,"موظف")</f>
        <v>0</v>
      </c>
      <c r="I9" s="35">
        <f>COUNTIFS('استعارة الكتب'!D:D,G9,'استعارة الكتب'!G:G,"طالب")</f>
        <v>0</v>
      </c>
      <c r="J9" s="35">
        <f t="shared" si="0"/>
        <v>0</v>
      </c>
      <c r="K9" s="55"/>
      <c r="L9" s="55"/>
      <c r="M9" s="55"/>
      <c r="N9" s="55"/>
      <c r="O9" s="55"/>
      <c r="P9" s="55"/>
    </row>
    <row r="10" spans="1:16" ht="39" customHeight="1" thickBot="1">
      <c r="A10" s="44" t="s">
        <v>208</v>
      </c>
      <c r="B10" s="35">
        <f>COUNTIFS('قائمة الكتب'!K:K,"كتاب",'قائمة الكتب'!E:E,A10)</f>
        <v>28</v>
      </c>
      <c r="C10" s="35">
        <f>COUNTIFS('قائمة الكتب'!K:K,"CD",'قائمة الكتب'!E:E,A10)</f>
        <v>10</v>
      </c>
      <c r="D10" s="35">
        <f t="shared" si="1"/>
        <v>38</v>
      </c>
      <c r="E10" s="36"/>
      <c r="F10" s="36"/>
      <c r="G10" s="44" t="s">
        <v>208</v>
      </c>
      <c r="H10" s="35">
        <f>COUNTIFS('استعارة الكتب'!D:D,G10,'استعارة الكتب'!G:G,"موظف")</f>
        <v>0</v>
      </c>
      <c r="I10" s="35">
        <f>COUNTIFS('استعارة الكتب'!D:D,G10,'استعارة الكتب'!G:G,"طالب")</f>
        <v>0</v>
      </c>
      <c r="J10" s="35">
        <f t="shared" si="0"/>
        <v>0</v>
      </c>
      <c r="K10" s="55"/>
      <c r="L10" s="55"/>
      <c r="M10" s="56"/>
      <c r="N10" s="56"/>
      <c r="O10" s="55"/>
      <c r="P10" s="55"/>
    </row>
    <row r="11" spans="1:16" s="38" customFormat="1" ht="39" customHeight="1" thickBot="1">
      <c r="A11" s="44" t="s">
        <v>37</v>
      </c>
      <c r="B11" s="35">
        <f>COUNTIFS('قائمة الكتب'!K:K,"كتاب",'قائمة الكتب'!E:E,A11)</f>
        <v>20</v>
      </c>
      <c r="C11" s="35">
        <f>COUNTIFS('قائمة الكتب'!K:K,"CD",'قائمة الكتب'!E:E,A11)</f>
        <v>0</v>
      </c>
      <c r="D11" s="35">
        <f t="shared" si="1"/>
        <v>20</v>
      </c>
      <c r="E11" s="37"/>
      <c r="F11" s="37"/>
      <c r="G11" s="44" t="s">
        <v>37</v>
      </c>
      <c r="H11" s="35">
        <f>COUNTIFS('استعارة الكتب'!D:D,G11,'استعارة الكتب'!G:G,"موظف")</f>
        <v>0</v>
      </c>
      <c r="I11" s="35">
        <f>COUNTIFS('استعارة الكتب'!D:D,G11,'استعارة الكتب'!G:G,"طالب")</f>
        <v>0</v>
      </c>
      <c r="J11" s="35">
        <f t="shared" si="0"/>
        <v>0</v>
      </c>
      <c r="K11" s="49"/>
      <c r="L11" s="49"/>
      <c r="M11" s="37"/>
      <c r="N11" s="37"/>
      <c r="O11" s="37"/>
      <c r="P11" s="42"/>
    </row>
    <row r="12" spans="1:16" s="38" customFormat="1" ht="39" customHeight="1" thickBot="1">
      <c r="A12" s="44" t="s">
        <v>104</v>
      </c>
      <c r="B12" s="35">
        <f>COUNTIFS('قائمة الكتب'!K:K,"كتاب",'قائمة الكتب'!E:E,A12)</f>
        <v>5</v>
      </c>
      <c r="C12" s="35">
        <f>COUNTIFS('قائمة الكتب'!K:K,"CD",'قائمة الكتب'!E:E,A12)</f>
        <v>0</v>
      </c>
      <c r="D12" s="35">
        <f t="shared" si="1"/>
        <v>5</v>
      </c>
      <c r="E12" s="37"/>
      <c r="F12" s="37"/>
      <c r="G12" s="44" t="s">
        <v>104</v>
      </c>
      <c r="H12" s="35">
        <f>COUNTIFS('استعارة الكتب'!D:D,G12,'استعارة الكتب'!G:G,"موظف")</f>
        <v>0</v>
      </c>
      <c r="I12" s="35">
        <f>COUNTIFS('استعارة الكتب'!D:D,G12,'استعارة الكتب'!G:G,"طالب")</f>
        <v>0</v>
      </c>
      <c r="J12" s="35">
        <f t="shared" si="0"/>
        <v>0</v>
      </c>
      <c r="K12" s="49"/>
      <c r="L12" s="49"/>
      <c r="M12" s="39"/>
      <c r="N12" s="39"/>
      <c r="O12" s="39"/>
      <c r="P12" s="42"/>
    </row>
    <row r="13" spans="1:16" s="38" customFormat="1" ht="39" customHeight="1" thickBot="1">
      <c r="A13" s="44" t="s">
        <v>94</v>
      </c>
      <c r="B13" s="35">
        <f>COUNTIFS('قائمة الكتب'!K:K,"كتاب",'قائمة الكتب'!E:E,A13)</f>
        <v>18</v>
      </c>
      <c r="C13" s="35">
        <f>COUNTIFS('قائمة الكتب'!K:K,"CD",'قائمة الكتب'!E:E,A13)</f>
        <v>0</v>
      </c>
      <c r="D13" s="35">
        <f t="shared" si="1"/>
        <v>18</v>
      </c>
      <c r="E13" s="42"/>
      <c r="F13" s="42"/>
      <c r="G13" s="44" t="s">
        <v>94</v>
      </c>
      <c r="H13" s="35">
        <f>COUNTIFS('استعارة الكتب'!D:D,G13,'استعارة الكتب'!G:G,"موظف")</f>
        <v>0</v>
      </c>
      <c r="I13" s="35">
        <f>COUNTIFS('استعارة الكتب'!D:D,G13,'استعارة الكتب'!G:G,"طالب")</f>
        <v>0</v>
      </c>
      <c r="J13" s="35">
        <f t="shared" si="0"/>
        <v>0</v>
      </c>
      <c r="K13" s="49"/>
      <c r="L13" s="49"/>
      <c r="M13" s="42"/>
      <c r="N13" s="48"/>
      <c r="O13" s="42"/>
      <c r="P13" s="42"/>
    </row>
    <row r="14" spans="1:16" s="38" customFormat="1" ht="39" customHeight="1" thickBot="1">
      <c r="A14" s="57" t="s">
        <v>794</v>
      </c>
      <c r="B14" s="58">
        <f>SUM(B4:B13)</f>
        <v>357</v>
      </c>
      <c r="C14" s="58">
        <f>SUM(C4:C13)</f>
        <v>18</v>
      </c>
      <c r="D14" s="58">
        <f>SUM(D4:D13)</f>
        <v>375</v>
      </c>
      <c r="E14" s="48"/>
      <c r="F14" s="42"/>
      <c r="G14" s="57" t="s">
        <v>794</v>
      </c>
      <c r="H14" s="58">
        <f>SUM(H4:H13)</f>
        <v>1</v>
      </c>
      <c r="I14" s="58">
        <f>SUM(I4:I13)</f>
        <v>2</v>
      </c>
      <c r="J14" s="58">
        <f>SUM(J4:J13)</f>
        <v>3</v>
      </c>
      <c r="K14" s="42"/>
      <c r="L14" s="42"/>
      <c r="M14" s="42"/>
      <c r="N14" s="42"/>
      <c r="O14" s="42"/>
      <c r="P14" s="47"/>
    </row>
    <row r="15" spans="1:16" s="38" customFormat="1" ht="39" customHeight="1" thickBot="1">
      <c r="A15" s="57" t="s">
        <v>805</v>
      </c>
      <c r="B15" s="51"/>
      <c r="C15" s="51"/>
      <c r="D15" s="58">
        <f>COUNTA('قائمة الكتب'!K5:K1000)</f>
        <v>375</v>
      </c>
      <c r="E15" s="48"/>
      <c r="F15" s="42"/>
      <c r="G15" s="42"/>
      <c r="H15" s="42"/>
      <c r="I15" s="42"/>
      <c r="J15" s="48"/>
      <c r="K15" s="48"/>
      <c r="L15" s="48"/>
      <c r="M15" s="48"/>
      <c r="N15" s="48"/>
      <c r="O15" s="48"/>
      <c r="P15" s="49"/>
    </row>
    <row r="16" spans="1:16" s="38" customFormat="1" ht="30" customHeight="1">
      <c r="A16" s="48"/>
      <c r="B16" s="48"/>
      <c r="C16" s="48"/>
      <c r="D16" s="48"/>
      <c r="E16" s="48"/>
      <c r="F16" s="42"/>
      <c r="G16" s="42"/>
      <c r="H16" s="42"/>
      <c r="I16" s="42"/>
      <c r="J16" s="42"/>
      <c r="K16" s="48"/>
      <c r="L16" s="48"/>
      <c r="M16" s="48"/>
      <c r="N16" s="48"/>
      <c r="O16" s="48"/>
      <c r="P16" s="49"/>
    </row>
    <row r="17" spans="1:20" s="38" customFormat="1" ht="39" customHeight="1">
      <c r="A17" s="50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3"/>
      <c r="O17" s="54"/>
      <c r="P17" s="47"/>
    </row>
    <row r="18" spans="1:20" s="38" customFormat="1" ht="46.5" customHeight="1">
      <c r="A18" s="40"/>
      <c r="B18" s="40"/>
      <c r="I18" s="40"/>
      <c r="J18" s="40"/>
      <c r="K18" s="40"/>
      <c r="L18" s="40"/>
      <c r="M18" s="40"/>
      <c r="N18" s="40"/>
      <c r="O18" s="40"/>
      <c r="P18" s="40"/>
    </row>
    <row r="19" spans="1:20" s="38" customFormat="1" ht="18" customHeight="1">
      <c r="A19" s="40"/>
      <c r="B19" s="40"/>
      <c r="C19" s="40"/>
      <c r="D19" s="41"/>
      <c r="E19" s="40"/>
      <c r="F19" s="40"/>
      <c r="G19" s="40"/>
      <c r="H19" s="40"/>
      <c r="I19" s="40"/>
      <c r="J19" s="40"/>
      <c r="K19" s="40"/>
      <c r="L19" s="40"/>
      <c r="M19" s="45"/>
      <c r="N19" s="40"/>
      <c r="O19" s="40"/>
      <c r="P19" s="40"/>
    </row>
    <row r="20" spans="1:20" s="38" customFormat="1" ht="19.5" customHeight="1">
      <c r="A20" s="40"/>
      <c r="B20" s="40"/>
      <c r="C20" s="40"/>
      <c r="D20" s="40"/>
      <c r="E20" s="40"/>
      <c r="F20" s="40"/>
      <c r="G20" s="40"/>
      <c r="I20" s="40"/>
      <c r="J20" s="40"/>
      <c r="K20" s="40"/>
      <c r="L20" s="40"/>
      <c r="M20" s="45"/>
      <c r="N20" s="40"/>
      <c r="O20" s="40"/>
      <c r="P20" s="40"/>
    </row>
    <row r="21" spans="1:20" s="38" customFormat="1" ht="34.5" customHeight="1">
      <c r="A21" s="40"/>
      <c r="B21" s="40"/>
      <c r="C21" s="40"/>
      <c r="D21" s="40"/>
      <c r="E21" s="40"/>
      <c r="F21" s="40"/>
      <c r="G21" s="40"/>
      <c r="I21" s="40"/>
      <c r="J21" s="40"/>
      <c r="K21" s="40"/>
      <c r="L21" s="40"/>
      <c r="M21" s="40"/>
      <c r="N21" s="40"/>
      <c r="O21" s="40"/>
      <c r="P21" s="40"/>
    </row>
    <row r="22" spans="1:20" s="38" customFormat="1" ht="34.5" customHeight="1">
      <c r="A22" s="40"/>
      <c r="B22" s="40"/>
      <c r="C22" s="40"/>
      <c r="D22" s="40"/>
      <c r="E22" s="40"/>
      <c r="F22" s="40"/>
      <c r="G22" s="40"/>
      <c r="I22" s="40"/>
      <c r="J22" s="40"/>
      <c r="K22" s="40"/>
      <c r="L22" s="40"/>
      <c r="M22" s="40"/>
      <c r="N22" s="40"/>
      <c r="O22" s="40"/>
      <c r="P22" s="40"/>
    </row>
    <row r="23" spans="1:20" s="38" customFormat="1" ht="34.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</row>
    <row r="24" spans="1:20" s="38" customFormat="1" ht="34.5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spans="1:20" s="38" customFormat="1" ht="34.5" customHeight="1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1:20" s="33" customFormat="1" ht="39.950000000000003" customHeight="1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R26" s="34"/>
      <c r="S26" s="34"/>
      <c r="T26" s="34"/>
    </row>
    <row r="27" spans="1:20" s="33" customFormat="1" ht="24.95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R27" s="34"/>
      <c r="S27" s="34"/>
      <c r="T27" s="34"/>
    </row>
    <row r="28" spans="1:20" s="33" customFormat="1" ht="24.95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R28" s="34"/>
      <c r="S28" s="34"/>
      <c r="T28" s="34"/>
    </row>
    <row r="29" spans="1:20" s="33" customFormat="1" ht="24.95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R29" s="34"/>
      <c r="S29" s="34"/>
      <c r="T29" s="34"/>
    </row>
    <row r="30" spans="1:20" s="33" customFormat="1" ht="24.95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R30" s="34"/>
      <c r="S30" s="34"/>
      <c r="T30" s="34"/>
    </row>
    <row r="31" spans="1:20" s="32" customFormat="1" ht="24.95" customHeight="1">
      <c r="Q31" s="33"/>
      <c r="R31" s="34"/>
      <c r="S31" s="34"/>
      <c r="T31" s="34"/>
    </row>
    <row r="32" spans="1:20" s="32" customFormat="1" ht="24.95" customHeight="1">
      <c r="B32" s="46"/>
      <c r="C32" s="46"/>
      <c r="Q32" s="33"/>
      <c r="R32" s="34"/>
      <c r="S32" s="34"/>
      <c r="T32" s="34"/>
    </row>
    <row r="33" spans="2:20" s="32" customFormat="1" ht="24.95" customHeight="1">
      <c r="B33" s="46"/>
      <c r="C33" s="46"/>
      <c r="Q33" s="33"/>
      <c r="R33" s="34"/>
      <c r="S33" s="34"/>
      <c r="T33" s="34"/>
    </row>
    <row r="34" spans="2:20" s="32" customFormat="1" ht="24.95" customHeight="1">
      <c r="B34" s="46"/>
      <c r="C34" s="46"/>
      <c r="Q34" s="33"/>
      <c r="R34" s="34"/>
      <c r="S34" s="34"/>
      <c r="T34" s="34"/>
    </row>
    <row r="35" spans="2:20" s="32" customFormat="1" ht="24.95" customHeight="1">
      <c r="Q35" s="33"/>
      <c r="R35" s="34"/>
      <c r="S35" s="34"/>
      <c r="T35" s="34"/>
    </row>
    <row r="36" spans="2:20" s="32" customFormat="1" ht="24.95" customHeight="1">
      <c r="Q36" s="33"/>
      <c r="R36" s="34"/>
      <c r="S36" s="34"/>
      <c r="T36" s="34"/>
    </row>
    <row r="37" spans="2:20" s="32" customFormat="1" ht="24.95" customHeight="1">
      <c r="Q37" s="33"/>
      <c r="R37" s="34"/>
      <c r="S37" s="34"/>
      <c r="T37" s="34"/>
    </row>
    <row r="38" spans="2:20" s="32" customFormat="1" ht="24.95" customHeight="1">
      <c r="Q38" s="33"/>
      <c r="R38" s="34"/>
      <c r="S38" s="34"/>
      <c r="T38" s="34"/>
    </row>
    <row r="39" spans="2:20" s="32" customFormat="1" ht="24.95" customHeight="1">
      <c r="Q39" s="33"/>
      <c r="R39" s="34"/>
      <c r="S39" s="34"/>
      <c r="T39" s="34"/>
    </row>
    <row r="40" spans="2:20" s="32" customFormat="1" ht="24.95" customHeight="1">
      <c r="Q40" s="33"/>
      <c r="R40" s="34"/>
      <c r="S40" s="34"/>
      <c r="T40" s="34"/>
    </row>
    <row r="41" spans="2:20" s="32" customFormat="1" ht="24.95" customHeight="1">
      <c r="Q41" s="33"/>
      <c r="R41" s="34"/>
      <c r="S41" s="34"/>
      <c r="T41" s="34"/>
    </row>
    <row r="42" spans="2:20" s="32" customFormat="1" ht="24.95" customHeight="1">
      <c r="Q42" s="33"/>
      <c r="R42" s="34"/>
      <c r="S42" s="34"/>
      <c r="T42" s="34"/>
    </row>
    <row r="43" spans="2:20" s="32" customFormat="1" ht="24.95" customHeight="1">
      <c r="Q43" s="33"/>
      <c r="R43" s="34"/>
      <c r="S43" s="34"/>
      <c r="T43" s="34"/>
    </row>
    <row r="44" spans="2:20" s="32" customFormat="1" ht="24.95" customHeight="1">
      <c r="Q44" s="33"/>
      <c r="R44" s="34"/>
      <c r="S44" s="34"/>
      <c r="T44" s="34"/>
    </row>
    <row r="45" spans="2:20" s="32" customFormat="1" ht="24.95" customHeight="1">
      <c r="Q45" s="33"/>
      <c r="R45" s="34"/>
      <c r="S45" s="34"/>
      <c r="T45" s="34"/>
    </row>
    <row r="46" spans="2:20" s="32" customFormat="1" ht="24.95" customHeight="1">
      <c r="Q46" s="33"/>
      <c r="R46" s="34"/>
      <c r="S46" s="34"/>
      <c r="T46" s="34"/>
    </row>
    <row r="47" spans="2:20" ht="24.95" customHeight="1"/>
    <row r="48" spans="2:20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</sheetData>
  <printOptions horizontalCentered="1"/>
  <pageMargins left="0.19685039370078741" right="0.19685039370078741" top="0.35" bottom="0.27" header="0.16" footer="0.11811023622047245"/>
  <pageSetup paperSize="9" scale="67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K379"/>
  <sheetViews>
    <sheetView showGridLines="0" rightToLeft="1" view="pageBreakPreview" topLeftCell="A369" zoomScale="70" zoomScaleNormal="70" zoomScaleSheetLayoutView="70" workbookViewId="0">
      <selection activeCell="F8" sqref="F8"/>
    </sheetView>
  </sheetViews>
  <sheetFormatPr defaultRowHeight="23.25"/>
  <cols>
    <col min="1" max="2" width="5.5703125" style="8" customWidth="1"/>
    <col min="3" max="3" width="61.85546875" style="8" customWidth="1"/>
    <col min="4" max="4" width="23" style="8" customWidth="1"/>
    <col min="5" max="5" width="21.7109375" style="8" customWidth="1"/>
    <col min="6" max="6" width="11.140625" style="8" customWidth="1"/>
    <col min="7" max="7" width="21.42578125" style="8" customWidth="1"/>
    <col min="8" max="8" width="8.140625" style="8" customWidth="1"/>
    <col min="9" max="9" width="10.5703125" style="8" customWidth="1"/>
    <col min="10" max="10" width="6.140625" style="8" customWidth="1"/>
    <col min="11" max="11" width="18.140625" style="8" customWidth="1"/>
    <col min="12" max="12" width="9.140625" style="8"/>
    <col min="13" max="13" width="0.85546875" style="8" customWidth="1"/>
    <col min="14" max="14" width="29.42578125" style="8" customWidth="1"/>
    <col min="15" max="15" width="20.85546875" style="8" customWidth="1"/>
    <col min="16" max="16384" width="9.140625" style="8"/>
  </cols>
  <sheetData>
    <row r="1" spans="1:11" s="1" customFormat="1" ht="12.75" customHeight="1">
      <c r="F1" s="2"/>
    </row>
    <row r="2" spans="1:11" s="1" customFormat="1" ht="30" customHeight="1">
      <c r="A2" s="3"/>
      <c r="B2" s="3"/>
      <c r="D2" s="28" t="s">
        <v>791</v>
      </c>
      <c r="E2" s="3"/>
      <c r="F2" s="4"/>
      <c r="G2" s="5"/>
      <c r="H2" s="5"/>
      <c r="I2" s="5"/>
      <c r="J2" s="5"/>
    </row>
    <row r="3" spans="1:11" s="1" customFormat="1" ht="12" customHeight="1" thickBot="1">
      <c r="A3" s="6"/>
      <c r="B3" s="6"/>
      <c r="D3" s="6"/>
      <c r="E3" s="6"/>
      <c r="F3" s="6"/>
      <c r="G3" s="6"/>
      <c r="H3" s="6"/>
      <c r="I3" s="6"/>
      <c r="J3" s="6"/>
    </row>
    <row r="4" spans="1:11" ht="24" thickBot="1">
      <c r="A4" s="7" t="s">
        <v>793</v>
      </c>
      <c r="B4" s="7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</row>
    <row r="5" spans="1:11" ht="24.95" customHeight="1" thickBot="1">
      <c r="A5" s="9">
        <v>1</v>
      </c>
      <c r="B5" s="29">
        <v>1</v>
      </c>
      <c r="C5" s="9" t="s">
        <v>10</v>
      </c>
      <c r="D5" s="9" t="s">
        <v>11</v>
      </c>
      <c r="E5" s="9" t="s">
        <v>16</v>
      </c>
      <c r="F5" s="9"/>
      <c r="G5" s="9" t="s">
        <v>12</v>
      </c>
      <c r="H5" s="9">
        <v>2006</v>
      </c>
      <c r="I5" s="9" t="s">
        <v>13</v>
      </c>
      <c r="J5" s="9">
        <v>2</v>
      </c>
      <c r="K5" s="9" t="s">
        <v>792</v>
      </c>
    </row>
    <row r="6" spans="1:11" ht="24.95" customHeight="1" thickBot="1">
      <c r="A6" s="9">
        <v>2</v>
      </c>
      <c r="B6" s="29">
        <v>2</v>
      </c>
      <c r="C6" s="9" t="s">
        <v>14</v>
      </c>
      <c r="D6" s="9" t="s">
        <v>15</v>
      </c>
      <c r="E6" s="9" t="s">
        <v>16</v>
      </c>
      <c r="F6" s="9"/>
      <c r="G6" s="9" t="s">
        <v>17</v>
      </c>
      <c r="H6" s="9">
        <v>2006</v>
      </c>
      <c r="I6" s="9" t="s">
        <v>18</v>
      </c>
      <c r="J6" s="9">
        <v>6</v>
      </c>
      <c r="K6" s="9" t="s">
        <v>792</v>
      </c>
    </row>
    <row r="7" spans="1:11" ht="24" thickBot="1">
      <c r="A7" s="9">
        <v>3</v>
      </c>
      <c r="B7" s="29">
        <v>29</v>
      </c>
      <c r="C7" s="9" t="s">
        <v>19</v>
      </c>
      <c r="D7" s="9" t="s">
        <v>20</v>
      </c>
      <c r="E7" s="9" t="s">
        <v>21</v>
      </c>
      <c r="F7" s="9"/>
      <c r="G7" s="9" t="s">
        <v>22</v>
      </c>
      <c r="H7" s="9">
        <v>1980</v>
      </c>
      <c r="I7" s="9" t="s">
        <v>18</v>
      </c>
      <c r="J7" s="9">
        <v>2</v>
      </c>
      <c r="K7" s="9" t="s">
        <v>792</v>
      </c>
    </row>
    <row r="8" spans="1:11" ht="24.95" customHeight="1" thickBot="1">
      <c r="A8" s="9">
        <v>4</v>
      </c>
      <c r="B8" s="29">
        <v>3</v>
      </c>
      <c r="C8" s="9" t="s">
        <v>23</v>
      </c>
      <c r="D8" s="10" t="s">
        <v>24</v>
      </c>
      <c r="E8" s="9" t="s">
        <v>16</v>
      </c>
      <c r="F8" s="10"/>
      <c r="G8" s="9" t="s">
        <v>25</v>
      </c>
      <c r="H8" s="9">
        <v>1998</v>
      </c>
      <c r="I8" s="9" t="s">
        <v>18</v>
      </c>
      <c r="J8" s="9">
        <v>2</v>
      </c>
      <c r="K8" s="9" t="s">
        <v>792</v>
      </c>
    </row>
    <row r="9" spans="1:11" ht="24.95" customHeight="1" thickBot="1">
      <c r="A9" s="9">
        <v>5</v>
      </c>
      <c r="B9" s="29">
        <v>3</v>
      </c>
      <c r="C9" s="9" t="s">
        <v>26</v>
      </c>
      <c r="D9" s="9" t="s">
        <v>27</v>
      </c>
      <c r="E9" s="9" t="s">
        <v>16</v>
      </c>
      <c r="F9" s="9"/>
      <c r="G9" s="9" t="s">
        <v>28</v>
      </c>
      <c r="H9" s="9">
        <v>2007</v>
      </c>
      <c r="I9" s="9" t="s">
        <v>29</v>
      </c>
      <c r="J9" s="9">
        <v>2</v>
      </c>
      <c r="K9" s="9" t="s">
        <v>792</v>
      </c>
    </row>
    <row r="10" spans="1:11" ht="24.95" customHeight="1" thickBot="1">
      <c r="A10" s="9">
        <v>6</v>
      </c>
      <c r="B10" s="29">
        <v>4</v>
      </c>
      <c r="C10" s="9" t="s">
        <v>30</v>
      </c>
      <c r="D10" s="9" t="s">
        <v>31</v>
      </c>
      <c r="E10" s="9" t="s">
        <v>16</v>
      </c>
      <c r="F10" s="9"/>
      <c r="G10" s="9" t="s">
        <v>32</v>
      </c>
      <c r="H10" s="9">
        <v>2002</v>
      </c>
      <c r="I10" s="9" t="s">
        <v>18</v>
      </c>
      <c r="J10" s="9">
        <v>2</v>
      </c>
      <c r="K10" s="9" t="s">
        <v>792</v>
      </c>
    </row>
    <row r="11" spans="1:11" ht="24.95" customHeight="1" thickBot="1">
      <c r="A11" s="9">
        <v>7</v>
      </c>
      <c r="B11" s="29">
        <v>5</v>
      </c>
      <c r="C11" s="9" t="s">
        <v>33</v>
      </c>
      <c r="D11" s="9" t="s">
        <v>34</v>
      </c>
      <c r="E11" s="9" t="s">
        <v>16</v>
      </c>
      <c r="F11" s="9"/>
      <c r="G11" s="9" t="s">
        <v>12</v>
      </c>
      <c r="H11" s="9">
        <v>2003</v>
      </c>
      <c r="I11" s="9" t="s">
        <v>18</v>
      </c>
      <c r="J11" s="9">
        <v>2</v>
      </c>
      <c r="K11" s="9" t="s">
        <v>792</v>
      </c>
    </row>
    <row r="12" spans="1:11" ht="24" thickBot="1">
      <c r="A12" s="9">
        <v>8</v>
      </c>
      <c r="B12" s="29">
        <v>6</v>
      </c>
      <c r="C12" s="9" t="s">
        <v>35</v>
      </c>
      <c r="D12" s="9" t="s">
        <v>36</v>
      </c>
      <c r="E12" s="9" t="s">
        <v>37</v>
      </c>
      <c r="F12" s="9"/>
      <c r="G12" s="9" t="s">
        <v>38</v>
      </c>
      <c r="H12" s="9">
        <v>1996</v>
      </c>
      <c r="I12" s="9" t="s">
        <v>39</v>
      </c>
      <c r="J12" s="9">
        <v>4</v>
      </c>
      <c r="K12" s="9" t="s">
        <v>792</v>
      </c>
    </row>
    <row r="13" spans="1:11" ht="24.95" customHeight="1" thickBot="1">
      <c r="A13" s="9">
        <v>9</v>
      </c>
      <c r="B13" s="29">
        <v>7</v>
      </c>
      <c r="C13" s="9" t="s">
        <v>23</v>
      </c>
      <c r="D13" s="9" t="s">
        <v>24</v>
      </c>
      <c r="E13" s="9" t="s">
        <v>16</v>
      </c>
      <c r="F13" s="9"/>
      <c r="G13" s="9" t="s">
        <v>25</v>
      </c>
      <c r="H13" s="9">
        <v>1998</v>
      </c>
      <c r="I13" s="9" t="s">
        <v>18</v>
      </c>
      <c r="J13" s="9">
        <v>2</v>
      </c>
      <c r="K13" s="9" t="s">
        <v>792</v>
      </c>
    </row>
    <row r="14" spans="1:11" ht="24.95" customHeight="1" thickBot="1">
      <c r="A14" s="9">
        <v>10</v>
      </c>
      <c r="B14" s="29">
        <v>8</v>
      </c>
      <c r="C14" s="9" t="s">
        <v>40</v>
      </c>
      <c r="D14" s="9" t="s">
        <v>41</v>
      </c>
      <c r="E14" s="9" t="s">
        <v>16</v>
      </c>
      <c r="F14" s="9"/>
      <c r="G14" s="9" t="s">
        <v>22</v>
      </c>
      <c r="H14" s="9">
        <v>2008</v>
      </c>
      <c r="I14" s="9" t="s">
        <v>18</v>
      </c>
      <c r="J14" s="9">
        <v>2</v>
      </c>
      <c r="K14" s="9" t="s">
        <v>792</v>
      </c>
    </row>
    <row r="15" spans="1:11" ht="24.95" customHeight="1" thickBot="1">
      <c r="A15" s="9">
        <v>11</v>
      </c>
      <c r="B15" s="29">
        <v>9</v>
      </c>
      <c r="C15" s="9" t="s">
        <v>42</v>
      </c>
      <c r="D15" s="9" t="s">
        <v>43</v>
      </c>
      <c r="E15" s="9" t="s">
        <v>16</v>
      </c>
      <c r="F15" s="9"/>
      <c r="G15" s="9" t="s">
        <v>44</v>
      </c>
      <c r="H15" s="9">
        <v>2005</v>
      </c>
      <c r="I15" s="9" t="s">
        <v>45</v>
      </c>
      <c r="J15" s="9">
        <v>2</v>
      </c>
      <c r="K15" s="9" t="s">
        <v>792</v>
      </c>
    </row>
    <row r="16" spans="1:11" s="12" customFormat="1" ht="24.95" customHeight="1" thickBot="1">
      <c r="A16" s="9">
        <v>12</v>
      </c>
      <c r="B16" s="29">
        <v>10</v>
      </c>
      <c r="C16" s="11" t="s">
        <v>46</v>
      </c>
      <c r="D16" s="9" t="s">
        <v>47</v>
      </c>
      <c r="E16" s="9" t="s">
        <v>16</v>
      </c>
      <c r="F16" s="9"/>
      <c r="G16" s="9" t="s">
        <v>32</v>
      </c>
      <c r="H16" s="9">
        <v>2007</v>
      </c>
      <c r="I16" s="9" t="s">
        <v>18</v>
      </c>
      <c r="J16" s="9">
        <v>3</v>
      </c>
      <c r="K16" s="9" t="s">
        <v>792</v>
      </c>
    </row>
    <row r="17" spans="1:11" ht="24.95" customHeight="1" thickBot="1">
      <c r="A17" s="9">
        <v>13</v>
      </c>
      <c r="B17" s="29">
        <v>11</v>
      </c>
      <c r="C17" s="9" t="s">
        <v>48</v>
      </c>
      <c r="D17" s="9" t="s">
        <v>49</v>
      </c>
      <c r="E17" s="9" t="s">
        <v>16</v>
      </c>
      <c r="F17" s="9"/>
      <c r="G17" s="9" t="s">
        <v>50</v>
      </c>
      <c r="H17" s="9">
        <v>2002</v>
      </c>
      <c r="I17" s="9" t="s">
        <v>29</v>
      </c>
      <c r="J17" s="9">
        <v>5</v>
      </c>
      <c r="K17" s="9" t="s">
        <v>792</v>
      </c>
    </row>
    <row r="18" spans="1:11" ht="35.1" customHeight="1" thickBot="1">
      <c r="A18" s="9">
        <v>14</v>
      </c>
      <c r="B18" s="29">
        <v>13</v>
      </c>
      <c r="C18" s="9" t="s">
        <v>51</v>
      </c>
      <c r="D18" s="9" t="s">
        <v>34</v>
      </c>
      <c r="E18" s="9" t="s">
        <v>37</v>
      </c>
      <c r="F18" s="10"/>
      <c r="G18" s="9" t="s">
        <v>52</v>
      </c>
      <c r="H18" s="9">
        <v>2004</v>
      </c>
      <c r="I18" s="9" t="s">
        <v>18</v>
      </c>
      <c r="J18" s="9">
        <v>2</v>
      </c>
      <c r="K18" s="9" t="s">
        <v>792</v>
      </c>
    </row>
    <row r="19" spans="1:11" ht="24.95" customHeight="1" thickBot="1">
      <c r="A19" s="9">
        <v>15</v>
      </c>
      <c r="B19" s="29">
        <v>14</v>
      </c>
      <c r="C19" s="9" t="s">
        <v>53</v>
      </c>
      <c r="D19" s="10" t="s">
        <v>54</v>
      </c>
      <c r="E19" s="9" t="s">
        <v>16</v>
      </c>
      <c r="F19" s="9"/>
      <c r="G19" s="9" t="s">
        <v>55</v>
      </c>
      <c r="H19" s="9">
        <v>1994</v>
      </c>
      <c r="I19" s="9" t="s">
        <v>56</v>
      </c>
      <c r="J19" s="9">
        <v>2</v>
      </c>
      <c r="K19" s="9" t="s">
        <v>792</v>
      </c>
    </row>
    <row r="20" spans="1:11" ht="24.95" customHeight="1" thickBot="1">
      <c r="A20" s="9">
        <v>16</v>
      </c>
      <c r="B20" s="29">
        <v>15</v>
      </c>
      <c r="C20" s="9" t="s">
        <v>57</v>
      </c>
      <c r="D20" s="9" t="s">
        <v>58</v>
      </c>
      <c r="E20" s="9" t="s">
        <v>16</v>
      </c>
      <c r="F20" s="10"/>
      <c r="G20" s="9" t="s">
        <v>28</v>
      </c>
      <c r="H20" s="9">
        <v>2006</v>
      </c>
      <c r="I20" s="9" t="s">
        <v>29</v>
      </c>
      <c r="J20" s="9">
        <v>3</v>
      </c>
      <c r="K20" s="9" t="s">
        <v>792</v>
      </c>
    </row>
    <row r="21" spans="1:11" ht="35.1" customHeight="1" thickBot="1">
      <c r="A21" s="9">
        <v>17</v>
      </c>
      <c r="B21" s="29">
        <v>16</v>
      </c>
      <c r="C21" s="9" t="s">
        <v>59</v>
      </c>
      <c r="D21" s="9" t="s">
        <v>60</v>
      </c>
      <c r="E21" s="9" t="s">
        <v>61</v>
      </c>
      <c r="F21" s="10"/>
      <c r="G21" s="9" t="s">
        <v>62</v>
      </c>
      <c r="H21" s="9">
        <v>2004</v>
      </c>
      <c r="I21" s="9" t="s">
        <v>18</v>
      </c>
      <c r="J21" s="9">
        <v>1</v>
      </c>
      <c r="K21" s="9" t="s">
        <v>792</v>
      </c>
    </row>
    <row r="22" spans="1:11" ht="35.1" customHeight="1" thickBot="1">
      <c r="A22" s="9">
        <v>18</v>
      </c>
      <c r="B22" s="29">
        <v>17</v>
      </c>
      <c r="C22" s="9" t="s">
        <v>63</v>
      </c>
      <c r="D22" s="9" t="s">
        <v>64</v>
      </c>
      <c r="E22" s="9" t="s">
        <v>61</v>
      </c>
      <c r="F22" s="9"/>
      <c r="G22" s="9" t="s">
        <v>62</v>
      </c>
      <c r="H22" s="9">
        <v>1997</v>
      </c>
      <c r="I22" s="9" t="s">
        <v>18</v>
      </c>
      <c r="J22" s="9">
        <v>1</v>
      </c>
      <c r="K22" s="9" t="s">
        <v>792</v>
      </c>
    </row>
    <row r="23" spans="1:11" ht="35.1" customHeight="1" thickBot="1">
      <c r="A23" s="9">
        <v>19</v>
      </c>
      <c r="B23" s="29">
        <v>18</v>
      </c>
      <c r="C23" s="9" t="s">
        <v>65</v>
      </c>
      <c r="D23" s="9" t="s">
        <v>66</v>
      </c>
      <c r="E23" s="9" t="s">
        <v>61</v>
      </c>
      <c r="F23" s="9"/>
      <c r="G23" s="9" t="s">
        <v>62</v>
      </c>
      <c r="H23" s="9">
        <v>1988</v>
      </c>
      <c r="I23" s="9" t="s">
        <v>18</v>
      </c>
      <c r="J23" s="9">
        <v>1</v>
      </c>
      <c r="K23" s="9" t="s">
        <v>792</v>
      </c>
    </row>
    <row r="24" spans="1:11" ht="35.1" customHeight="1" thickBot="1">
      <c r="A24" s="9">
        <v>20</v>
      </c>
      <c r="B24" s="29">
        <v>19</v>
      </c>
      <c r="C24" s="9" t="s">
        <v>67</v>
      </c>
      <c r="D24" s="9" t="s">
        <v>68</v>
      </c>
      <c r="E24" s="9" t="s">
        <v>61</v>
      </c>
      <c r="F24" s="9"/>
      <c r="G24" s="9" t="s">
        <v>68</v>
      </c>
      <c r="H24" s="9">
        <v>2002</v>
      </c>
      <c r="I24" s="9" t="s">
        <v>18</v>
      </c>
      <c r="J24" s="9">
        <v>1</v>
      </c>
      <c r="K24" s="9" t="s">
        <v>792</v>
      </c>
    </row>
    <row r="25" spans="1:11" ht="35.1" customHeight="1" thickBot="1">
      <c r="A25" s="9">
        <v>21</v>
      </c>
      <c r="B25" s="29">
        <v>20</v>
      </c>
      <c r="C25" s="9" t="s">
        <v>69</v>
      </c>
      <c r="D25" s="10" t="s">
        <v>70</v>
      </c>
      <c r="E25" s="9" t="s">
        <v>61</v>
      </c>
      <c r="F25" s="9"/>
      <c r="G25" s="9" t="s">
        <v>62</v>
      </c>
      <c r="H25" s="9">
        <v>2005</v>
      </c>
      <c r="I25" s="9" t="s">
        <v>18</v>
      </c>
      <c r="J25" s="9">
        <v>1</v>
      </c>
      <c r="K25" s="9" t="s">
        <v>792</v>
      </c>
    </row>
    <row r="26" spans="1:11" ht="35.1" customHeight="1" thickBot="1">
      <c r="A26" s="9">
        <v>22</v>
      </c>
      <c r="B26" s="29">
        <v>21</v>
      </c>
      <c r="C26" s="9" t="s">
        <v>71</v>
      </c>
      <c r="D26" s="9" t="s">
        <v>72</v>
      </c>
      <c r="E26" s="9" t="s">
        <v>61</v>
      </c>
      <c r="F26" s="9"/>
      <c r="G26" s="9" t="s">
        <v>62</v>
      </c>
      <c r="H26" s="9">
        <v>2007</v>
      </c>
      <c r="I26" s="9" t="s">
        <v>18</v>
      </c>
      <c r="J26" s="9">
        <v>1</v>
      </c>
      <c r="K26" s="9" t="s">
        <v>792</v>
      </c>
    </row>
    <row r="27" spans="1:11" ht="35.1" customHeight="1" thickBot="1">
      <c r="A27" s="9">
        <v>23</v>
      </c>
      <c r="B27" s="29">
        <v>22</v>
      </c>
      <c r="C27" s="9" t="s">
        <v>73</v>
      </c>
      <c r="D27" s="9" t="s">
        <v>74</v>
      </c>
      <c r="E27" s="9" t="s">
        <v>61</v>
      </c>
      <c r="F27" s="9"/>
      <c r="G27" s="9" t="s">
        <v>62</v>
      </c>
      <c r="H27" s="9">
        <v>2003</v>
      </c>
      <c r="I27" s="9" t="s">
        <v>18</v>
      </c>
      <c r="J27" s="9">
        <v>1</v>
      </c>
      <c r="K27" s="9" t="s">
        <v>792</v>
      </c>
    </row>
    <row r="28" spans="1:11" ht="35.1" customHeight="1" thickBot="1">
      <c r="A28" s="9">
        <v>24</v>
      </c>
      <c r="B28" s="29">
        <v>23</v>
      </c>
      <c r="C28" s="9" t="s">
        <v>75</v>
      </c>
      <c r="D28" s="9" t="s">
        <v>76</v>
      </c>
      <c r="E28" s="9" t="s">
        <v>61</v>
      </c>
      <c r="F28" s="9"/>
      <c r="G28" s="9" t="s">
        <v>77</v>
      </c>
      <c r="H28" s="9">
        <v>2003</v>
      </c>
      <c r="I28" s="9" t="s">
        <v>18</v>
      </c>
      <c r="J28" s="9">
        <v>1</v>
      </c>
      <c r="K28" s="9" t="s">
        <v>792</v>
      </c>
    </row>
    <row r="29" spans="1:11" ht="35.1" customHeight="1" thickBot="1">
      <c r="A29" s="9">
        <v>25</v>
      </c>
      <c r="B29" s="29">
        <v>24</v>
      </c>
      <c r="C29" s="9" t="s">
        <v>78</v>
      </c>
      <c r="D29" s="9" t="s">
        <v>70</v>
      </c>
      <c r="E29" s="9" t="s">
        <v>61</v>
      </c>
      <c r="F29" s="9"/>
      <c r="G29" s="9" t="s">
        <v>62</v>
      </c>
      <c r="H29" s="9">
        <v>2004</v>
      </c>
      <c r="I29" s="9" t="s">
        <v>18</v>
      </c>
      <c r="J29" s="9">
        <v>1</v>
      </c>
      <c r="K29" s="9" t="s">
        <v>792</v>
      </c>
    </row>
    <row r="30" spans="1:11" ht="35.1" customHeight="1" thickBot="1">
      <c r="A30" s="9">
        <v>26</v>
      </c>
      <c r="B30" s="29">
        <v>25</v>
      </c>
      <c r="C30" s="9" t="s">
        <v>79</v>
      </c>
      <c r="D30" s="9" t="s">
        <v>80</v>
      </c>
      <c r="E30" s="9" t="s">
        <v>61</v>
      </c>
      <c r="F30" s="9"/>
      <c r="G30" s="9" t="s">
        <v>22</v>
      </c>
      <c r="H30" s="9">
        <v>2002</v>
      </c>
      <c r="I30" s="9" t="s">
        <v>18</v>
      </c>
      <c r="J30" s="9">
        <v>1</v>
      </c>
      <c r="K30" s="9" t="s">
        <v>792</v>
      </c>
    </row>
    <row r="31" spans="1:11" ht="24.95" customHeight="1" thickBot="1">
      <c r="A31" s="9">
        <v>27</v>
      </c>
      <c r="B31" s="29">
        <v>26</v>
      </c>
      <c r="C31" s="9" t="s">
        <v>81</v>
      </c>
      <c r="D31" s="10" t="s">
        <v>82</v>
      </c>
      <c r="E31" s="9" t="s">
        <v>16</v>
      </c>
      <c r="F31" s="9"/>
      <c r="G31" s="9" t="s">
        <v>83</v>
      </c>
      <c r="H31" s="9">
        <v>1998</v>
      </c>
      <c r="I31" s="9" t="s">
        <v>18</v>
      </c>
      <c r="J31" s="9">
        <v>1</v>
      </c>
      <c r="K31" s="9" t="s">
        <v>792</v>
      </c>
    </row>
    <row r="32" spans="1:11" ht="24.95" customHeight="1" thickBot="1">
      <c r="A32" s="9">
        <v>28</v>
      </c>
      <c r="B32" s="29">
        <v>27</v>
      </c>
      <c r="C32" s="9" t="s">
        <v>84</v>
      </c>
      <c r="D32" s="9" t="s">
        <v>85</v>
      </c>
      <c r="E32" s="9" t="s">
        <v>16</v>
      </c>
      <c r="F32" s="9"/>
      <c r="G32" s="9" t="s">
        <v>86</v>
      </c>
      <c r="H32" s="9">
        <v>1998</v>
      </c>
      <c r="I32" s="9" t="s">
        <v>29</v>
      </c>
      <c r="J32" s="9">
        <v>2</v>
      </c>
      <c r="K32" s="9" t="s">
        <v>792</v>
      </c>
    </row>
    <row r="33" spans="1:11" ht="24.95" customHeight="1" thickBot="1">
      <c r="A33" s="9">
        <v>29</v>
      </c>
      <c r="B33" s="29">
        <v>28</v>
      </c>
      <c r="C33" s="9" t="s">
        <v>87</v>
      </c>
      <c r="D33" s="9" t="s">
        <v>88</v>
      </c>
      <c r="E33" s="9" t="s">
        <v>16</v>
      </c>
      <c r="F33" s="9"/>
      <c r="G33" s="9" t="s">
        <v>86</v>
      </c>
      <c r="H33" s="9">
        <v>1999</v>
      </c>
      <c r="I33" s="9" t="s">
        <v>29</v>
      </c>
      <c r="J33" s="9">
        <v>2</v>
      </c>
      <c r="K33" s="9" t="s">
        <v>792</v>
      </c>
    </row>
    <row r="34" spans="1:11" ht="35.1" customHeight="1" thickBot="1">
      <c r="A34" s="9">
        <v>30</v>
      </c>
      <c r="B34" s="29">
        <v>37</v>
      </c>
      <c r="C34" s="9" t="s">
        <v>89</v>
      </c>
      <c r="D34" s="9" t="s">
        <v>90</v>
      </c>
      <c r="E34" s="9" t="s">
        <v>21</v>
      </c>
      <c r="F34" s="9"/>
      <c r="G34" s="9" t="s">
        <v>91</v>
      </c>
      <c r="H34" s="9">
        <v>2004</v>
      </c>
      <c r="I34" s="9" t="s">
        <v>29</v>
      </c>
      <c r="J34" s="9">
        <v>3</v>
      </c>
      <c r="K34" s="9" t="s">
        <v>792</v>
      </c>
    </row>
    <row r="35" spans="1:11" ht="35.1" customHeight="1" thickBot="1">
      <c r="A35" s="9">
        <v>31</v>
      </c>
      <c r="B35" s="29">
        <v>30</v>
      </c>
      <c r="C35" s="9" t="s">
        <v>92</v>
      </c>
      <c r="D35" s="9" t="s">
        <v>93</v>
      </c>
      <c r="E35" s="9" t="s">
        <v>94</v>
      </c>
      <c r="F35" s="9"/>
      <c r="G35" s="9" t="s">
        <v>86</v>
      </c>
      <c r="H35" s="9">
        <v>2000</v>
      </c>
      <c r="I35" s="9" t="s">
        <v>29</v>
      </c>
      <c r="J35" s="9">
        <v>2</v>
      </c>
      <c r="K35" s="9" t="s">
        <v>792</v>
      </c>
    </row>
    <row r="36" spans="1:11" ht="35.1" customHeight="1" thickBot="1">
      <c r="A36" s="9">
        <v>32</v>
      </c>
      <c r="B36" s="29">
        <v>31</v>
      </c>
      <c r="C36" s="9" t="s">
        <v>95</v>
      </c>
      <c r="D36" s="9" t="s">
        <v>96</v>
      </c>
      <c r="E36" s="9" t="s">
        <v>94</v>
      </c>
      <c r="F36" s="9"/>
      <c r="G36" s="9" t="s">
        <v>86</v>
      </c>
      <c r="H36" s="9">
        <v>1994</v>
      </c>
      <c r="I36" s="9" t="s">
        <v>29</v>
      </c>
      <c r="J36" s="9">
        <v>3</v>
      </c>
      <c r="K36" s="9" t="s">
        <v>792</v>
      </c>
    </row>
    <row r="37" spans="1:11" ht="24.95" customHeight="1" thickBot="1">
      <c r="A37" s="9">
        <v>33</v>
      </c>
      <c r="B37" s="29">
        <v>32</v>
      </c>
      <c r="C37" s="9" t="s">
        <v>97</v>
      </c>
      <c r="D37" s="10" t="s">
        <v>98</v>
      </c>
      <c r="E37" s="9" t="s">
        <v>16</v>
      </c>
      <c r="F37" s="9"/>
      <c r="G37" s="9" t="s">
        <v>17</v>
      </c>
      <c r="H37" s="9">
        <v>2005</v>
      </c>
      <c r="I37" s="9" t="s">
        <v>18</v>
      </c>
      <c r="J37" s="9">
        <v>2</v>
      </c>
      <c r="K37" s="9" t="s">
        <v>792</v>
      </c>
    </row>
    <row r="38" spans="1:11" ht="24.95" customHeight="1" thickBot="1">
      <c r="A38" s="9">
        <v>34</v>
      </c>
      <c r="B38" s="29">
        <v>33</v>
      </c>
      <c r="C38" s="9" t="s">
        <v>99</v>
      </c>
      <c r="D38" s="9" t="s">
        <v>100</v>
      </c>
      <c r="E38" s="9" t="s">
        <v>16</v>
      </c>
      <c r="F38" s="9"/>
      <c r="G38" s="9" t="s">
        <v>86</v>
      </c>
      <c r="H38" s="9">
        <v>2002</v>
      </c>
      <c r="I38" s="9" t="s">
        <v>29</v>
      </c>
      <c r="J38" s="9">
        <v>2</v>
      </c>
      <c r="K38" s="9" t="s">
        <v>792</v>
      </c>
    </row>
    <row r="39" spans="1:11" ht="24.95" customHeight="1" thickBot="1">
      <c r="A39" s="9">
        <v>35</v>
      </c>
      <c r="B39" s="29">
        <v>34</v>
      </c>
      <c r="C39" s="9" t="s">
        <v>101</v>
      </c>
      <c r="D39" s="9" t="s">
        <v>100</v>
      </c>
      <c r="E39" s="9" t="s">
        <v>16</v>
      </c>
      <c r="F39" s="9"/>
      <c r="G39" s="9" t="s">
        <v>86</v>
      </c>
      <c r="H39" s="9">
        <v>2002</v>
      </c>
      <c r="I39" s="9" t="s">
        <v>29</v>
      </c>
      <c r="J39" s="9">
        <v>2</v>
      </c>
      <c r="K39" s="9" t="s">
        <v>792</v>
      </c>
    </row>
    <row r="40" spans="1:11" ht="35.1" customHeight="1" thickBot="1">
      <c r="A40" s="9">
        <v>36</v>
      </c>
      <c r="B40" s="29">
        <v>35</v>
      </c>
      <c r="C40" s="9" t="s">
        <v>102</v>
      </c>
      <c r="D40" s="9" t="s">
        <v>103</v>
      </c>
      <c r="E40" s="9" t="s">
        <v>104</v>
      </c>
      <c r="F40" s="9"/>
      <c r="G40" s="9" t="s">
        <v>105</v>
      </c>
      <c r="H40" s="9">
        <v>2006</v>
      </c>
      <c r="I40" s="9" t="s">
        <v>29</v>
      </c>
      <c r="J40" s="9">
        <v>3</v>
      </c>
      <c r="K40" s="9" t="s">
        <v>792</v>
      </c>
    </row>
    <row r="41" spans="1:11" ht="35.1" customHeight="1" thickBot="1">
      <c r="A41" s="9">
        <v>37</v>
      </c>
      <c r="B41" s="29">
        <v>36</v>
      </c>
      <c r="C41" s="9" t="s">
        <v>106</v>
      </c>
      <c r="D41" s="9" t="s">
        <v>107</v>
      </c>
      <c r="E41" s="9" t="s">
        <v>37</v>
      </c>
      <c r="F41" s="9"/>
      <c r="G41" s="9" t="s">
        <v>108</v>
      </c>
      <c r="H41" s="9">
        <v>2005</v>
      </c>
      <c r="I41" s="9" t="s">
        <v>18</v>
      </c>
      <c r="J41" s="9">
        <v>4</v>
      </c>
      <c r="K41" s="9" t="s">
        <v>792</v>
      </c>
    </row>
    <row r="42" spans="1:11" ht="38.25" customHeight="1" thickBot="1">
      <c r="A42" s="9">
        <v>38</v>
      </c>
      <c r="B42" s="29">
        <v>38</v>
      </c>
      <c r="C42" s="9" t="s">
        <v>109</v>
      </c>
      <c r="D42" s="10" t="s">
        <v>110</v>
      </c>
      <c r="E42" s="9" t="s">
        <v>21</v>
      </c>
      <c r="F42" s="9"/>
      <c r="G42" s="9" t="s">
        <v>111</v>
      </c>
      <c r="H42" s="9">
        <v>1999</v>
      </c>
      <c r="I42" s="9" t="s">
        <v>29</v>
      </c>
      <c r="J42" s="9">
        <v>6</v>
      </c>
      <c r="K42" s="9" t="s">
        <v>792</v>
      </c>
    </row>
    <row r="43" spans="1:11" ht="44.25" customHeight="1" thickBot="1">
      <c r="A43" s="9">
        <v>39</v>
      </c>
      <c r="B43" s="29">
        <v>39</v>
      </c>
      <c r="C43" s="9" t="s">
        <v>112</v>
      </c>
      <c r="D43" s="9" t="s">
        <v>113</v>
      </c>
      <c r="E43" s="9" t="s">
        <v>21</v>
      </c>
      <c r="F43" s="9"/>
      <c r="G43" s="9" t="s">
        <v>91</v>
      </c>
      <c r="H43" s="9">
        <v>2006</v>
      </c>
      <c r="I43" s="9" t="s">
        <v>29</v>
      </c>
      <c r="J43" s="9">
        <v>3</v>
      </c>
      <c r="K43" s="9" t="s">
        <v>792</v>
      </c>
    </row>
    <row r="44" spans="1:11" s="13" customFormat="1" ht="35.1" customHeight="1" thickBot="1">
      <c r="A44" s="9">
        <v>40</v>
      </c>
      <c r="B44" s="29">
        <v>40</v>
      </c>
      <c r="C44" s="9" t="s">
        <v>114</v>
      </c>
      <c r="D44" s="9" t="s">
        <v>115</v>
      </c>
      <c r="E44" s="9" t="s">
        <v>21</v>
      </c>
      <c r="F44" s="9"/>
      <c r="G44" s="9" t="s">
        <v>91</v>
      </c>
      <c r="H44" s="9">
        <v>2006</v>
      </c>
      <c r="I44" s="9" t="s">
        <v>29</v>
      </c>
      <c r="J44" s="9">
        <v>3</v>
      </c>
      <c r="K44" s="9" t="s">
        <v>792</v>
      </c>
    </row>
    <row r="45" spans="1:11" ht="35.1" customHeight="1" thickBot="1">
      <c r="A45" s="9">
        <v>41</v>
      </c>
      <c r="B45" s="29">
        <v>156</v>
      </c>
      <c r="C45" s="9" t="s">
        <v>116</v>
      </c>
      <c r="D45" s="9" t="s">
        <v>117</v>
      </c>
      <c r="E45" s="9" t="s">
        <v>21</v>
      </c>
      <c r="F45" s="9"/>
      <c r="G45" s="9" t="s">
        <v>118</v>
      </c>
      <c r="H45" s="9">
        <v>2007</v>
      </c>
      <c r="I45" s="9" t="s">
        <v>13</v>
      </c>
      <c r="J45" s="9">
        <v>2</v>
      </c>
      <c r="K45" s="9" t="s">
        <v>792</v>
      </c>
    </row>
    <row r="46" spans="1:11" ht="35.1" customHeight="1" thickBot="1">
      <c r="A46" s="9">
        <v>42</v>
      </c>
      <c r="B46" s="29">
        <v>41</v>
      </c>
      <c r="C46" s="14" t="s">
        <v>119</v>
      </c>
      <c r="D46" s="14" t="s">
        <v>120</v>
      </c>
      <c r="E46" s="14" t="s">
        <v>121</v>
      </c>
      <c r="F46" s="14"/>
      <c r="G46" s="14" t="s">
        <v>17</v>
      </c>
      <c r="H46" s="14">
        <v>2005</v>
      </c>
      <c r="I46" s="14" t="s">
        <v>18</v>
      </c>
      <c r="J46" s="14">
        <v>4</v>
      </c>
      <c r="K46" s="9" t="s">
        <v>792</v>
      </c>
    </row>
    <row r="47" spans="1:11" ht="35.1" customHeight="1" thickBot="1">
      <c r="A47" s="9">
        <v>43</v>
      </c>
      <c r="B47" s="29">
        <v>42</v>
      </c>
      <c r="C47" s="9" t="s">
        <v>122</v>
      </c>
      <c r="D47" s="9" t="s">
        <v>123</v>
      </c>
      <c r="E47" s="9" t="s">
        <v>121</v>
      </c>
      <c r="F47" s="9"/>
      <c r="G47" s="9" t="s">
        <v>124</v>
      </c>
      <c r="H47" s="9">
        <v>2004</v>
      </c>
      <c r="I47" s="9" t="s">
        <v>18</v>
      </c>
      <c r="J47" s="9">
        <v>2</v>
      </c>
      <c r="K47" s="9" t="s">
        <v>792</v>
      </c>
    </row>
    <row r="48" spans="1:11" ht="35.1" customHeight="1" thickBot="1">
      <c r="A48" s="9">
        <v>44</v>
      </c>
      <c r="B48" s="29">
        <v>43</v>
      </c>
      <c r="C48" s="9" t="s">
        <v>125</v>
      </c>
      <c r="D48" s="9" t="s">
        <v>126</v>
      </c>
      <c r="E48" s="9" t="s">
        <v>121</v>
      </c>
      <c r="F48" s="9"/>
      <c r="G48" s="9" t="s">
        <v>17</v>
      </c>
      <c r="H48" s="9">
        <v>2006</v>
      </c>
      <c r="I48" s="9" t="s">
        <v>18</v>
      </c>
      <c r="J48" s="9">
        <v>2</v>
      </c>
      <c r="K48" s="9" t="s">
        <v>792</v>
      </c>
    </row>
    <row r="49" spans="1:11" ht="35.1" customHeight="1" thickBot="1">
      <c r="A49" s="9">
        <v>45</v>
      </c>
      <c r="B49" s="29">
        <v>44</v>
      </c>
      <c r="C49" s="9" t="s">
        <v>127</v>
      </c>
      <c r="D49" s="10" t="s">
        <v>120</v>
      </c>
      <c r="E49" s="9" t="s">
        <v>121</v>
      </c>
      <c r="F49" s="9"/>
      <c r="G49" s="9" t="s">
        <v>17</v>
      </c>
      <c r="H49" s="9">
        <v>2006</v>
      </c>
      <c r="I49" s="9" t="s">
        <v>18</v>
      </c>
      <c r="J49" s="9">
        <v>2</v>
      </c>
      <c r="K49" s="9" t="s">
        <v>792</v>
      </c>
    </row>
    <row r="50" spans="1:11" ht="35.1" customHeight="1" thickBot="1">
      <c r="A50" s="9">
        <v>46</v>
      </c>
      <c r="B50" s="29">
        <v>46</v>
      </c>
      <c r="C50" s="9" t="s">
        <v>128</v>
      </c>
      <c r="D50" s="9" t="s">
        <v>129</v>
      </c>
      <c r="E50" s="9" t="s">
        <v>121</v>
      </c>
      <c r="F50" s="9"/>
      <c r="G50" s="9" t="s">
        <v>22</v>
      </c>
      <c r="H50" s="9">
        <v>1999</v>
      </c>
      <c r="I50" s="9" t="s">
        <v>18</v>
      </c>
      <c r="J50" s="9">
        <v>2</v>
      </c>
      <c r="K50" s="9" t="s">
        <v>792</v>
      </c>
    </row>
    <row r="51" spans="1:11" ht="42" customHeight="1" thickBot="1">
      <c r="A51" s="9">
        <v>47</v>
      </c>
      <c r="B51" s="29">
        <v>47</v>
      </c>
      <c r="C51" s="9" t="s">
        <v>130</v>
      </c>
      <c r="D51" s="9" t="s">
        <v>123</v>
      </c>
      <c r="E51" s="9" t="s">
        <v>121</v>
      </c>
      <c r="F51" s="9"/>
      <c r="G51" s="9" t="s">
        <v>124</v>
      </c>
      <c r="H51" s="9">
        <v>1997</v>
      </c>
      <c r="I51" s="9" t="s">
        <v>18</v>
      </c>
      <c r="J51" s="9">
        <v>2</v>
      </c>
      <c r="K51" s="9" t="s">
        <v>792</v>
      </c>
    </row>
    <row r="52" spans="1:11" ht="35.1" customHeight="1" thickBot="1">
      <c r="A52" s="9">
        <v>48</v>
      </c>
      <c r="B52" s="29">
        <v>48</v>
      </c>
      <c r="C52" s="9" t="s">
        <v>131</v>
      </c>
      <c r="D52" s="9" t="s">
        <v>129</v>
      </c>
      <c r="E52" s="9" t="s">
        <v>121</v>
      </c>
      <c r="F52" s="9"/>
      <c r="G52" s="9" t="s">
        <v>22</v>
      </c>
      <c r="H52" s="9">
        <v>2000</v>
      </c>
      <c r="I52" s="9" t="s">
        <v>18</v>
      </c>
      <c r="J52" s="9">
        <v>2</v>
      </c>
      <c r="K52" s="9" t="s">
        <v>792</v>
      </c>
    </row>
    <row r="53" spans="1:11" ht="35.1" customHeight="1" thickBot="1">
      <c r="A53" s="9">
        <v>49</v>
      </c>
      <c r="B53" s="29">
        <v>49</v>
      </c>
      <c r="C53" s="9" t="s">
        <v>132</v>
      </c>
      <c r="D53" s="9" t="s">
        <v>133</v>
      </c>
      <c r="E53" s="9" t="s">
        <v>121</v>
      </c>
      <c r="F53" s="9"/>
      <c r="G53" s="9" t="s">
        <v>134</v>
      </c>
      <c r="H53" s="9">
        <v>2005</v>
      </c>
      <c r="I53" s="9" t="s">
        <v>18</v>
      </c>
      <c r="J53" s="9">
        <v>2</v>
      </c>
      <c r="K53" s="9" t="s">
        <v>792</v>
      </c>
    </row>
    <row r="54" spans="1:11" ht="35.1" customHeight="1" thickBot="1">
      <c r="A54" s="9">
        <v>50</v>
      </c>
      <c r="B54" s="29">
        <v>50</v>
      </c>
      <c r="C54" s="9" t="s">
        <v>135</v>
      </c>
      <c r="D54" s="10" t="s">
        <v>136</v>
      </c>
      <c r="E54" s="9" t="s">
        <v>121</v>
      </c>
      <c r="F54" s="9"/>
      <c r="G54" s="9" t="s">
        <v>17</v>
      </c>
      <c r="H54" s="9">
        <v>2007</v>
      </c>
      <c r="I54" s="9" t="s">
        <v>18</v>
      </c>
      <c r="J54" s="9">
        <v>3</v>
      </c>
      <c r="K54" s="9" t="s">
        <v>792</v>
      </c>
    </row>
    <row r="55" spans="1:11" ht="35.1" customHeight="1" thickBot="1">
      <c r="A55" s="9">
        <v>51</v>
      </c>
      <c r="B55" s="29">
        <v>51</v>
      </c>
      <c r="C55" s="9" t="s">
        <v>137</v>
      </c>
      <c r="D55" s="9" t="s">
        <v>136</v>
      </c>
      <c r="E55" s="9" t="s">
        <v>121</v>
      </c>
      <c r="F55" s="9"/>
      <c r="G55" s="9" t="s">
        <v>17</v>
      </c>
      <c r="H55" s="9">
        <v>2003</v>
      </c>
      <c r="I55" s="9" t="s">
        <v>18</v>
      </c>
      <c r="J55" s="9">
        <v>3</v>
      </c>
      <c r="K55" s="9" t="s">
        <v>792</v>
      </c>
    </row>
    <row r="56" spans="1:11" ht="35.1" customHeight="1" thickBot="1">
      <c r="A56" s="9">
        <v>52</v>
      </c>
      <c r="B56" s="29">
        <v>52</v>
      </c>
      <c r="C56" s="9" t="s">
        <v>138</v>
      </c>
      <c r="D56" s="9" t="s">
        <v>139</v>
      </c>
      <c r="E56" s="9" t="s">
        <v>121</v>
      </c>
      <c r="F56" s="9"/>
      <c r="G56" s="9" t="s">
        <v>140</v>
      </c>
      <c r="H56" s="9">
        <v>1999</v>
      </c>
      <c r="I56" s="9" t="s">
        <v>140</v>
      </c>
      <c r="J56" s="9">
        <v>1</v>
      </c>
      <c r="K56" s="9" t="s">
        <v>792</v>
      </c>
    </row>
    <row r="57" spans="1:11" ht="53.25" customHeight="1" thickBot="1">
      <c r="A57" s="9">
        <v>53</v>
      </c>
      <c r="B57" s="29">
        <v>53</v>
      </c>
      <c r="C57" s="9" t="s">
        <v>141</v>
      </c>
      <c r="D57" s="9" t="s">
        <v>136</v>
      </c>
      <c r="E57" s="9" t="s">
        <v>121</v>
      </c>
      <c r="F57" s="9"/>
      <c r="G57" s="9" t="s">
        <v>17</v>
      </c>
      <c r="H57" s="9">
        <v>2005</v>
      </c>
      <c r="I57" s="9" t="s">
        <v>18</v>
      </c>
      <c r="J57" s="9">
        <v>3</v>
      </c>
      <c r="K57" s="9" t="s">
        <v>792</v>
      </c>
    </row>
    <row r="58" spans="1:11" ht="35.1" customHeight="1" thickBot="1">
      <c r="A58" s="9">
        <v>54</v>
      </c>
      <c r="B58" s="29">
        <v>54</v>
      </c>
      <c r="C58" s="9" t="s">
        <v>142</v>
      </c>
      <c r="D58" s="9" t="s">
        <v>136</v>
      </c>
      <c r="E58" s="9" t="s">
        <v>121</v>
      </c>
      <c r="F58" s="9"/>
      <c r="G58" s="9" t="s">
        <v>17</v>
      </c>
      <c r="H58" s="9">
        <v>2005</v>
      </c>
      <c r="I58" s="9" t="s">
        <v>18</v>
      </c>
      <c r="J58" s="9">
        <v>3</v>
      </c>
      <c r="K58" s="9" t="s">
        <v>792</v>
      </c>
    </row>
    <row r="59" spans="1:11" ht="35.1" customHeight="1" thickBot="1">
      <c r="A59" s="9">
        <v>55</v>
      </c>
      <c r="B59" s="29">
        <v>55</v>
      </c>
      <c r="C59" s="9" t="s">
        <v>143</v>
      </c>
      <c r="D59" s="9" t="s">
        <v>144</v>
      </c>
      <c r="E59" s="9" t="s">
        <v>121</v>
      </c>
      <c r="F59" s="9"/>
      <c r="G59" s="9" t="s">
        <v>17</v>
      </c>
      <c r="H59" s="9">
        <v>2007</v>
      </c>
      <c r="I59" s="9" t="s">
        <v>18</v>
      </c>
      <c r="J59" s="9">
        <v>3</v>
      </c>
      <c r="K59" s="9" t="s">
        <v>792</v>
      </c>
    </row>
    <row r="60" spans="1:11" ht="35.1" customHeight="1" thickBot="1">
      <c r="A60" s="9">
        <v>56</v>
      </c>
      <c r="B60" s="29">
        <v>56</v>
      </c>
      <c r="C60" s="9" t="s">
        <v>145</v>
      </c>
      <c r="D60" s="10" t="s">
        <v>144</v>
      </c>
      <c r="E60" s="9" t="s">
        <v>121</v>
      </c>
      <c r="F60" s="9"/>
      <c r="G60" s="9" t="s">
        <v>17</v>
      </c>
      <c r="H60" s="9">
        <v>2007</v>
      </c>
      <c r="I60" s="9" t="s">
        <v>18</v>
      </c>
      <c r="J60" s="9">
        <v>2</v>
      </c>
      <c r="K60" s="9" t="s">
        <v>792</v>
      </c>
    </row>
    <row r="61" spans="1:11" ht="35.1" customHeight="1" thickBot="1">
      <c r="A61" s="9">
        <v>57</v>
      </c>
      <c r="B61" s="29">
        <v>57</v>
      </c>
      <c r="C61" s="9" t="s">
        <v>146</v>
      </c>
      <c r="D61" s="9" t="s">
        <v>147</v>
      </c>
      <c r="E61" s="9" t="s">
        <v>121</v>
      </c>
      <c r="F61" s="9"/>
      <c r="G61" s="9" t="s">
        <v>91</v>
      </c>
      <c r="H61" s="9">
        <v>2005</v>
      </c>
      <c r="I61" s="9" t="s">
        <v>29</v>
      </c>
      <c r="J61" s="9">
        <v>1</v>
      </c>
      <c r="K61" s="9" t="s">
        <v>792</v>
      </c>
    </row>
    <row r="62" spans="1:11" ht="35.1" customHeight="1" thickBot="1">
      <c r="A62" s="9">
        <v>58</v>
      </c>
      <c r="B62" s="29">
        <v>58</v>
      </c>
      <c r="C62" s="9" t="s">
        <v>148</v>
      </c>
      <c r="D62" s="9" t="s">
        <v>149</v>
      </c>
      <c r="E62" s="9" t="s">
        <v>121</v>
      </c>
      <c r="F62" s="9"/>
      <c r="G62" s="9" t="s">
        <v>91</v>
      </c>
      <c r="H62" s="9">
        <v>2005</v>
      </c>
      <c r="I62" s="9" t="s">
        <v>29</v>
      </c>
      <c r="J62" s="9">
        <v>2</v>
      </c>
      <c r="K62" s="9" t="s">
        <v>792</v>
      </c>
    </row>
    <row r="63" spans="1:11" ht="35.1" customHeight="1" thickBot="1">
      <c r="A63" s="9">
        <v>59</v>
      </c>
      <c r="B63" s="29">
        <v>59</v>
      </c>
      <c r="C63" s="9" t="s">
        <v>150</v>
      </c>
      <c r="D63" s="9" t="s">
        <v>151</v>
      </c>
      <c r="E63" s="9" t="s">
        <v>121</v>
      </c>
      <c r="F63" s="9"/>
      <c r="G63" s="9" t="s">
        <v>152</v>
      </c>
      <c r="H63" s="9">
        <v>2003</v>
      </c>
      <c r="I63" s="9" t="s">
        <v>18</v>
      </c>
      <c r="J63" s="9">
        <v>2</v>
      </c>
      <c r="K63" s="9" t="s">
        <v>792</v>
      </c>
    </row>
    <row r="64" spans="1:11" ht="35.1" customHeight="1" thickBot="1">
      <c r="A64" s="9">
        <v>60</v>
      </c>
      <c r="B64" s="29">
        <v>60</v>
      </c>
      <c r="C64" s="9" t="s">
        <v>153</v>
      </c>
      <c r="D64" s="9" t="s">
        <v>154</v>
      </c>
      <c r="E64" s="9" t="s">
        <v>61</v>
      </c>
      <c r="F64" s="9"/>
      <c r="G64" s="9" t="s">
        <v>155</v>
      </c>
      <c r="H64" s="9">
        <v>2008</v>
      </c>
      <c r="I64" s="9" t="s">
        <v>29</v>
      </c>
      <c r="J64" s="9">
        <v>2</v>
      </c>
      <c r="K64" s="9" t="s">
        <v>792</v>
      </c>
    </row>
    <row r="65" spans="1:11" ht="35.1" customHeight="1" thickBot="1">
      <c r="A65" s="9">
        <v>61</v>
      </c>
      <c r="B65" s="29">
        <v>61</v>
      </c>
      <c r="C65" s="9" t="s">
        <v>156</v>
      </c>
      <c r="D65" s="9" t="s">
        <v>157</v>
      </c>
      <c r="E65" s="9" t="s">
        <v>61</v>
      </c>
      <c r="F65" s="9"/>
      <c r="G65" s="9" t="s">
        <v>158</v>
      </c>
      <c r="H65" s="9">
        <v>1994</v>
      </c>
      <c r="I65" s="9" t="s">
        <v>159</v>
      </c>
      <c r="J65" s="9">
        <v>2</v>
      </c>
      <c r="K65" s="9" t="s">
        <v>792</v>
      </c>
    </row>
    <row r="66" spans="1:11" ht="35.1" customHeight="1" thickBot="1">
      <c r="A66" s="9">
        <v>62</v>
      </c>
      <c r="B66" s="29">
        <v>62</v>
      </c>
      <c r="C66" s="9" t="s">
        <v>160</v>
      </c>
      <c r="D66" s="10" t="s">
        <v>161</v>
      </c>
      <c r="E66" s="9" t="s">
        <v>61</v>
      </c>
      <c r="F66" s="9"/>
      <c r="G66" s="9" t="s">
        <v>62</v>
      </c>
      <c r="H66" s="9">
        <v>1999</v>
      </c>
      <c r="I66" s="9" t="s">
        <v>18</v>
      </c>
      <c r="J66" s="9">
        <v>2</v>
      </c>
      <c r="K66" s="9" t="s">
        <v>792</v>
      </c>
    </row>
    <row r="67" spans="1:11" ht="35.1" customHeight="1" thickBot="1">
      <c r="A67" s="9">
        <v>63</v>
      </c>
      <c r="B67" s="29">
        <v>63</v>
      </c>
      <c r="C67" s="9" t="s">
        <v>162</v>
      </c>
      <c r="D67" s="9" t="s">
        <v>163</v>
      </c>
      <c r="E67" s="9" t="s">
        <v>61</v>
      </c>
      <c r="F67" s="9"/>
      <c r="G67" s="9" t="s">
        <v>22</v>
      </c>
      <c r="H67" s="9">
        <v>2007</v>
      </c>
      <c r="I67" s="9" t="s">
        <v>18</v>
      </c>
      <c r="J67" s="9">
        <v>2</v>
      </c>
      <c r="K67" s="9" t="s">
        <v>792</v>
      </c>
    </row>
    <row r="68" spans="1:11" ht="35.1" customHeight="1" thickBot="1">
      <c r="A68" s="9">
        <v>64</v>
      </c>
      <c r="B68" s="29">
        <v>64</v>
      </c>
      <c r="C68" s="9" t="s">
        <v>164</v>
      </c>
      <c r="D68" s="9" t="s">
        <v>165</v>
      </c>
      <c r="E68" s="9" t="s">
        <v>61</v>
      </c>
      <c r="F68" s="9"/>
      <c r="G68" s="9" t="s">
        <v>17</v>
      </c>
      <c r="H68" s="9">
        <v>2005</v>
      </c>
      <c r="I68" s="9" t="s">
        <v>18</v>
      </c>
      <c r="J68" s="9">
        <v>2</v>
      </c>
      <c r="K68" s="9" t="s">
        <v>792</v>
      </c>
    </row>
    <row r="69" spans="1:11" ht="35.1" customHeight="1" thickBot="1">
      <c r="A69" s="9">
        <v>65</v>
      </c>
      <c r="B69" s="29">
        <v>65</v>
      </c>
      <c r="C69" s="9" t="s">
        <v>166</v>
      </c>
      <c r="D69" s="9" t="s">
        <v>167</v>
      </c>
      <c r="E69" s="9" t="s">
        <v>61</v>
      </c>
      <c r="F69" s="9"/>
      <c r="G69" s="9" t="s">
        <v>22</v>
      </c>
      <c r="H69" s="9">
        <v>1998</v>
      </c>
      <c r="I69" s="9" t="s">
        <v>18</v>
      </c>
      <c r="J69" s="9">
        <v>2</v>
      </c>
      <c r="K69" s="9" t="s">
        <v>792</v>
      </c>
    </row>
    <row r="70" spans="1:11" ht="35.1" customHeight="1" thickBot="1">
      <c r="A70" s="9">
        <v>66</v>
      </c>
      <c r="B70" s="29">
        <v>66</v>
      </c>
      <c r="C70" s="9" t="s">
        <v>168</v>
      </c>
      <c r="D70" s="9" t="s">
        <v>169</v>
      </c>
      <c r="E70" s="9" t="s">
        <v>61</v>
      </c>
      <c r="F70" s="9"/>
      <c r="G70" s="9" t="s">
        <v>22</v>
      </c>
      <c r="H70" s="9">
        <v>1997</v>
      </c>
      <c r="I70" s="9" t="s">
        <v>18</v>
      </c>
      <c r="J70" s="9">
        <v>1</v>
      </c>
      <c r="K70" s="9" t="s">
        <v>792</v>
      </c>
    </row>
    <row r="71" spans="1:11" ht="35.1" customHeight="1" thickBot="1">
      <c r="A71" s="9">
        <v>67</v>
      </c>
      <c r="B71" s="29">
        <v>67</v>
      </c>
      <c r="C71" s="9" t="s">
        <v>170</v>
      </c>
      <c r="D71" s="9" t="s">
        <v>171</v>
      </c>
      <c r="E71" s="9" t="s">
        <v>61</v>
      </c>
      <c r="F71" s="9"/>
      <c r="G71" s="9" t="s">
        <v>172</v>
      </c>
      <c r="H71" s="9">
        <v>2000</v>
      </c>
      <c r="I71" s="9" t="s">
        <v>29</v>
      </c>
      <c r="J71" s="9">
        <v>1</v>
      </c>
      <c r="K71" s="9" t="s">
        <v>792</v>
      </c>
    </row>
    <row r="72" spans="1:11" ht="35.1" customHeight="1" thickBot="1">
      <c r="A72" s="9">
        <v>68</v>
      </c>
      <c r="B72" s="29">
        <v>68</v>
      </c>
      <c r="C72" s="9" t="s">
        <v>173</v>
      </c>
      <c r="D72" s="10" t="s">
        <v>167</v>
      </c>
      <c r="E72" s="9" t="s">
        <v>61</v>
      </c>
      <c r="F72" s="9"/>
      <c r="G72" s="9" t="s">
        <v>22</v>
      </c>
      <c r="H72" s="9">
        <v>1999</v>
      </c>
      <c r="I72" s="9" t="s">
        <v>18</v>
      </c>
      <c r="J72" s="9">
        <v>1</v>
      </c>
      <c r="K72" s="9" t="s">
        <v>792</v>
      </c>
    </row>
    <row r="73" spans="1:11" ht="35.1" customHeight="1" thickBot="1">
      <c r="A73" s="9">
        <v>69</v>
      </c>
      <c r="B73" s="29">
        <v>69</v>
      </c>
      <c r="C73" s="9" t="s">
        <v>174</v>
      </c>
      <c r="D73" s="9" t="s">
        <v>175</v>
      </c>
      <c r="E73" s="9" t="s">
        <v>61</v>
      </c>
      <c r="F73" s="9"/>
      <c r="G73" s="9" t="s">
        <v>22</v>
      </c>
      <c r="H73" s="9">
        <v>1993</v>
      </c>
      <c r="I73" s="9" t="s">
        <v>18</v>
      </c>
      <c r="J73" s="9">
        <v>1</v>
      </c>
      <c r="K73" s="9" t="s">
        <v>792</v>
      </c>
    </row>
    <row r="74" spans="1:11" ht="35.1" customHeight="1" thickBot="1">
      <c r="A74" s="9">
        <v>70</v>
      </c>
      <c r="B74" s="29">
        <v>70</v>
      </c>
      <c r="C74" s="9" t="s">
        <v>176</v>
      </c>
      <c r="D74" s="9" t="s">
        <v>76</v>
      </c>
      <c r="E74" s="9" t="s">
        <v>61</v>
      </c>
      <c r="F74" s="9"/>
      <c r="G74" s="9" t="s">
        <v>22</v>
      </c>
      <c r="H74" s="9">
        <v>1984</v>
      </c>
      <c r="I74" s="9" t="s">
        <v>18</v>
      </c>
      <c r="J74" s="9">
        <v>1</v>
      </c>
      <c r="K74" s="9" t="s">
        <v>792</v>
      </c>
    </row>
    <row r="75" spans="1:11" ht="35.1" customHeight="1" thickBot="1">
      <c r="A75" s="9">
        <v>71</v>
      </c>
      <c r="B75" s="29">
        <v>71</v>
      </c>
      <c r="C75" s="9" t="s">
        <v>177</v>
      </c>
      <c r="D75" s="9" t="s">
        <v>178</v>
      </c>
      <c r="E75" s="9" t="s">
        <v>61</v>
      </c>
      <c r="F75" s="9"/>
      <c r="G75" s="9" t="s">
        <v>179</v>
      </c>
      <c r="H75" s="9">
        <v>1996</v>
      </c>
      <c r="I75" s="9" t="s">
        <v>18</v>
      </c>
      <c r="J75" s="9">
        <v>1</v>
      </c>
      <c r="K75" s="9" t="s">
        <v>792</v>
      </c>
    </row>
    <row r="76" spans="1:11" ht="35.1" customHeight="1" thickBot="1">
      <c r="A76" s="9">
        <v>72</v>
      </c>
      <c r="B76" s="29">
        <v>72</v>
      </c>
      <c r="C76" s="9" t="s">
        <v>180</v>
      </c>
      <c r="D76" s="9" t="s">
        <v>181</v>
      </c>
      <c r="E76" s="9" t="s">
        <v>61</v>
      </c>
      <c r="F76" s="9"/>
      <c r="G76" s="9" t="s">
        <v>182</v>
      </c>
      <c r="H76" s="9">
        <v>1988</v>
      </c>
      <c r="I76" s="9" t="s">
        <v>159</v>
      </c>
      <c r="J76" s="9">
        <v>2</v>
      </c>
      <c r="K76" s="9" t="s">
        <v>792</v>
      </c>
    </row>
    <row r="77" spans="1:11" ht="35.1" customHeight="1" thickBot="1">
      <c r="A77" s="9">
        <v>73</v>
      </c>
      <c r="B77" s="29">
        <v>73</v>
      </c>
      <c r="C77" s="9" t="s">
        <v>183</v>
      </c>
      <c r="D77" s="9" t="s">
        <v>70</v>
      </c>
      <c r="E77" s="9" t="s">
        <v>61</v>
      </c>
      <c r="F77" s="9"/>
      <c r="G77" s="9" t="s">
        <v>62</v>
      </c>
      <c r="H77" s="9">
        <v>2002</v>
      </c>
      <c r="I77" s="9" t="s">
        <v>18</v>
      </c>
      <c r="J77" s="9">
        <v>1</v>
      </c>
      <c r="K77" s="9" t="s">
        <v>792</v>
      </c>
    </row>
    <row r="78" spans="1:11" ht="35.1" customHeight="1" thickBot="1">
      <c r="A78" s="9">
        <v>74</v>
      </c>
      <c r="B78" s="29">
        <v>74</v>
      </c>
      <c r="C78" s="9" t="s">
        <v>184</v>
      </c>
      <c r="D78" s="10" t="s">
        <v>185</v>
      </c>
      <c r="E78" s="9" t="s">
        <v>61</v>
      </c>
      <c r="F78" s="9"/>
      <c r="G78" s="9" t="s">
        <v>22</v>
      </c>
      <c r="H78" s="9">
        <v>2006</v>
      </c>
      <c r="I78" s="9" t="s">
        <v>18</v>
      </c>
      <c r="J78" s="9">
        <v>1</v>
      </c>
      <c r="K78" s="9" t="s">
        <v>792</v>
      </c>
    </row>
    <row r="79" spans="1:11" ht="35.1" customHeight="1" thickBot="1">
      <c r="A79" s="9">
        <v>75</v>
      </c>
      <c r="B79" s="29">
        <v>75</v>
      </c>
      <c r="C79" s="9" t="s">
        <v>186</v>
      </c>
      <c r="D79" s="9" t="s">
        <v>187</v>
      </c>
      <c r="E79" s="9" t="s">
        <v>61</v>
      </c>
      <c r="F79" s="9"/>
      <c r="G79" s="9" t="s">
        <v>188</v>
      </c>
      <c r="H79" s="9">
        <v>1995</v>
      </c>
      <c r="I79" s="9" t="s">
        <v>18</v>
      </c>
      <c r="J79" s="9">
        <v>1</v>
      </c>
      <c r="K79" s="9" t="s">
        <v>792</v>
      </c>
    </row>
    <row r="80" spans="1:11" ht="35.1" customHeight="1" thickBot="1">
      <c r="A80" s="9">
        <v>76</v>
      </c>
      <c r="B80" s="29">
        <v>76</v>
      </c>
      <c r="C80" s="9" t="s">
        <v>160</v>
      </c>
      <c r="D80" s="9" t="s">
        <v>60</v>
      </c>
      <c r="E80" s="9" t="s">
        <v>61</v>
      </c>
      <c r="F80" s="9"/>
      <c r="G80" s="9" t="s">
        <v>22</v>
      </c>
      <c r="H80" s="9">
        <v>2001</v>
      </c>
      <c r="I80" s="9" t="s">
        <v>18</v>
      </c>
      <c r="J80" s="9">
        <v>1</v>
      </c>
      <c r="K80" s="9" t="s">
        <v>792</v>
      </c>
    </row>
    <row r="81" spans="1:11" ht="35.1" customHeight="1" thickBot="1">
      <c r="A81" s="9">
        <v>77</v>
      </c>
      <c r="B81" s="29">
        <v>77</v>
      </c>
      <c r="C81" s="9" t="s">
        <v>189</v>
      </c>
      <c r="D81" s="9" t="s">
        <v>190</v>
      </c>
      <c r="E81" s="9" t="s">
        <v>61</v>
      </c>
      <c r="F81" s="9"/>
      <c r="G81" s="9" t="s">
        <v>188</v>
      </c>
      <c r="H81" s="9">
        <v>1993</v>
      </c>
      <c r="I81" s="9" t="s">
        <v>18</v>
      </c>
      <c r="J81" s="9">
        <v>1</v>
      </c>
      <c r="K81" s="9" t="s">
        <v>792</v>
      </c>
    </row>
    <row r="82" spans="1:11" ht="35.1" customHeight="1" thickBot="1">
      <c r="A82" s="9">
        <v>78</v>
      </c>
      <c r="B82" s="29">
        <v>78</v>
      </c>
      <c r="C82" s="9" t="s">
        <v>191</v>
      </c>
      <c r="D82" s="9" t="s">
        <v>192</v>
      </c>
      <c r="E82" s="9" t="s">
        <v>61</v>
      </c>
      <c r="F82" s="9"/>
      <c r="G82" s="9" t="s">
        <v>22</v>
      </c>
      <c r="H82" s="9">
        <v>2000</v>
      </c>
      <c r="I82" s="9" t="s">
        <v>18</v>
      </c>
      <c r="J82" s="9">
        <v>2</v>
      </c>
      <c r="K82" s="9" t="s">
        <v>792</v>
      </c>
    </row>
    <row r="83" spans="1:11" ht="35.1" customHeight="1" thickBot="1">
      <c r="A83" s="9">
        <v>79</v>
      </c>
      <c r="B83" s="29">
        <v>79</v>
      </c>
      <c r="C83" s="9" t="s">
        <v>193</v>
      </c>
      <c r="D83" s="9" t="s">
        <v>194</v>
      </c>
      <c r="E83" s="9" t="s">
        <v>61</v>
      </c>
      <c r="F83" s="9"/>
      <c r="G83" s="9" t="s">
        <v>22</v>
      </c>
      <c r="H83" s="9">
        <v>1989</v>
      </c>
      <c r="I83" s="9" t="s">
        <v>18</v>
      </c>
      <c r="J83" s="9">
        <v>1</v>
      </c>
      <c r="K83" s="9" t="s">
        <v>792</v>
      </c>
    </row>
    <row r="84" spans="1:11" ht="35.1" customHeight="1" thickBot="1">
      <c r="A84" s="9">
        <v>80</v>
      </c>
      <c r="B84" s="29">
        <v>80</v>
      </c>
      <c r="C84" s="9" t="s">
        <v>195</v>
      </c>
      <c r="D84" s="10" t="s">
        <v>196</v>
      </c>
      <c r="E84" s="9" t="s">
        <v>61</v>
      </c>
      <c r="F84" s="9"/>
      <c r="G84" s="9" t="s">
        <v>197</v>
      </c>
      <c r="H84" s="9">
        <v>1989</v>
      </c>
      <c r="I84" s="9" t="s">
        <v>18</v>
      </c>
      <c r="J84" s="9">
        <v>1</v>
      </c>
      <c r="K84" s="9" t="s">
        <v>792</v>
      </c>
    </row>
    <row r="85" spans="1:11" ht="35.1" customHeight="1" thickBot="1">
      <c r="A85" s="9">
        <v>81</v>
      </c>
      <c r="B85" s="29">
        <v>81</v>
      </c>
      <c r="C85" s="9" t="s">
        <v>198</v>
      </c>
      <c r="D85" s="9" t="s">
        <v>199</v>
      </c>
      <c r="E85" s="9" t="s">
        <v>200</v>
      </c>
      <c r="F85" s="9"/>
      <c r="G85" s="9" t="s">
        <v>201</v>
      </c>
      <c r="H85" s="9">
        <v>2004</v>
      </c>
      <c r="I85" s="9" t="s">
        <v>18</v>
      </c>
      <c r="J85" s="9">
        <v>1</v>
      </c>
      <c r="K85" s="9" t="s">
        <v>792</v>
      </c>
    </row>
    <row r="86" spans="1:11" ht="35.1" customHeight="1" thickBot="1">
      <c r="A86" s="9">
        <v>82</v>
      </c>
      <c r="B86" s="29">
        <v>82</v>
      </c>
      <c r="C86" s="9" t="s">
        <v>202</v>
      </c>
      <c r="D86" s="9" t="s">
        <v>199</v>
      </c>
      <c r="E86" s="9" t="s">
        <v>61</v>
      </c>
      <c r="F86" s="9"/>
      <c r="G86" s="9" t="s">
        <v>201</v>
      </c>
      <c r="H86" s="9">
        <v>2004</v>
      </c>
      <c r="I86" s="9" t="s">
        <v>18</v>
      </c>
      <c r="J86" s="9">
        <v>1</v>
      </c>
      <c r="K86" s="9" t="s">
        <v>792</v>
      </c>
    </row>
    <row r="87" spans="1:11" s="15" customFormat="1" ht="35.1" customHeight="1" thickBot="1">
      <c r="A87" s="9">
        <v>83</v>
      </c>
      <c r="B87" s="29">
        <v>83</v>
      </c>
      <c r="C87" s="9" t="s">
        <v>203</v>
      </c>
      <c r="D87" s="9" t="s">
        <v>199</v>
      </c>
      <c r="E87" s="9" t="s">
        <v>61</v>
      </c>
      <c r="F87" s="9"/>
      <c r="G87" s="9" t="s">
        <v>201</v>
      </c>
      <c r="H87" s="9">
        <v>2003</v>
      </c>
      <c r="I87" s="9" t="s">
        <v>18</v>
      </c>
      <c r="J87" s="8">
        <v>1</v>
      </c>
      <c r="K87" s="9" t="s">
        <v>792</v>
      </c>
    </row>
    <row r="88" spans="1:11" ht="35.1" customHeight="1" thickBot="1">
      <c r="A88" s="9">
        <v>84</v>
      </c>
      <c r="B88" s="29">
        <v>84</v>
      </c>
      <c r="C88" s="9" t="s">
        <v>204</v>
      </c>
      <c r="D88" s="9" t="s">
        <v>205</v>
      </c>
      <c r="E88" s="9" t="s">
        <v>61</v>
      </c>
      <c r="F88" s="9"/>
      <c r="G88" s="9" t="s">
        <v>206</v>
      </c>
      <c r="H88" s="9">
        <v>2005</v>
      </c>
      <c r="I88" s="9" t="s">
        <v>18</v>
      </c>
      <c r="J88" s="9">
        <v>1</v>
      </c>
      <c r="K88" s="9" t="s">
        <v>792</v>
      </c>
    </row>
    <row r="89" spans="1:11" ht="35.1" customHeight="1" thickBot="1">
      <c r="A89" s="9">
        <v>85</v>
      </c>
      <c r="B89" s="29">
        <v>85</v>
      </c>
      <c r="C89" s="9" t="s">
        <v>207</v>
      </c>
      <c r="D89" s="9" t="s">
        <v>120</v>
      </c>
      <c r="E89" s="9" t="s">
        <v>208</v>
      </c>
      <c r="F89" s="9"/>
      <c r="G89" s="9" t="s">
        <v>17</v>
      </c>
      <c r="H89" s="9">
        <v>2006</v>
      </c>
      <c r="I89" s="9" t="s">
        <v>18</v>
      </c>
      <c r="J89" s="9">
        <v>3</v>
      </c>
      <c r="K89" s="9" t="s">
        <v>792</v>
      </c>
    </row>
    <row r="90" spans="1:11" ht="35.1" customHeight="1" thickBot="1">
      <c r="A90" s="9">
        <v>86</v>
      </c>
      <c r="B90" s="29">
        <v>86</v>
      </c>
      <c r="C90" s="9" t="s">
        <v>209</v>
      </c>
      <c r="D90" s="10" t="s">
        <v>199</v>
      </c>
      <c r="E90" s="9" t="s">
        <v>208</v>
      </c>
      <c r="F90" s="9"/>
      <c r="G90" s="9" t="s">
        <v>201</v>
      </c>
      <c r="H90" s="9">
        <v>2003</v>
      </c>
      <c r="I90" s="9" t="s">
        <v>18</v>
      </c>
      <c r="J90" s="9">
        <v>1</v>
      </c>
      <c r="K90" s="9" t="s">
        <v>792</v>
      </c>
    </row>
    <row r="91" spans="1:11" ht="35.1" customHeight="1" thickBot="1">
      <c r="A91" s="9">
        <v>87</v>
      </c>
      <c r="B91" s="29">
        <v>87</v>
      </c>
      <c r="C91" s="9" t="s">
        <v>210</v>
      </c>
      <c r="D91" s="9" t="s">
        <v>211</v>
      </c>
      <c r="E91" s="9" t="s">
        <v>208</v>
      </c>
      <c r="F91" s="9"/>
      <c r="G91" s="9" t="s">
        <v>22</v>
      </c>
      <c r="H91" s="9">
        <v>2004</v>
      </c>
      <c r="I91" s="9" t="s">
        <v>18</v>
      </c>
      <c r="J91" s="9">
        <v>2</v>
      </c>
      <c r="K91" s="9" t="s">
        <v>792</v>
      </c>
    </row>
    <row r="92" spans="1:11" ht="40.5" customHeight="1" thickBot="1">
      <c r="A92" s="9">
        <v>88</v>
      </c>
      <c r="B92" s="29">
        <v>88</v>
      </c>
      <c r="C92" s="9" t="s">
        <v>212</v>
      </c>
      <c r="D92" s="9" t="s">
        <v>175</v>
      </c>
      <c r="E92" s="9" t="s">
        <v>61</v>
      </c>
      <c r="F92" s="9"/>
      <c r="G92" s="9" t="s">
        <v>22</v>
      </c>
      <c r="H92" s="9">
        <v>1993</v>
      </c>
      <c r="I92" s="9" t="s">
        <v>18</v>
      </c>
      <c r="J92" s="9">
        <v>2</v>
      </c>
      <c r="K92" s="9" t="s">
        <v>792</v>
      </c>
    </row>
    <row r="93" spans="1:11" ht="35.1" customHeight="1" thickBot="1">
      <c r="A93" s="9">
        <v>89</v>
      </c>
      <c r="B93" s="29">
        <v>89</v>
      </c>
      <c r="C93" s="9" t="s">
        <v>213</v>
      </c>
      <c r="D93" s="9" t="s">
        <v>120</v>
      </c>
      <c r="E93" s="9" t="s">
        <v>208</v>
      </c>
      <c r="F93" s="9"/>
      <c r="G93" s="9" t="s">
        <v>17</v>
      </c>
      <c r="H93" s="9">
        <v>2007</v>
      </c>
      <c r="I93" s="9" t="s">
        <v>18</v>
      </c>
      <c r="J93" s="9">
        <v>2</v>
      </c>
      <c r="K93" s="9" t="s">
        <v>792</v>
      </c>
    </row>
    <row r="94" spans="1:11" ht="35.1" customHeight="1" thickBot="1">
      <c r="A94" s="9">
        <v>90</v>
      </c>
      <c r="B94" s="29">
        <v>90</v>
      </c>
      <c r="C94" s="9" t="s">
        <v>214</v>
      </c>
      <c r="D94" s="9" t="s">
        <v>120</v>
      </c>
      <c r="E94" s="9" t="s">
        <v>208</v>
      </c>
      <c r="F94" s="9"/>
      <c r="G94" s="9" t="s">
        <v>17</v>
      </c>
      <c r="H94" s="9">
        <v>2007</v>
      </c>
      <c r="I94" s="9" t="s">
        <v>18</v>
      </c>
      <c r="J94" s="9">
        <v>2</v>
      </c>
      <c r="K94" s="9" t="s">
        <v>792</v>
      </c>
    </row>
    <row r="95" spans="1:11" ht="35.1" customHeight="1" thickBot="1">
      <c r="A95" s="9">
        <v>91</v>
      </c>
      <c r="B95" s="29">
        <v>91</v>
      </c>
      <c r="C95" s="9" t="s">
        <v>215</v>
      </c>
      <c r="D95" s="9" t="s">
        <v>187</v>
      </c>
      <c r="E95" s="9" t="s">
        <v>208</v>
      </c>
      <c r="F95" s="9"/>
      <c r="G95" s="9" t="s">
        <v>188</v>
      </c>
      <c r="H95" s="9">
        <v>1995</v>
      </c>
      <c r="I95" s="9" t="s">
        <v>18</v>
      </c>
      <c r="J95" s="9">
        <v>1</v>
      </c>
      <c r="K95" s="9" t="s">
        <v>792</v>
      </c>
    </row>
    <row r="96" spans="1:11" ht="35.1" customHeight="1" thickBot="1">
      <c r="A96" s="9">
        <v>92</v>
      </c>
      <c r="B96" s="29">
        <v>92</v>
      </c>
      <c r="C96" s="9" t="s">
        <v>216</v>
      </c>
      <c r="D96" s="10" t="s">
        <v>217</v>
      </c>
      <c r="E96" s="9" t="s">
        <v>208</v>
      </c>
      <c r="F96" s="9"/>
      <c r="G96" s="9" t="s">
        <v>134</v>
      </c>
      <c r="H96" s="9">
        <v>2006</v>
      </c>
      <c r="I96" s="9" t="s">
        <v>18</v>
      </c>
      <c r="J96" s="9">
        <v>1</v>
      </c>
      <c r="K96" s="9" t="s">
        <v>792</v>
      </c>
    </row>
    <row r="97" spans="1:11" ht="35.1" customHeight="1" thickBot="1">
      <c r="A97" s="9">
        <v>93</v>
      </c>
      <c r="B97" s="29">
        <v>93</v>
      </c>
      <c r="C97" s="9" t="s">
        <v>218</v>
      </c>
      <c r="D97" s="9" t="s">
        <v>217</v>
      </c>
      <c r="E97" s="9" t="s">
        <v>208</v>
      </c>
      <c r="F97" s="9"/>
      <c r="G97" s="9" t="s">
        <v>219</v>
      </c>
      <c r="H97" s="9">
        <v>1989</v>
      </c>
      <c r="I97" s="9" t="s">
        <v>18</v>
      </c>
      <c r="J97" s="9">
        <v>1</v>
      </c>
      <c r="K97" s="9" t="s">
        <v>792</v>
      </c>
    </row>
    <row r="98" spans="1:11" ht="35.1" customHeight="1" thickBot="1">
      <c r="A98" s="9">
        <v>94</v>
      </c>
      <c r="B98" s="29">
        <v>94</v>
      </c>
      <c r="C98" s="9" t="s">
        <v>220</v>
      </c>
      <c r="D98" s="9" t="s">
        <v>194</v>
      </c>
      <c r="E98" s="9" t="s">
        <v>208</v>
      </c>
      <c r="F98" s="9"/>
      <c r="G98" s="9" t="s">
        <v>22</v>
      </c>
      <c r="H98" s="9">
        <v>1989</v>
      </c>
      <c r="I98" s="9" t="s">
        <v>18</v>
      </c>
      <c r="J98" s="9">
        <v>1</v>
      </c>
      <c r="K98" s="9" t="s">
        <v>792</v>
      </c>
    </row>
    <row r="99" spans="1:11" ht="35.1" customHeight="1" thickBot="1">
      <c r="A99" s="9">
        <v>95</v>
      </c>
      <c r="B99" s="29">
        <v>95</v>
      </c>
      <c r="C99" s="9" t="s">
        <v>221</v>
      </c>
      <c r="D99" s="9" t="s">
        <v>194</v>
      </c>
      <c r="E99" s="9" t="s">
        <v>208</v>
      </c>
      <c r="F99" s="9"/>
      <c r="G99" s="9" t="s">
        <v>22</v>
      </c>
      <c r="H99" s="9">
        <v>1989</v>
      </c>
      <c r="I99" s="9" t="s">
        <v>18</v>
      </c>
      <c r="J99" s="9">
        <v>1</v>
      </c>
      <c r="K99" s="9" t="s">
        <v>792</v>
      </c>
    </row>
    <row r="100" spans="1:11" ht="35.1" customHeight="1" thickBot="1">
      <c r="A100" s="9">
        <v>96</v>
      </c>
      <c r="B100" s="29">
        <v>96</v>
      </c>
      <c r="C100" s="9" t="s">
        <v>222</v>
      </c>
      <c r="D100" s="9" t="s">
        <v>223</v>
      </c>
      <c r="E100" s="9" t="s">
        <v>208</v>
      </c>
      <c r="F100" s="9"/>
      <c r="G100" s="9" t="s">
        <v>188</v>
      </c>
      <c r="H100" s="9">
        <v>2001</v>
      </c>
      <c r="I100" s="9" t="s">
        <v>18</v>
      </c>
      <c r="J100" s="9">
        <v>1</v>
      </c>
      <c r="K100" s="9" t="s">
        <v>792</v>
      </c>
    </row>
    <row r="101" spans="1:11" ht="35.1" customHeight="1" thickBot="1">
      <c r="A101" s="9">
        <v>97</v>
      </c>
      <c r="B101" s="29">
        <v>97</v>
      </c>
      <c r="C101" s="9" t="s">
        <v>224</v>
      </c>
      <c r="D101" s="9" t="s">
        <v>163</v>
      </c>
      <c r="E101" s="9" t="s">
        <v>61</v>
      </c>
      <c r="F101" s="9"/>
      <c r="G101" s="9" t="s">
        <v>22</v>
      </c>
      <c r="H101" s="9">
        <v>2003</v>
      </c>
      <c r="I101" s="9" t="s">
        <v>18</v>
      </c>
      <c r="J101" s="9">
        <v>1</v>
      </c>
      <c r="K101" s="9" t="s">
        <v>792</v>
      </c>
    </row>
    <row r="102" spans="1:11" ht="35.1" customHeight="1" thickBot="1">
      <c r="A102" s="9">
        <v>98</v>
      </c>
      <c r="B102" s="29">
        <v>98</v>
      </c>
      <c r="C102" s="9" t="s">
        <v>225</v>
      </c>
      <c r="D102" s="10" t="s">
        <v>163</v>
      </c>
      <c r="E102" s="9" t="s">
        <v>61</v>
      </c>
      <c r="F102" s="9"/>
      <c r="G102" s="9" t="s">
        <v>22</v>
      </c>
      <c r="H102" s="9">
        <v>1992</v>
      </c>
      <c r="I102" s="9" t="s">
        <v>18</v>
      </c>
      <c r="J102" s="9">
        <v>1</v>
      </c>
      <c r="K102" s="9" t="s">
        <v>792</v>
      </c>
    </row>
    <row r="103" spans="1:11" ht="35.1" customHeight="1" thickBot="1">
      <c r="A103" s="9">
        <v>99</v>
      </c>
      <c r="B103" s="29">
        <v>99</v>
      </c>
      <c r="C103" s="9" t="s">
        <v>226</v>
      </c>
      <c r="D103" s="9" t="s">
        <v>163</v>
      </c>
      <c r="E103" s="9" t="s">
        <v>61</v>
      </c>
      <c r="F103" s="9"/>
      <c r="G103" s="9" t="s">
        <v>22</v>
      </c>
      <c r="H103" s="9">
        <v>1998</v>
      </c>
      <c r="I103" s="9" t="s">
        <v>13</v>
      </c>
      <c r="J103" s="9">
        <v>1</v>
      </c>
      <c r="K103" s="9" t="s">
        <v>792</v>
      </c>
    </row>
    <row r="104" spans="1:11" ht="35.1" customHeight="1" thickBot="1">
      <c r="A104" s="9">
        <v>100</v>
      </c>
      <c r="B104" s="29">
        <v>100</v>
      </c>
      <c r="C104" s="9" t="s">
        <v>227</v>
      </c>
      <c r="D104" s="9" t="s">
        <v>163</v>
      </c>
      <c r="E104" s="9" t="s">
        <v>61</v>
      </c>
      <c r="F104" s="9"/>
      <c r="G104" s="9" t="s">
        <v>22</v>
      </c>
      <c r="H104" s="9">
        <v>2002</v>
      </c>
      <c r="I104" s="9" t="s">
        <v>13</v>
      </c>
      <c r="J104" s="9">
        <v>1</v>
      </c>
      <c r="K104" s="9" t="s">
        <v>792</v>
      </c>
    </row>
    <row r="105" spans="1:11" ht="35.1" customHeight="1" thickBot="1">
      <c r="A105" s="9">
        <v>101</v>
      </c>
      <c r="B105" s="29">
        <v>101</v>
      </c>
      <c r="C105" s="9" t="s">
        <v>228</v>
      </c>
      <c r="D105" s="9" t="s">
        <v>229</v>
      </c>
      <c r="E105" s="9" t="s">
        <v>61</v>
      </c>
      <c r="F105" s="9"/>
      <c r="G105" s="9" t="s">
        <v>22</v>
      </c>
      <c r="H105" s="9">
        <v>2003</v>
      </c>
      <c r="I105" s="9" t="s">
        <v>13</v>
      </c>
      <c r="J105" s="9">
        <v>1</v>
      </c>
      <c r="K105" s="9" t="s">
        <v>792</v>
      </c>
    </row>
    <row r="106" spans="1:11" ht="35.1" customHeight="1" thickBot="1">
      <c r="A106" s="9">
        <v>102</v>
      </c>
      <c r="B106" s="29">
        <v>102</v>
      </c>
      <c r="C106" s="9" t="s">
        <v>230</v>
      </c>
      <c r="D106" s="9" t="s">
        <v>163</v>
      </c>
      <c r="E106" s="9" t="s">
        <v>61</v>
      </c>
      <c r="F106" s="9"/>
      <c r="G106" s="9" t="s">
        <v>22</v>
      </c>
      <c r="H106" s="9">
        <v>2002</v>
      </c>
      <c r="I106" s="9" t="s">
        <v>13</v>
      </c>
      <c r="J106" s="9">
        <v>1</v>
      </c>
      <c r="K106" s="9" t="s">
        <v>792</v>
      </c>
    </row>
    <row r="107" spans="1:11" ht="35.1" customHeight="1" thickBot="1">
      <c r="A107" s="9">
        <v>103</v>
      </c>
      <c r="B107" s="29">
        <v>103</v>
      </c>
      <c r="C107" s="9" t="s">
        <v>231</v>
      </c>
      <c r="D107" s="9" t="s">
        <v>232</v>
      </c>
      <c r="E107" s="9" t="s">
        <v>61</v>
      </c>
      <c r="F107" s="9"/>
      <c r="G107" s="9" t="s">
        <v>22</v>
      </c>
      <c r="H107" s="9">
        <v>1975</v>
      </c>
      <c r="I107" s="9" t="s">
        <v>13</v>
      </c>
      <c r="J107" s="9">
        <v>1</v>
      </c>
      <c r="K107" s="9" t="s">
        <v>792</v>
      </c>
    </row>
    <row r="108" spans="1:11" ht="35.1" customHeight="1" thickBot="1">
      <c r="A108" s="9">
        <v>104</v>
      </c>
      <c r="B108" s="29">
        <v>104</v>
      </c>
      <c r="C108" s="9" t="s">
        <v>233</v>
      </c>
      <c r="D108" s="10" t="s">
        <v>234</v>
      </c>
      <c r="E108" s="9" t="s">
        <v>208</v>
      </c>
      <c r="F108" s="9"/>
      <c r="G108" s="9" t="s">
        <v>22</v>
      </c>
      <c r="H108" s="9">
        <v>1997</v>
      </c>
      <c r="I108" s="9" t="s">
        <v>13</v>
      </c>
      <c r="J108" s="9">
        <v>1</v>
      </c>
      <c r="K108" s="9" t="s">
        <v>792</v>
      </c>
    </row>
    <row r="109" spans="1:11" ht="35.1" customHeight="1" thickBot="1">
      <c r="A109" s="9">
        <v>105</v>
      </c>
      <c r="B109" s="29">
        <v>105</v>
      </c>
      <c r="C109" s="9" t="s">
        <v>235</v>
      </c>
      <c r="D109" s="9" t="s">
        <v>236</v>
      </c>
      <c r="E109" s="9" t="s">
        <v>61</v>
      </c>
      <c r="F109" s="9"/>
      <c r="G109" s="9" t="s">
        <v>22</v>
      </c>
      <c r="H109" s="9">
        <v>2005</v>
      </c>
      <c r="I109" s="9" t="s">
        <v>13</v>
      </c>
      <c r="J109" s="9">
        <v>1</v>
      </c>
      <c r="K109" s="9" t="s">
        <v>792</v>
      </c>
    </row>
    <row r="110" spans="1:11" ht="35.1" customHeight="1" thickBot="1">
      <c r="A110" s="9">
        <v>106</v>
      </c>
      <c r="B110" s="29">
        <v>106</v>
      </c>
      <c r="C110" s="9" t="s">
        <v>237</v>
      </c>
      <c r="D110" s="9" t="s">
        <v>234</v>
      </c>
      <c r="E110" s="9" t="s">
        <v>61</v>
      </c>
      <c r="F110" s="9"/>
      <c r="G110" s="9" t="s">
        <v>22</v>
      </c>
      <c r="H110" s="9">
        <v>1989</v>
      </c>
      <c r="I110" s="9" t="s">
        <v>13</v>
      </c>
      <c r="J110" s="9">
        <v>1</v>
      </c>
      <c r="K110" s="9" t="s">
        <v>792</v>
      </c>
    </row>
    <row r="111" spans="1:11" ht="35.1" customHeight="1" thickBot="1">
      <c r="A111" s="9">
        <v>107</v>
      </c>
      <c r="B111" s="29">
        <v>107</v>
      </c>
      <c r="C111" s="9" t="s">
        <v>238</v>
      </c>
      <c r="D111" s="9" t="s">
        <v>239</v>
      </c>
      <c r="E111" s="9" t="s">
        <v>121</v>
      </c>
      <c r="F111" s="9"/>
      <c r="G111" s="9" t="s">
        <v>240</v>
      </c>
      <c r="H111" s="9">
        <v>1985</v>
      </c>
      <c r="I111" s="9" t="s">
        <v>241</v>
      </c>
      <c r="J111" s="9">
        <v>2</v>
      </c>
      <c r="K111" s="9" t="s">
        <v>792</v>
      </c>
    </row>
    <row r="112" spans="1:11" ht="35.1" customHeight="1" thickBot="1">
      <c r="A112" s="9">
        <v>108</v>
      </c>
      <c r="B112" s="29">
        <v>108</v>
      </c>
      <c r="C112" s="9" t="s">
        <v>242</v>
      </c>
      <c r="D112" s="9" t="s">
        <v>243</v>
      </c>
      <c r="E112" s="9" t="s">
        <v>121</v>
      </c>
      <c r="F112" s="9"/>
      <c r="G112" s="9" t="s">
        <v>240</v>
      </c>
      <c r="H112" s="9">
        <v>1985</v>
      </c>
      <c r="I112" s="9" t="s">
        <v>241</v>
      </c>
      <c r="J112" s="9">
        <v>2</v>
      </c>
      <c r="K112" s="9" t="s">
        <v>792</v>
      </c>
    </row>
    <row r="113" spans="1:11" ht="35.1" customHeight="1" thickBot="1">
      <c r="A113" s="9">
        <v>109</v>
      </c>
      <c r="B113" s="29">
        <v>109</v>
      </c>
      <c r="C113" s="9" t="s">
        <v>244</v>
      </c>
      <c r="D113" s="9" t="s">
        <v>245</v>
      </c>
      <c r="E113" s="9" t="s">
        <v>121</v>
      </c>
      <c r="F113" s="9"/>
      <c r="G113" s="9" t="s">
        <v>17</v>
      </c>
      <c r="H113" s="9">
        <v>2007</v>
      </c>
      <c r="I113" s="9" t="s">
        <v>13</v>
      </c>
      <c r="J113" s="9">
        <v>2</v>
      </c>
      <c r="K113" s="9" t="s">
        <v>792</v>
      </c>
    </row>
    <row r="114" spans="1:11" ht="35.1" customHeight="1" thickBot="1">
      <c r="A114" s="9">
        <v>110</v>
      </c>
      <c r="B114" s="29">
        <v>110</v>
      </c>
      <c r="C114" s="9" t="s">
        <v>246</v>
      </c>
      <c r="D114" s="10" t="s">
        <v>247</v>
      </c>
      <c r="E114" s="9" t="s">
        <v>121</v>
      </c>
      <c r="F114" s="9"/>
      <c r="G114" s="9" t="s">
        <v>240</v>
      </c>
      <c r="H114" s="9">
        <v>1985</v>
      </c>
      <c r="I114" s="9" t="s">
        <v>241</v>
      </c>
      <c r="J114" s="9">
        <v>2</v>
      </c>
      <c r="K114" s="9" t="s">
        <v>792</v>
      </c>
    </row>
    <row r="115" spans="1:11" ht="35.1" customHeight="1" thickBot="1">
      <c r="A115" s="9">
        <v>111</v>
      </c>
      <c r="B115" s="29">
        <v>111</v>
      </c>
      <c r="C115" s="9" t="s">
        <v>248</v>
      </c>
      <c r="D115" s="9" t="s">
        <v>249</v>
      </c>
      <c r="E115" s="9" t="s">
        <v>121</v>
      </c>
      <c r="F115" s="9"/>
      <c r="G115" s="9" t="s">
        <v>240</v>
      </c>
      <c r="H115" s="9">
        <v>1985</v>
      </c>
      <c r="I115" s="9" t="s">
        <v>241</v>
      </c>
      <c r="J115" s="9">
        <v>2</v>
      </c>
      <c r="K115" s="9" t="s">
        <v>792</v>
      </c>
    </row>
    <row r="116" spans="1:11" ht="35.1" customHeight="1" thickBot="1">
      <c r="A116" s="9">
        <v>112</v>
      </c>
      <c r="B116" s="29">
        <v>112</v>
      </c>
      <c r="C116" s="9" t="s">
        <v>250</v>
      </c>
      <c r="D116" s="9" t="s">
        <v>245</v>
      </c>
      <c r="E116" s="9" t="s">
        <v>121</v>
      </c>
      <c r="F116" s="9"/>
      <c r="G116" s="9" t="s">
        <v>17</v>
      </c>
      <c r="H116" s="9">
        <v>2006</v>
      </c>
      <c r="I116" s="9" t="s">
        <v>13</v>
      </c>
      <c r="J116" s="9">
        <v>3</v>
      </c>
      <c r="K116" s="9" t="s">
        <v>792</v>
      </c>
    </row>
    <row r="117" spans="1:11" ht="35.1" customHeight="1" thickBot="1">
      <c r="A117" s="9">
        <v>113</v>
      </c>
      <c r="B117" s="29">
        <v>113</v>
      </c>
      <c r="C117" s="9" t="s">
        <v>251</v>
      </c>
      <c r="D117" s="9" t="s">
        <v>245</v>
      </c>
      <c r="E117" s="9" t="s">
        <v>121</v>
      </c>
      <c r="F117" s="9"/>
      <c r="G117" s="9" t="s">
        <v>17</v>
      </c>
      <c r="H117" s="9">
        <v>2004</v>
      </c>
      <c r="I117" s="9" t="s">
        <v>13</v>
      </c>
      <c r="J117" s="9">
        <v>4</v>
      </c>
      <c r="K117" s="9" t="s">
        <v>792</v>
      </c>
    </row>
    <row r="118" spans="1:11" ht="35.1" customHeight="1" thickBot="1">
      <c r="A118" s="9">
        <v>114</v>
      </c>
      <c r="B118" s="29">
        <v>114</v>
      </c>
      <c r="C118" s="9" t="s">
        <v>252</v>
      </c>
      <c r="D118" s="9" t="s">
        <v>245</v>
      </c>
      <c r="E118" s="9" t="s">
        <v>121</v>
      </c>
      <c r="F118" s="9"/>
      <c r="G118" s="9" t="s">
        <v>17</v>
      </c>
      <c r="H118" s="9">
        <v>2004</v>
      </c>
      <c r="I118" s="9" t="s">
        <v>13</v>
      </c>
      <c r="J118" s="9">
        <v>4</v>
      </c>
      <c r="K118" s="9" t="s">
        <v>792</v>
      </c>
    </row>
    <row r="119" spans="1:11" ht="35.1" customHeight="1" thickBot="1">
      <c r="A119" s="9">
        <v>115</v>
      </c>
      <c r="B119" s="29">
        <v>115</v>
      </c>
      <c r="C119" s="9" t="s">
        <v>253</v>
      </c>
      <c r="D119" s="9" t="s">
        <v>254</v>
      </c>
      <c r="E119" s="9" t="s">
        <v>121</v>
      </c>
      <c r="F119" s="9"/>
      <c r="G119" s="9" t="s">
        <v>255</v>
      </c>
      <c r="H119" s="9">
        <v>1983</v>
      </c>
      <c r="I119" s="9" t="s">
        <v>13</v>
      </c>
      <c r="J119" s="9">
        <v>2</v>
      </c>
      <c r="K119" s="9" t="s">
        <v>792</v>
      </c>
    </row>
    <row r="120" spans="1:11" ht="35.1" customHeight="1" thickBot="1">
      <c r="A120" s="9">
        <v>116</v>
      </c>
      <c r="B120" s="29">
        <v>116</v>
      </c>
      <c r="C120" s="9" t="s">
        <v>256</v>
      </c>
      <c r="D120" s="10" t="s">
        <v>257</v>
      </c>
      <c r="E120" s="9" t="s">
        <v>121</v>
      </c>
      <c r="F120" s="9"/>
      <c r="G120" s="9" t="s">
        <v>22</v>
      </c>
      <c r="H120" s="9">
        <v>1989</v>
      </c>
      <c r="I120" s="9" t="s">
        <v>13</v>
      </c>
      <c r="J120" s="9">
        <v>2</v>
      </c>
      <c r="K120" s="9" t="s">
        <v>792</v>
      </c>
    </row>
    <row r="121" spans="1:11" ht="35.1" customHeight="1" thickBot="1">
      <c r="A121" s="9">
        <v>117</v>
      </c>
      <c r="B121" s="29">
        <v>117</v>
      </c>
      <c r="C121" s="9" t="s">
        <v>258</v>
      </c>
      <c r="D121" s="9" t="s">
        <v>259</v>
      </c>
      <c r="E121" s="9" t="s">
        <v>208</v>
      </c>
      <c r="F121" s="9"/>
      <c r="G121" s="9" t="s">
        <v>25</v>
      </c>
      <c r="H121" s="9">
        <v>1990</v>
      </c>
      <c r="I121" s="9" t="s">
        <v>13</v>
      </c>
      <c r="J121" s="9">
        <v>4</v>
      </c>
      <c r="K121" s="9" t="s">
        <v>792</v>
      </c>
    </row>
    <row r="122" spans="1:11" ht="35.1" customHeight="1" thickBot="1">
      <c r="A122" s="9">
        <v>118</v>
      </c>
      <c r="B122" s="29">
        <v>118</v>
      </c>
      <c r="C122" s="9" t="s">
        <v>260</v>
      </c>
      <c r="D122" s="9" t="s">
        <v>261</v>
      </c>
      <c r="E122" s="9" t="s">
        <v>121</v>
      </c>
      <c r="F122" s="9"/>
      <c r="G122" s="9" t="s">
        <v>255</v>
      </c>
      <c r="H122" s="9">
        <v>1983</v>
      </c>
      <c r="I122" s="9" t="s">
        <v>13</v>
      </c>
      <c r="J122" s="9">
        <v>2</v>
      </c>
      <c r="K122" s="9" t="s">
        <v>792</v>
      </c>
    </row>
    <row r="123" spans="1:11" ht="35.1" customHeight="1" thickBot="1">
      <c r="A123" s="9">
        <v>119</v>
      </c>
      <c r="B123" s="29">
        <v>119</v>
      </c>
      <c r="C123" s="9" t="s">
        <v>262</v>
      </c>
      <c r="D123" s="9" t="s">
        <v>261</v>
      </c>
      <c r="E123" s="9" t="s">
        <v>121</v>
      </c>
      <c r="F123" s="9"/>
      <c r="G123" s="9" t="s">
        <v>255</v>
      </c>
      <c r="H123" s="9">
        <v>1983</v>
      </c>
      <c r="I123" s="9" t="s">
        <v>13</v>
      </c>
      <c r="J123" s="9">
        <v>2</v>
      </c>
      <c r="K123" s="9" t="s">
        <v>792</v>
      </c>
    </row>
    <row r="124" spans="1:11" ht="35.1" customHeight="1" thickBot="1">
      <c r="A124" s="9">
        <v>120</v>
      </c>
      <c r="B124" s="29">
        <v>120</v>
      </c>
      <c r="C124" s="9" t="s">
        <v>263</v>
      </c>
      <c r="D124" s="9" t="s">
        <v>264</v>
      </c>
      <c r="E124" s="9" t="s">
        <v>121</v>
      </c>
      <c r="F124" s="9"/>
      <c r="G124" s="9" t="s">
        <v>25</v>
      </c>
      <c r="H124" s="9">
        <v>1987</v>
      </c>
      <c r="I124" s="9" t="s">
        <v>13</v>
      </c>
      <c r="J124" s="9">
        <v>2</v>
      </c>
      <c r="K124" s="9" t="s">
        <v>792</v>
      </c>
    </row>
    <row r="125" spans="1:11" ht="35.1" customHeight="1" thickBot="1">
      <c r="A125" s="9">
        <v>121</v>
      </c>
      <c r="B125" s="29">
        <v>121</v>
      </c>
      <c r="C125" s="9" t="s">
        <v>265</v>
      </c>
      <c r="D125" s="9" t="s">
        <v>266</v>
      </c>
      <c r="E125" s="9" t="s">
        <v>121</v>
      </c>
      <c r="F125" s="9"/>
      <c r="G125" s="9" t="s">
        <v>267</v>
      </c>
      <c r="H125" s="9">
        <v>1983</v>
      </c>
      <c r="I125" s="9" t="s">
        <v>13</v>
      </c>
      <c r="J125" s="9">
        <v>2</v>
      </c>
      <c r="K125" s="9" t="s">
        <v>792</v>
      </c>
    </row>
    <row r="126" spans="1:11" ht="35.1" customHeight="1" thickBot="1">
      <c r="A126" s="9">
        <v>122</v>
      </c>
      <c r="B126" s="29">
        <v>122</v>
      </c>
      <c r="C126" s="9" t="s">
        <v>268</v>
      </c>
      <c r="D126" s="10" t="s">
        <v>269</v>
      </c>
      <c r="E126" s="9" t="s">
        <v>121</v>
      </c>
      <c r="F126" s="9"/>
      <c r="G126" s="9" t="s">
        <v>267</v>
      </c>
      <c r="H126" s="9">
        <v>1981</v>
      </c>
      <c r="I126" s="9" t="s">
        <v>13</v>
      </c>
      <c r="J126" s="9">
        <v>2</v>
      </c>
      <c r="K126" s="9" t="s">
        <v>792</v>
      </c>
    </row>
    <row r="127" spans="1:11" ht="35.1" customHeight="1" thickBot="1">
      <c r="A127" s="9">
        <v>123</v>
      </c>
      <c r="B127" s="29">
        <v>123</v>
      </c>
      <c r="C127" s="9" t="s">
        <v>270</v>
      </c>
      <c r="D127" s="9" t="s">
        <v>271</v>
      </c>
      <c r="E127" s="9" t="s">
        <v>121</v>
      </c>
      <c r="F127" s="9"/>
      <c r="G127" s="9" t="s">
        <v>17</v>
      </c>
      <c r="H127" s="9">
        <v>2005</v>
      </c>
      <c r="I127" s="9" t="s">
        <v>13</v>
      </c>
      <c r="J127" s="9">
        <v>2</v>
      </c>
      <c r="K127" s="9" t="s">
        <v>792</v>
      </c>
    </row>
    <row r="128" spans="1:11" ht="35.1" customHeight="1" thickBot="1">
      <c r="A128" s="9">
        <v>124</v>
      </c>
      <c r="B128" s="29">
        <v>124</v>
      </c>
      <c r="C128" s="9" t="s">
        <v>272</v>
      </c>
      <c r="D128" s="9" t="s">
        <v>273</v>
      </c>
      <c r="E128" s="9" t="s">
        <v>121</v>
      </c>
      <c r="F128" s="9"/>
      <c r="G128" s="9" t="s">
        <v>17</v>
      </c>
      <c r="H128" s="9">
        <v>2006</v>
      </c>
      <c r="I128" s="9" t="s">
        <v>13</v>
      </c>
      <c r="J128" s="9">
        <v>3</v>
      </c>
      <c r="K128" s="9" t="s">
        <v>792</v>
      </c>
    </row>
    <row r="129" spans="1:11" ht="44.25" customHeight="1" thickBot="1">
      <c r="A129" s="9">
        <v>125</v>
      </c>
      <c r="B129" s="29">
        <v>125</v>
      </c>
      <c r="C129" s="9" t="s">
        <v>274</v>
      </c>
      <c r="D129" s="9" t="s">
        <v>271</v>
      </c>
      <c r="E129" s="9" t="s">
        <v>121</v>
      </c>
      <c r="F129" s="9"/>
      <c r="G129" s="9" t="s">
        <v>17</v>
      </c>
      <c r="H129" s="9">
        <v>2005</v>
      </c>
      <c r="I129" s="9" t="s">
        <v>13</v>
      </c>
      <c r="J129" s="9">
        <v>3</v>
      </c>
      <c r="K129" s="9" t="s">
        <v>792</v>
      </c>
    </row>
    <row r="130" spans="1:11" ht="35.1" customHeight="1" thickBot="1">
      <c r="A130" s="9">
        <v>126</v>
      </c>
      <c r="B130" s="29">
        <v>126</v>
      </c>
      <c r="C130" s="9" t="s">
        <v>275</v>
      </c>
      <c r="D130" s="9" t="s">
        <v>271</v>
      </c>
      <c r="E130" s="9" t="s">
        <v>121</v>
      </c>
      <c r="F130" s="9"/>
      <c r="G130" s="9" t="s">
        <v>17</v>
      </c>
      <c r="H130" s="9">
        <v>2007</v>
      </c>
      <c r="I130" s="9" t="s">
        <v>13</v>
      </c>
      <c r="J130" s="9">
        <v>3</v>
      </c>
      <c r="K130" s="9" t="s">
        <v>792</v>
      </c>
    </row>
    <row r="131" spans="1:11" ht="35.1" customHeight="1" thickBot="1">
      <c r="A131" s="9">
        <v>127</v>
      </c>
      <c r="B131" s="29">
        <v>127</v>
      </c>
      <c r="C131" s="9" t="s">
        <v>276</v>
      </c>
      <c r="D131" s="9" t="s">
        <v>277</v>
      </c>
      <c r="E131" s="9" t="s">
        <v>121</v>
      </c>
      <c r="F131" s="9"/>
      <c r="G131" s="9" t="s">
        <v>17</v>
      </c>
      <c r="H131" s="9">
        <v>2006</v>
      </c>
      <c r="I131" s="9" t="s">
        <v>13</v>
      </c>
      <c r="J131" s="9">
        <v>6</v>
      </c>
      <c r="K131" s="9" t="s">
        <v>792</v>
      </c>
    </row>
    <row r="132" spans="1:11" ht="35.1" customHeight="1" thickBot="1">
      <c r="A132" s="9">
        <v>128</v>
      </c>
      <c r="B132" s="29">
        <v>128</v>
      </c>
      <c r="C132" s="9" t="s">
        <v>278</v>
      </c>
      <c r="D132" s="10" t="s">
        <v>279</v>
      </c>
      <c r="E132" s="9" t="s">
        <v>121</v>
      </c>
      <c r="F132" s="9"/>
      <c r="G132" s="9" t="s">
        <v>255</v>
      </c>
      <c r="H132" s="9">
        <v>2004</v>
      </c>
      <c r="I132" s="9" t="s">
        <v>13</v>
      </c>
      <c r="J132" s="9">
        <v>2</v>
      </c>
      <c r="K132" s="9" t="s">
        <v>792</v>
      </c>
    </row>
    <row r="133" spans="1:11" ht="35.1" customHeight="1" thickBot="1">
      <c r="A133" s="9">
        <v>129</v>
      </c>
      <c r="B133" s="29">
        <v>129</v>
      </c>
      <c r="C133" s="9" t="s">
        <v>280</v>
      </c>
      <c r="D133" s="9" t="s">
        <v>281</v>
      </c>
      <c r="E133" s="9" t="s">
        <v>121</v>
      </c>
      <c r="F133" s="9"/>
      <c r="G133" s="9" t="s">
        <v>255</v>
      </c>
      <c r="H133" s="9">
        <v>2004</v>
      </c>
      <c r="I133" s="9" t="s">
        <v>13</v>
      </c>
      <c r="J133" s="9">
        <v>2</v>
      </c>
      <c r="K133" s="9" t="s">
        <v>792</v>
      </c>
    </row>
    <row r="134" spans="1:11" ht="35.1" customHeight="1" thickBot="1">
      <c r="A134" s="9">
        <v>130</v>
      </c>
      <c r="B134" s="29">
        <v>130</v>
      </c>
      <c r="C134" s="9" t="s">
        <v>282</v>
      </c>
      <c r="D134" s="9" t="s">
        <v>283</v>
      </c>
      <c r="E134" s="9" t="s">
        <v>121</v>
      </c>
      <c r="F134" s="9"/>
      <c r="G134" s="9" t="s">
        <v>284</v>
      </c>
      <c r="H134" s="9">
        <v>1993</v>
      </c>
      <c r="I134" s="9" t="s">
        <v>285</v>
      </c>
      <c r="J134" s="9">
        <v>4</v>
      </c>
      <c r="K134" s="9" t="s">
        <v>792</v>
      </c>
    </row>
    <row r="135" spans="1:11" ht="35.1" customHeight="1" thickBot="1">
      <c r="A135" s="9">
        <v>131</v>
      </c>
      <c r="B135" s="29">
        <v>131</v>
      </c>
      <c r="C135" s="9" t="s">
        <v>286</v>
      </c>
      <c r="D135" s="9" t="s">
        <v>123</v>
      </c>
      <c r="E135" s="9" t="s">
        <v>121</v>
      </c>
      <c r="F135" s="9"/>
      <c r="G135" s="9" t="s">
        <v>287</v>
      </c>
      <c r="H135" s="9">
        <v>2001</v>
      </c>
      <c r="I135" s="9" t="s">
        <v>13</v>
      </c>
      <c r="J135" s="9">
        <v>3</v>
      </c>
      <c r="K135" s="9" t="s">
        <v>792</v>
      </c>
    </row>
    <row r="136" spans="1:11" ht="35.1" customHeight="1" thickBot="1">
      <c r="A136" s="9">
        <v>132</v>
      </c>
      <c r="B136" s="29">
        <v>132</v>
      </c>
      <c r="C136" s="9" t="s">
        <v>288</v>
      </c>
      <c r="D136" s="9" t="s">
        <v>139</v>
      </c>
      <c r="E136" s="9" t="s">
        <v>121</v>
      </c>
      <c r="F136" s="9"/>
      <c r="G136" s="9" t="s">
        <v>289</v>
      </c>
      <c r="H136" s="9">
        <v>1998</v>
      </c>
      <c r="I136" s="9" t="s">
        <v>13</v>
      </c>
      <c r="J136" s="9">
        <v>5</v>
      </c>
      <c r="K136" s="9" t="s">
        <v>792</v>
      </c>
    </row>
    <row r="137" spans="1:11" ht="35.1" customHeight="1" thickBot="1">
      <c r="A137" s="9">
        <v>133</v>
      </c>
      <c r="B137" s="29">
        <v>133</v>
      </c>
      <c r="C137" s="9" t="s">
        <v>290</v>
      </c>
      <c r="D137" s="9" t="s">
        <v>291</v>
      </c>
      <c r="E137" s="9" t="s">
        <v>121</v>
      </c>
      <c r="F137" s="9"/>
      <c r="G137" s="9" t="s">
        <v>292</v>
      </c>
      <c r="H137" s="9">
        <v>2004</v>
      </c>
      <c r="I137" s="9" t="s">
        <v>13</v>
      </c>
      <c r="J137" s="9">
        <v>2</v>
      </c>
      <c r="K137" s="9" t="s">
        <v>792</v>
      </c>
    </row>
    <row r="138" spans="1:11" ht="35.1" customHeight="1" thickBot="1">
      <c r="A138" s="9">
        <v>134</v>
      </c>
      <c r="B138" s="29">
        <v>134</v>
      </c>
      <c r="C138" s="9" t="s">
        <v>293</v>
      </c>
      <c r="D138" s="10" t="s">
        <v>294</v>
      </c>
      <c r="E138" s="9" t="s">
        <v>121</v>
      </c>
      <c r="F138" s="9"/>
      <c r="G138" s="9" t="s">
        <v>292</v>
      </c>
      <c r="H138" s="9">
        <v>2004</v>
      </c>
      <c r="I138" s="9" t="s">
        <v>13</v>
      </c>
      <c r="J138" s="9">
        <v>2</v>
      </c>
      <c r="K138" s="9" t="s">
        <v>792</v>
      </c>
    </row>
    <row r="139" spans="1:11" ht="35.1" customHeight="1" thickBot="1">
      <c r="A139" s="9">
        <v>135</v>
      </c>
      <c r="B139" s="29">
        <v>135</v>
      </c>
      <c r="C139" s="9" t="s">
        <v>295</v>
      </c>
      <c r="D139" s="9" t="s">
        <v>296</v>
      </c>
      <c r="E139" s="9" t="s">
        <v>121</v>
      </c>
      <c r="F139" s="9"/>
      <c r="G139" s="9" t="s">
        <v>17</v>
      </c>
      <c r="H139" s="9">
        <v>2002</v>
      </c>
      <c r="I139" s="9" t="s">
        <v>13</v>
      </c>
      <c r="J139" s="9">
        <v>2</v>
      </c>
      <c r="K139" s="9" t="s">
        <v>792</v>
      </c>
    </row>
    <row r="140" spans="1:11" ht="35.1" customHeight="1" thickBot="1">
      <c r="A140" s="9">
        <v>136</v>
      </c>
      <c r="B140" s="29">
        <v>136</v>
      </c>
      <c r="C140" s="9" t="s">
        <v>297</v>
      </c>
      <c r="D140" s="9" t="s">
        <v>271</v>
      </c>
      <c r="E140" s="9" t="s">
        <v>121</v>
      </c>
      <c r="F140" s="9"/>
      <c r="G140" s="9" t="s">
        <v>17</v>
      </c>
      <c r="H140" s="9">
        <v>2003</v>
      </c>
      <c r="I140" s="9" t="s">
        <v>13</v>
      </c>
      <c r="J140" s="9">
        <v>3</v>
      </c>
      <c r="K140" s="9" t="s">
        <v>792</v>
      </c>
    </row>
    <row r="141" spans="1:11" ht="35.1" customHeight="1" thickBot="1">
      <c r="A141" s="9">
        <v>137</v>
      </c>
      <c r="B141" s="29">
        <v>137</v>
      </c>
      <c r="C141" s="9" t="s">
        <v>298</v>
      </c>
      <c r="D141" s="9" t="s">
        <v>136</v>
      </c>
      <c r="E141" s="9" t="s">
        <v>121</v>
      </c>
      <c r="F141" s="9"/>
      <c r="G141" s="9" t="s">
        <v>17</v>
      </c>
      <c r="H141" s="9">
        <v>2005</v>
      </c>
      <c r="I141" s="9" t="s">
        <v>13</v>
      </c>
      <c r="J141" s="9">
        <v>4</v>
      </c>
      <c r="K141" s="9" t="s">
        <v>792</v>
      </c>
    </row>
    <row r="142" spans="1:11" ht="35.1" customHeight="1" thickBot="1">
      <c r="A142" s="9">
        <v>138</v>
      </c>
      <c r="B142" s="29">
        <v>138</v>
      </c>
      <c r="C142" s="9" t="s">
        <v>299</v>
      </c>
      <c r="D142" s="9" t="s">
        <v>271</v>
      </c>
      <c r="E142" s="9" t="s">
        <v>121</v>
      </c>
      <c r="F142" s="9"/>
      <c r="G142" s="9" t="s">
        <v>17</v>
      </c>
      <c r="H142" s="9">
        <v>2004</v>
      </c>
      <c r="I142" s="9" t="s">
        <v>13</v>
      </c>
      <c r="J142" s="9">
        <v>3</v>
      </c>
      <c r="K142" s="9" t="s">
        <v>792</v>
      </c>
    </row>
    <row r="143" spans="1:11" ht="35.1" customHeight="1" thickBot="1">
      <c r="A143" s="9">
        <v>139</v>
      </c>
      <c r="B143" s="29">
        <v>139</v>
      </c>
      <c r="C143" s="9" t="s">
        <v>300</v>
      </c>
      <c r="D143" s="9" t="s">
        <v>271</v>
      </c>
      <c r="E143" s="9" t="s">
        <v>121</v>
      </c>
      <c r="F143" s="9"/>
      <c r="G143" s="9" t="s">
        <v>17</v>
      </c>
      <c r="H143" s="9">
        <v>2003</v>
      </c>
      <c r="I143" s="9" t="s">
        <v>13</v>
      </c>
      <c r="J143" s="9">
        <v>3</v>
      </c>
      <c r="K143" s="9" t="s">
        <v>792</v>
      </c>
    </row>
    <row r="144" spans="1:11" ht="35.1" customHeight="1" thickBot="1">
      <c r="A144" s="9">
        <v>140</v>
      </c>
      <c r="B144" s="29">
        <v>140</v>
      </c>
      <c r="C144" s="9" t="s">
        <v>275</v>
      </c>
      <c r="D144" s="10" t="s">
        <v>301</v>
      </c>
      <c r="E144" s="9" t="s">
        <v>121</v>
      </c>
      <c r="F144" s="9"/>
      <c r="G144" s="9" t="s">
        <v>255</v>
      </c>
      <c r="H144" s="9">
        <v>2000</v>
      </c>
      <c r="I144" s="9" t="s">
        <v>13</v>
      </c>
      <c r="J144" s="9">
        <v>2</v>
      </c>
      <c r="K144" s="9" t="s">
        <v>792</v>
      </c>
    </row>
    <row r="145" spans="1:11" ht="35.1" customHeight="1" thickBot="1">
      <c r="A145" s="9">
        <v>141</v>
      </c>
      <c r="B145" s="29">
        <v>141</v>
      </c>
      <c r="C145" s="9" t="s">
        <v>302</v>
      </c>
      <c r="D145" s="9" t="s">
        <v>279</v>
      </c>
      <c r="E145" s="9" t="s">
        <v>121</v>
      </c>
      <c r="F145" s="9"/>
      <c r="G145" s="9" t="s">
        <v>255</v>
      </c>
      <c r="H145" s="9">
        <v>2001</v>
      </c>
      <c r="I145" s="9" t="s">
        <v>13</v>
      </c>
      <c r="J145" s="9">
        <v>4</v>
      </c>
      <c r="K145" s="9" t="s">
        <v>792</v>
      </c>
    </row>
    <row r="146" spans="1:11" ht="35.1" customHeight="1" thickBot="1">
      <c r="A146" s="9">
        <v>142</v>
      </c>
      <c r="B146" s="29">
        <v>142</v>
      </c>
      <c r="C146" s="9" t="s">
        <v>303</v>
      </c>
      <c r="D146" s="9" t="s">
        <v>257</v>
      </c>
      <c r="E146" s="9" t="s">
        <v>121</v>
      </c>
      <c r="F146" s="9"/>
      <c r="G146" s="9" t="s">
        <v>22</v>
      </c>
      <c r="H146" s="9">
        <v>2002</v>
      </c>
      <c r="I146" s="9" t="s">
        <v>13</v>
      </c>
      <c r="J146" s="9">
        <v>2</v>
      </c>
      <c r="K146" s="9" t="s">
        <v>792</v>
      </c>
    </row>
    <row r="147" spans="1:11" ht="35.1" customHeight="1" thickBot="1">
      <c r="A147" s="9">
        <v>143</v>
      </c>
      <c r="B147" s="29">
        <v>143</v>
      </c>
      <c r="C147" s="9" t="s">
        <v>304</v>
      </c>
      <c r="D147" s="9" t="s">
        <v>305</v>
      </c>
      <c r="E147" s="9" t="s">
        <v>121</v>
      </c>
      <c r="F147" s="9"/>
      <c r="G147" s="9" t="s">
        <v>17</v>
      </c>
      <c r="H147" s="9">
        <v>2002</v>
      </c>
      <c r="I147" s="9" t="s">
        <v>13</v>
      </c>
      <c r="J147" s="9">
        <v>2</v>
      </c>
      <c r="K147" s="9" t="s">
        <v>792</v>
      </c>
    </row>
    <row r="148" spans="1:11" ht="35.1" customHeight="1" thickBot="1">
      <c r="A148" s="9">
        <v>144</v>
      </c>
      <c r="B148" s="29">
        <v>144</v>
      </c>
      <c r="C148" s="9" t="s">
        <v>302</v>
      </c>
      <c r="D148" s="9" t="s">
        <v>277</v>
      </c>
      <c r="E148" s="9" t="s">
        <v>121</v>
      </c>
      <c r="F148" s="9"/>
      <c r="G148" s="9" t="s">
        <v>17</v>
      </c>
      <c r="H148" s="9">
        <v>2007</v>
      </c>
      <c r="I148" s="9" t="s">
        <v>13</v>
      </c>
      <c r="J148" s="9">
        <v>5</v>
      </c>
      <c r="K148" s="9" t="s">
        <v>792</v>
      </c>
    </row>
    <row r="149" spans="1:11" ht="35.1" customHeight="1" thickBot="1">
      <c r="A149" s="9">
        <v>145</v>
      </c>
      <c r="B149" s="29">
        <v>145</v>
      </c>
      <c r="C149" s="9" t="s">
        <v>306</v>
      </c>
      <c r="D149" s="9" t="s">
        <v>307</v>
      </c>
      <c r="E149" s="9" t="s">
        <v>121</v>
      </c>
      <c r="F149" s="9"/>
      <c r="G149" s="9" t="s">
        <v>255</v>
      </c>
      <c r="H149" s="9">
        <v>2000</v>
      </c>
      <c r="I149" s="9" t="s">
        <v>13</v>
      </c>
      <c r="J149" s="9">
        <v>2</v>
      </c>
      <c r="K149" s="9" t="s">
        <v>792</v>
      </c>
    </row>
    <row r="150" spans="1:11" ht="35.1" customHeight="1" thickBot="1">
      <c r="A150" s="9">
        <v>146</v>
      </c>
      <c r="B150" s="29">
        <v>146</v>
      </c>
      <c r="C150" s="9" t="s">
        <v>308</v>
      </c>
      <c r="D150" s="10" t="s">
        <v>309</v>
      </c>
      <c r="E150" s="9" t="s">
        <v>121</v>
      </c>
      <c r="F150" s="9"/>
      <c r="G150" s="9" t="s">
        <v>310</v>
      </c>
      <c r="H150" s="9">
        <v>2004</v>
      </c>
      <c r="I150" s="9" t="s">
        <v>311</v>
      </c>
      <c r="J150" s="9">
        <v>3</v>
      </c>
      <c r="K150" s="9" t="s">
        <v>792</v>
      </c>
    </row>
    <row r="151" spans="1:11" ht="35.1" customHeight="1" thickBot="1">
      <c r="A151" s="9">
        <v>147</v>
      </c>
      <c r="B151" s="29">
        <v>147</v>
      </c>
      <c r="C151" s="9" t="s">
        <v>312</v>
      </c>
      <c r="D151" s="9" t="s">
        <v>309</v>
      </c>
      <c r="E151" s="9" t="s">
        <v>121</v>
      </c>
      <c r="F151" s="9"/>
      <c r="G151" s="9" t="s">
        <v>310</v>
      </c>
      <c r="H151" s="9">
        <v>1994</v>
      </c>
      <c r="I151" s="9" t="s">
        <v>311</v>
      </c>
      <c r="J151" s="9">
        <v>2</v>
      </c>
      <c r="K151" s="9" t="s">
        <v>792</v>
      </c>
    </row>
    <row r="152" spans="1:11" ht="35.1" customHeight="1" thickBot="1">
      <c r="A152" s="9">
        <v>148</v>
      </c>
      <c r="B152" s="29">
        <v>148</v>
      </c>
      <c r="C152" s="9" t="s">
        <v>313</v>
      </c>
      <c r="D152" s="9" t="s">
        <v>314</v>
      </c>
      <c r="E152" s="9" t="s">
        <v>121</v>
      </c>
      <c r="F152" s="9"/>
      <c r="G152" s="9" t="s">
        <v>17</v>
      </c>
      <c r="H152" s="9">
        <v>2005</v>
      </c>
      <c r="I152" s="9" t="s">
        <v>13</v>
      </c>
      <c r="J152" s="9">
        <v>3</v>
      </c>
      <c r="K152" s="9" t="s">
        <v>792</v>
      </c>
    </row>
    <row r="153" spans="1:11" ht="35.1" customHeight="1" thickBot="1">
      <c r="A153" s="9">
        <v>149</v>
      </c>
      <c r="B153" s="29">
        <v>149</v>
      </c>
      <c r="C153" s="9" t="s">
        <v>315</v>
      </c>
      <c r="D153" s="9" t="s">
        <v>123</v>
      </c>
      <c r="E153" s="9" t="s">
        <v>121</v>
      </c>
      <c r="F153" s="9"/>
      <c r="G153" s="9" t="s">
        <v>124</v>
      </c>
      <c r="H153" s="9">
        <v>2004</v>
      </c>
      <c r="I153" s="9" t="s">
        <v>13</v>
      </c>
      <c r="J153" s="9">
        <v>2</v>
      </c>
      <c r="K153" s="9" t="s">
        <v>792</v>
      </c>
    </row>
    <row r="154" spans="1:11" ht="35.1" customHeight="1" thickBot="1">
      <c r="A154" s="9">
        <v>150</v>
      </c>
      <c r="B154" s="29">
        <v>150</v>
      </c>
      <c r="C154" s="9" t="s">
        <v>316</v>
      </c>
      <c r="D154" s="9" t="s">
        <v>317</v>
      </c>
      <c r="E154" s="9" t="s">
        <v>121</v>
      </c>
      <c r="F154" s="9"/>
      <c r="G154" s="9" t="s">
        <v>17</v>
      </c>
      <c r="H154" s="9">
        <v>2006</v>
      </c>
      <c r="I154" s="9" t="s">
        <v>13</v>
      </c>
      <c r="J154" s="9">
        <v>4</v>
      </c>
      <c r="K154" s="9" t="s">
        <v>792</v>
      </c>
    </row>
    <row r="155" spans="1:11" ht="35.1" customHeight="1" thickBot="1">
      <c r="A155" s="9">
        <v>151</v>
      </c>
      <c r="B155" s="29">
        <v>151</v>
      </c>
      <c r="C155" s="9" t="s">
        <v>318</v>
      </c>
      <c r="D155" s="9" t="s">
        <v>123</v>
      </c>
      <c r="E155" s="9" t="s">
        <v>121</v>
      </c>
      <c r="F155" s="9"/>
      <c r="G155" s="9" t="s">
        <v>124</v>
      </c>
      <c r="H155" s="9">
        <v>2003</v>
      </c>
      <c r="I155" s="9" t="s">
        <v>13</v>
      </c>
      <c r="J155" s="9">
        <v>2</v>
      </c>
      <c r="K155" s="9" t="s">
        <v>792</v>
      </c>
    </row>
    <row r="156" spans="1:11" ht="35.1" customHeight="1" thickBot="1">
      <c r="A156" s="9">
        <v>152</v>
      </c>
      <c r="B156" s="29">
        <v>152</v>
      </c>
      <c r="C156" s="9" t="s">
        <v>319</v>
      </c>
      <c r="D156" s="10" t="s">
        <v>320</v>
      </c>
      <c r="E156" s="9" t="s">
        <v>121</v>
      </c>
      <c r="F156" s="9"/>
      <c r="G156" s="9" t="s">
        <v>289</v>
      </c>
      <c r="H156" s="9">
        <v>2006</v>
      </c>
      <c r="I156" s="9" t="s">
        <v>13</v>
      </c>
      <c r="J156" s="9">
        <v>2</v>
      </c>
      <c r="K156" s="9" t="s">
        <v>792</v>
      </c>
    </row>
    <row r="157" spans="1:11" ht="35.1" customHeight="1" thickBot="1">
      <c r="A157" s="9">
        <v>153</v>
      </c>
      <c r="B157" s="29">
        <v>153</v>
      </c>
      <c r="C157" s="9" t="s">
        <v>321</v>
      </c>
      <c r="D157" s="9" t="s">
        <v>277</v>
      </c>
      <c r="E157" s="9" t="s">
        <v>121</v>
      </c>
      <c r="F157" s="9"/>
      <c r="G157" s="9" t="s">
        <v>17</v>
      </c>
      <c r="H157" s="9">
        <v>2005</v>
      </c>
      <c r="I157" s="9" t="s">
        <v>13</v>
      </c>
      <c r="J157" s="9">
        <v>3</v>
      </c>
      <c r="K157" s="9" t="s">
        <v>792</v>
      </c>
    </row>
    <row r="158" spans="1:11" ht="35.1" customHeight="1" thickBot="1">
      <c r="A158" s="9">
        <v>154</v>
      </c>
      <c r="B158" s="29">
        <v>154</v>
      </c>
      <c r="C158" s="9" t="s">
        <v>322</v>
      </c>
      <c r="D158" s="9" t="s">
        <v>80</v>
      </c>
      <c r="E158" s="9" t="s">
        <v>121</v>
      </c>
      <c r="F158" s="9"/>
      <c r="G158" s="9" t="s">
        <v>22</v>
      </c>
      <c r="H158" s="9">
        <v>2005</v>
      </c>
      <c r="I158" s="9" t="s">
        <v>13</v>
      </c>
      <c r="J158" s="9">
        <v>2</v>
      </c>
      <c r="K158" s="9" t="s">
        <v>792</v>
      </c>
    </row>
    <row r="159" spans="1:11" ht="35.1" customHeight="1" thickBot="1">
      <c r="A159" s="9">
        <v>155</v>
      </c>
      <c r="B159" s="29">
        <v>155</v>
      </c>
      <c r="C159" s="9" t="s">
        <v>323</v>
      </c>
      <c r="D159" s="9" t="s">
        <v>324</v>
      </c>
      <c r="E159" s="9" t="s">
        <v>37</v>
      </c>
      <c r="F159" s="9"/>
      <c r="G159" s="9" t="s">
        <v>325</v>
      </c>
      <c r="H159" s="9">
        <v>2005</v>
      </c>
      <c r="I159" s="9" t="s">
        <v>326</v>
      </c>
      <c r="J159" s="9">
        <v>3</v>
      </c>
      <c r="K159" s="9" t="s">
        <v>792</v>
      </c>
    </row>
    <row r="160" spans="1:11" ht="35.1" customHeight="1" thickBot="1">
      <c r="A160" s="9">
        <v>156</v>
      </c>
      <c r="B160" s="29">
        <v>157</v>
      </c>
      <c r="C160" s="9" t="s">
        <v>327</v>
      </c>
      <c r="D160" s="9" t="s">
        <v>328</v>
      </c>
      <c r="E160" s="9" t="s">
        <v>21</v>
      </c>
      <c r="F160" s="9"/>
      <c r="G160" s="9" t="s">
        <v>118</v>
      </c>
      <c r="H160" s="9">
        <v>2005</v>
      </c>
      <c r="I160" s="9" t="s">
        <v>13</v>
      </c>
      <c r="J160" s="9">
        <v>2</v>
      </c>
      <c r="K160" s="9" t="s">
        <v>792</v>
      </c>
    </row>
    <row r="161" spans="1:11" ht="35.1" customHeight="1" thickBot="1">
      <c r="A161" s="9">
        <v>157</v>
      </c>
      <c r="B161" s="29">
        <v>158</v>
      </c>
      <c r="C161" s="9" t="s">
        <v>329</v>
      </c>
      <c r="D161" s="10" t="s">
        <v>330</v>
      </c>
      <c r="E161" s="9" t="s">
        <v>21</v>
      </c>
      <c r="F161" s="9"/>
      <c r="G161" s="9" t="s">
        <v>118</v>
      </c>
      <c r="H161" s="9">
        <v>2005</v>
      </c>
      <c r="I161" s="9" t="s">
        <v>13</v>
      </c>
      <c r="J161" s="9">
        <v>2</v>
      </c>
      <c r="K161" s="9" t="s">
        <v>792</v>
      </c>
    </row>
    <row r="162" spans="1:11" ht="35.1" customHeight="1" thickBot="1">
      <c r="A162" s="9">
        <v>158</v>
      </c>
      <c r="B162" s="29">
        <v>159</v>
      </c>
      <c r="C162" s="9" t="s">
        <v>331</v>
      </c>
      <c r="D162" s="9" t="s">
        <v>332</v>
      </c>
      <c r="E162" s="9" t="s">
        <v>21</v>
      </c>
      <c r="F162" s="9"/>
      <c r="G162" s="9" t="s">
        <v>118</v>
      </c>
      <c r="H162" s="9">
        <v>2005</v>
      </c>
      <c r="I162" s="9" t="s">
        <v>13</v>
      </c>
      <c r="J162" s="9">
        <v>2</v>
      </c>
      <c r="K162" s="9" t="s">
        <v>792</v>
      </c>
    </row>
    <row r="163" spans="1:11" ht="35.1" customHeight="1" thickBot="1">
      <c r="A163" s="9">
        <v>159</v>
      </c>
      <c r="B163" s="29">
        <v>160</v>
      </c>
      <c r="C163" s="9" t="s">
        <v>333</v>
      </c>
      <c r="D163" s="9" t="s">
        <v>328</v>
      </c>
      <c r="E163" s="9" t="s">
        <v>21</v>
      </c>
      <c r="F163" s="9"/>
      <c r="G163" s="9" t="s">
        <v>118</v>
      </c>
      <c r="H163" s="9">
        <v>2004</v>
      </c>
      <c r="I163" s="9" t="s">
        <v>13</v>
      </c>
      <c r="J163" s="9">
        <v>2</v>
      </c>
      <c r="K163" s="9" t="s">
        <v>792</v>
      </c>
    </row>
    <row r="164" spans="1:11" ht="35.1" customHeight="1" thickBot="1">
      <c r="A164" s="9">
        <v>160</v>
      </c>
      <c r="B164" s="29">
        <v>161</v>
      </c>
      <c r="C164" s="9" t="s">
        <v>334</v>
      </c>
      <c r="D164" s="9" t="s">
        <v>117</v>
      </c>
      <c r="E164" s="9" t="s">
        <v>21</v>
      </c>
      <c r="F164" s="9"/>
      <c r="G164" s="9" t="s">
        <v>118</v>
      </c>
      <c r="H164" s="9">
        <v>2006</v>
      </c>
      <c r="I164" s="9" t="s">
        <v>13</v>
      </c>
      <c r="J164" s="9">
        <v>2</v>
      </c>
      <c r="K164" s="9" t="s">
        <v>792</v>
      </c>
    </row>
    <row r="165" spans="1:11" ht="35.1" customHeight="1" thickBot="1">
      <c r="A165" s="9">
        <v>161</v>
      </c>
      <c r="B165" s="29">
        <v>162</v>
      </c>
      <c r="C165" s="9" t="s">
        <v>335</v>
      </c>
      <c r="D165" s="9" t="s">
        <v>328</v>
      </c>
      <c r="E165" s="9" t="s">
        <v>21</v>
      </c>
      <c r="F165" s="9"/>
      <c r="G165" s="9" t="s">
        <v>118</v>
      </c>
      <c r="H165" s="9">
        <v>2007</v>
      </c>
      <c r="I165" s="9" t="s">
        <v>13</v>
      </c>
      <c r="J165" s="9">
        <v>2</v>
      </c>
      <c r="K165" s="9" t="s">
        <v>792</v>
      </c>
    </row>
    <row r="166" spans="1:11" ht="35.1" customHeight="1" thickBot="1">
      <c r="A166" s="9">
        <v>162</v>
      </c>
      <c r="B166" s="29">
        <v>163</v>
      </c>
      <c r="C166" s="9" t="s">
        <v>336</v>
      </c>
      <c r="D166" s="9" t="s">
        <v>328</v>
      </c>
      <c r="E166" s="9" t="s">
        <v>21</v>
      </c>
      <c r="F166" s="9"/>
      <c r="G166" s="9" t="s">
        <v>118</v>
      </c>
      <c r="H166" s="9">
        <v>2005</v>
      </c>
      <c r="I166" s="9" t="s">
        <v>13</v>
      </c>
      <c r="J166" s="9">
        <v>2</v>
      </c>
      <c r="K166" s="9" t="s">
        <v>792</v>
      </c>
    </row>
    <row r="167" spans="1:11" ht="35.1" customHeight="1" thickBot="1">
      <c r="A167" s="9">
        <v>163</v>
      </c>
      <c r="B167" s="29">
        <v>164</v>
      </c>
      <c r="C167" s="9" t="s">
        <v>337</v>
      </c>
      <c r="D167" s="10" t="s">
        <v>332</v>
      </c>
      <c r="E167" s="9" t="s">
        <v>21</v>
      </c>
      <c r="F167" s="9"/>
      <c r="G167" s="9" t="s">
        <v>118</v>
      </c>
      <c r="H167" s="9">
        <v>2005</v>
      </c>
      <c r="I167" s="9" t="s">
        <v>13</v>
      </c>
      <c r="J167" s="9">
        <v>2</v>
      </c>
      <c r="K167" s="9" t="s">
        <v>792</v>
      </c>
    </row>
    <row r="168" spans="1:11" ht="35.1" customHeight="1" thickBot="1">
      <c r="A168" s="9">
        <v>164</v>
      </c>
      <c r="B168" s="29">
        <v>165</v>
      </c>
      <c r="C168" s="9" t="s">
        <v>338</v>
      </c>
      <c r="D168" s="9" t="s">
        <v>328</v>
      </c>
      <c r="E168" s="9" t="s">
        <v>21</v>
      </c>
      <c r="F168" s="9"/>
      <c r="G168" s="9" t="s">
        <v>118</v>
      </c>
      <c r="H168" s="9">
        <v>2007</v>
      </c>
      <c r="I168" s="9" t="s">
        <v>13</v>
      </c>
      <c r="J168" s="9">
        <v>2</v>
      </c>
      <c r="K168" s="9" t="s">
        <v>792</v>
      </c>
    </row>
    <row r="169" spans="1:11" ht="35.1" customHeight="1" thickBot="1">
      <c r="A169" s="9">
        <v>165</v>
      </c>
      <c r="B169" s="29">
        <v>166</v>
      </c>
      <c r="C169" s="9" t="s">
        <v>339</v>
      </c>
      <c r="D169" s="9" t="s">
        <v>340</v>
      </c>
      <c r="E169" s="9" t="s">
        <v>21</v>
      </c>
      <c r="F169" s="9"/>
      <c r="G169" s="9" t="s">
        <v>118</v>
      </c>
      <c r="H169" s="9">
        <v>2004</v>
      </c>
      <c r="I169" s="9" t="s">
        <v>13</v>
      </c>
      <c r="J169" s="9">
        <v>2</v>
      </c>
      <c r="K169" s="9" t="s">
        <v>792</v>
      </c>
    </row>
    <row r="170" spans="1:11" ht="35.1" customHeight="1" thickBot="1">
      <c r="A170" s="9">
        <v>166</v>
      </c>
      <c r="B170" s="29">
        <v>167</v>
      </c>
      <c r="C170" s="9" t="s">
        <v>341</v>
      </c>
      <c r="D170" s="9" t="s">
        <v>342</v>
      </c>
      <c r="E170" s="9" t="s">
        <v>21</v>
      </c>
      <c r="F170" s="9"/>
      <c r="G170" s="9" t="s">
        <v>118</v>
      </c>
      <c r="H170" s="9">
        <v>2004</v>
      </c>
      <c r="I170" s="9" t="s">
        <v>13</v>
      </c>
      <c r="J170" s="9">
        <v>2</v>
      </c>
      <c r="K170" s="9" t="s">
        <v>792</v>
      </c>
    </row>
    <row r="171" spans="1:11" ht="35.1" customHeight="1" thickBot="1">
      <c r="A171" s="9">
        <v>167</v>
      </c>
      <c r="B171" s="29">
        <v>168</v>
      </c>
      <c r="C171" s="9" t="s">
        <v>343</v>
      </c>
      <c r="D171" s="9" t="s">
        <v>328</v>
      </c>
      <c r="E171" s="9" t="s">
        <v>21</v>
      </c>
      <c r="F171" s="9"/>
      <c r="G171" s="9" t="s">
        <v>118</v>
      </c>
      <c r="H171" s="9">
        <v>2000</v>
      </c>
      <c r="I171" s="9" t="s">
        <v>13</v>
      </c>
      <c r="J171" s="9">
        <v>2</v>
      </c>
      <c r="K171" s="9" t="s">
        <v>792</v>
      </c>
    </row>
    <row r="172" spans="1:11" ht="35.1" customHeight="1" thickBot="1">
      <c r="A172" s="9">
        <v>168</v>
      </c>
      <c r="B172" s="29">
        <v>169</v>
      </c>
      <c r="C172" s="9" t="s">
        <v>344</v>
      </c>
      <c r="D172" s="9" t="s">
        <v>345</v>
      </c>
      <c r="E172" s="9" t="s">
        <v>21</v>
      </c>
      <c r="F172" s="9"/>
      <c r="G172" s="9" t="s">
        <v>118</v>
      </c>
      <c r="H172" s="9">
        <v>2004</v>
      </c>
      <c r="I172" s="9" t="s">
        <v>13</v>
      </c>
      <c r="J172" s="9">
        <v>2</v>
      </c>
      <c r="K172" s="9" t="s">
        <v>792</v>
      </c>
    </row>
    <row r="173" spans="1:11" ht="35.1" customHeight="1" thickBot="1">
      <c r="A173" s="9">
        <v>169</v>
      </c>
      <c r="B173" s="29">
        <v>170</v>
      </c>
      <c r="C173" s="9" t="s">
        <v>335</v>
      </c>
      <c r="D173" s="10" t="s">
        <v>332</v>
      </c>
      <c r="E173" s="9" t="s">
        <v>21</v>
      </c>
      <c r="F173" s="9"/>
      <c r="G173" s="9" t="s">
        <v>118</v>
      </c>
      <c r="H173" s="9">
        <v>2000</v>
      </c>
      <c r="I173" s="9" t="s">
        <v>13</v>
      </c>
      <c r="J173" s="9">
        <v>2</v>
      </c>
      <c r="K173" s="9" t="s">
        <v>792</v>
      </c>
    </row>
    <row r="174" spans="1:11" ht="35.1" customHeight="1" thickBot="1">
      <c r="A174" s="9">
        <v>170</v>
      </c>
      <c r="B174" s="29">
        <v>171</v>
      </c>
      <c r="C174" s="9" t="s">
        <v>346</v>
      </c>
      <c r="D174" s="9" t="s">
        <v>330</v>
      </c>
      <c r="E174" s="9" t="s">
        <v>21</v>
      </c>
      <c r="F174" s="9"/>
      <c r="G174" s="9" t="s">
        <v>118</v>
      </c>
      <c r="H174" s="9">
        <v>2005</v>
      </c>
      <c r="I174" s="9" t="s">
        <v>13</v>
      </c>
      <c r="J174" s="9">
        <v>2</v>
      </c>
      <c r="K174" s="9" t="s">
        <v>792</v>
      </c>
    </row>
    <row r="175" spans="1:11" ht="45" customHeight="1" thickBot="1">
      <c r="A175" s="9">
        <v>171</v>
      </c>
      <c r="B175" s="29">
        <v>172</v>
      </c>
      <c r="C175" s="9" t="s">
        <v>347</v>
      </c>
      <c r="D175" s="9" t="s">
        <v>330</v>
      </c>
      <c r="E175" s="9" t="s">
        <v>21</v>
      </c>
      <c r="F175" s="9"/>
      <c r="G175" s="9" t="s">
        <v>118</v>
      </c>
      <c r="H175" s="9">
        <v>2006</v>
      </c>
      <c r="I175" s="9" t="s">
        <v>13</v>
      </c>
      <c r="J175" s="9">
        <v>2</v>
      </c>
      <c r="K175" s="9" t="s">
        <v>792</v>
      </c>
    </row>
    <row r="176" spans="1:11" ht="35.1" customHeight="1" thickBot="1">
      <c r="A176" s="9">
        <v>172</v>
      </c>
      <c r="B176" s="29">
        <v>173</v>
      </c>
      <c r="C176" s="9" t="s">
        <v>348</v>
      </c>
      <c r="D176" s="9" t="s">
        <v>328</v>
      </c>
      <c r="E176" s="9" t="s">
        <v>21</v>
      </c>
      <c r="F176" s="9"/>
      <c r="G176" s="9" t="s">
        <v>118</v>
      </c>
      <c r="H176" s="9">
        <v>2006</v>
      </c>
      <c r="I176" s="9" t="s">
        <v>13</v>
      </c>
      <c r="J176" s="9">
        <v>2</v>
      </c>
      <c r="K176" s="9" t="s">
        <v>792</v>
      </c>
    </row>
    <row r="177" spans="1:11" ht="35.1" customHeight="1" thickBot="1">
      <c r="A177" s="9">
        <v>173</v>
      </c>
      <c r="B177" s="29">
        <v>174</v>
      </c>
      <c r="C177" s="9" t="s">
        <v>349</v>
      </c>
      <c r="D177" s="9" t="s">
        <v>350</v>
      </c>
      <c r="E177" s="9" t="s">
        <v>21</v>
      </c>
      <c r="F177" s="9"/>
      <c r="G177" s="9" t="s">
        <v>118</v>
      </c>
      <c r="H177" s="9">
        <v>2004</v>
      </c>
      <c r="I177" s="9" t="s">
        <v>13</v>
      </c>
      <c r="J177" s="9">
        <v>2</v>
      </c>
      <c r="K177" s="9" t="s">
        <v>792</v>
      </c>
    </row>
    <row r="178" spans="1:11" ht="35.1" customHeight="1" thickBot="1">
      <c r="A178" s="9">
        <v>174</v>
      </c>
      <c r="B178" s="29">
        <v>175</v>
      </c>
      <c r="C178" s="9" t="s">
        <v>351</v>
      </c>
      <c r="D178" s="9" t="s">
        <v>330</v>
      </c>
      <c r="E178" s="9" t="s">
        <v>21</v>
      </c>
      <c r="F178" s="9"/>
      <c r="G178" s="9" t="s">
        <v>118</v>
      </c>
      <c r="H178" s="9">
        <v>2005</v>
      </c>
      <c r="I178" s="9" t="s">
        <v>13</v>
      </c>
      <c r="J178" s="9">
        <v>2</v>
      </c>
      <c r="K178" s="9" t="s">
        <v>792</v>
      </c>
    </row>
    <row r="179" spans="1:11" ht="35.1" customHeight="1" thickBot="1">
      <c r="A179" s="9">
        <v>175</v>
      </c>
      <c r="B179" s="29">
        <v>176</v>
      </c>
      <c r="C179" s="9" t="s">
        <v>352</v>
      </c>
      <c r="D179" s="10" t="s">
        <v>353</v>
      </c>
      <c r="E179" s="9" t="s">
        <v>21</v>
      </c>
      <c r="F179" s="9"/>
      <c r="G179" s="9" t="s">
        <v>118</v>
      </c>
      <c r="H179" s="9">
        <v>1985</v>
      </c>
      <c r="I179" s="9" t="s">
        <v>13</v>
      </c>
      <c r="J179" s="9">
        <v>1</v>
      </c>
      <c r="K179" s="9" t="s">
        <v>792</v>
      </c>
    </row>
    <row r="180" spans="1:11" s="15" customFormat="1" ht="35.1" customHeight="1" thickBot="1">
      <c r="A180" s="9">
        <v>176</v>
      </c>
      <c r="B180" s="29">
        <v>177</v>
      </c>
      <c r="C180" s="9" t="s">
        <v>354</v>
      </c>
      <c r="D180" s="9" t="s">
        <v>350</v>
      </c>
      <c r="E180" s="9" t="s">
        <v>21</v>
      </c>
      <c r="F180" s="9"/>
      <c r="G180" s="9" t="s">
        <v>118</v>
      </c>
      <c r="H180" s="9">
        <v>2004</v>
      </c>
      <c r="I180" s="9" t="s">
        <v>13</v>
      </c>
      <c r="J180" s="9">
        <v>4</v>
      </c>
      <c r="K180" s="9" t="s">
        <v>792</v>
      </c>
    </row>
    <row r="181" spans="1:11" ht="35.1" customHeight="1" thickBot="1">
      <c r="A181" s="9">
        <v>177</v>
      </c>
      <c r="B181" s="29">
        <v>178</v>
      </c>
      <c r="C181" s="9" t="s">
        <v>355</v>
      </c>
      <c r="D181" s="9" t="s">
        <v>356</v>
      </c>
      <c r="E181" s="9" t="s">
        <v>21</v>
      </c>
      <c r="F181" s="9"/>
      <c r="G181" s="9" t="s">
        <v>357</v>
      </c>
      <c r="H181" s="9">
        <v>2000</v>
      </c>
      <c r="I181" s="9" t="s">
        <v>358</v>
      </c>
      <c r="J181" s="9">
        <v>2</v>
      </c>
      <c r="K181" s="9" t="s">
        <v>792</v>
      </c>
    </row>
    <row r="182" spans="1:11" ht="35.1" customHeight="1" thickBot="1">
      <c r="A182" s="9">
        <v>178</v>
      </c>
      <c r="B182" s="29">
        <v>179</v>
      </c>
      <c r="C182" s="9" t="s">
        <v>359</v>
      </c>
      <c r="D182" s="9" t="s">
        <v>360</v>
      </c>
      <c r="E182" s="9" t="s">
        <v>21</v>
      </c>
      <c r="F182" s="9"/>
      <c r="G182" s="9" t="s">
        <v>105</v>
      </c>
      <c r="H182" s="9">
        <v>2005</v>
      </c>
      <c r="I182" s="9" t="s">
        <v>326</v>
      </c>
      <c r="J182" s="9">
        <v>3</v>
      </c>
      <c r="K182" s="9" t="s">
        <v>792</v>
      </c>
    </row>
    <row r="183" spans="1:11" ht="35.1" customHeight="1" thickBot="1">
      <c r="A183" s="9">
        <v>179</v>
      </c>
      <c r="B183" s="29">
        <v>180</v>
      </c>
      <c r="C183" s="9" t="s">
        <v>361</v>
      </c>
      <c r="D183" s="9" t="s">
        <v>362</v>
      </c>
      <c r="E183" s="9" t="s">
        <v>21</v>
      </c>
      <c r="F183" s="9"/>
      <c r="G183" s="9" t="s">
        <v>118</v>
      </c>
      <c r="H183" s="9">
        <v>2005</v>
      </c>
      <c r="I183" s="9" t="s">
        <v>13</v>
      </c>
      <c r="J183" s="9">
        <v>2</v>
      </c>
      <c r="K183" s="9" t="s">
        <v>792</v>
      </c>
    </row>
    <row r="184" spans="1:11" ht="35.1" customHeight="1" thickBot="1">
      <c r="A184" s="9">
        <v>180</v>
      </c>
      <c r="B184" s="29">
        <v>181</v>
      </c>
      <c r="C184" s="9" t="s">
        <v>363</v>
      </c>
      <c r="D184" s="9" t="s">
        <v>328</v>
      </c>
      <c r="E184" s="9" t="s">
        <v>21</v>
      </c>
      <c r="F184" s="9"/>
      <c r="G184" s="9" t="s">
        <v>118</v>
      </c>
      <c r="H184" s="9">
        <v>1986</v>
      </c>
      <c r="I184" s="9" t="s">
        <v>13</v>
      </c>
      <c r="J184" s="9">
        <v>2</v>
      </c>
      <c r="K184" s="9" t="s">
        <v>792</v>
      </c>
    </row>
    <row r="185" spans="1:11" ht="35.1" customHeight="1" thickBot="1">
      <c r="A185" s="9">
        <v>181</v>
      </c>
      <c r="B185" s="29">
        <v>182</v>
      </c>
      <c r="C185" s="9" t="s">
        <v>364</v>
      </c>
      <c r="D185" s="10" t="s">
        <v>365</v>
      </c>
      <c r="E185" s="9" t="s">
        <v>21</v>
      </c>
      <c r="F185" s="9"/>
      <c r="G185" s="9" t="s">
        <v>118</v>
      </c>
      <c r="H185" s="9">
        <v>2005</v>
      </c>
      <c r="I185" s="9" t="s">
        <v>13</v>
      </c>
      <c r="J185" s="9">
        <v>2</v>
      </c>
      <c r="K185" s="9" t="s">
        <v>792</v>
      </c>
    </row>
    <row r="186" spans="1:11" ht="35.1" customHeight="1" thickBot="1">
      <c r="A186" s="9">
        <v>182</v>
      </c>
      <c r="B186" s="29">
        <v>183</v>
      </c>
      <c r="C186" s="9" t="s">
        <v>366</v>
      </c>
      <c r="D186" s="9" t="s">
        <v>367</v>
      </c>
      <c r="E186" s="9" t="s">
        <v>21</v>
      </c>
      <c r="F186" s="9"/>
      <c r="G186" s="9" t="s">
        <v>86</v>
      </c>
      <c r="H186" s="9">
        <v>2002</v>
      </c>
      <c r="I186" s="9" t="s">
        <v>326</v>
      </c>
      <c r="J186" s="9">
        <v>2</v>
      </c>
      <c r="K186" s="9" t="s">
        <v>792</v>
      </c>
    </row>
    <row r="187" spans="1:11" ht="35.1" customHeight="1" thickBot="1">
      <c r="A187" s="9">
        <v>183</v>
      </c>
      <c r="B187" s="29">
        <v>185</v>
      </c>
      <c r="C187" s="9" t="s">
        <v>368</v>
      </c>
      <c r="D187" s="9" t="s">
        <v>330</v>
      </c>
      <c r="E187" s="9" t="s">
        <v>21</v>
      </c>
      <c r="F187" s="9"/>
      <c r="G187" s="9" t="s">
        <v>118</v>
      </c>
      <c r="H187" s="9">
        <v>2005</v>
      </c>
      <c r="I187" s="9" t="s">
        <v>13</v>
      </c>
      <c r="J187" s="9">
        <v>2</v>
      </c>
      <c r="K187" s="9" t="s">
        <v>792</v>
      </c>
    </row>
    <row r="188" spans="1:11" ht="35.1" customHeight="1" thickBot="1">
      <c r="A188" s="9">
        <v>184</v>
      </c>
      <c r="B188" s="29">
        <v>184</v>
      </c>
      <c r="C188" s="9" t="s">
        <v>369</v>
      </c>
      <c r="D188" s="9" t="s">
        <v>370</v>
      </c>
      <c r="E188" s="9" t="s">
        <v>37</v>
      </c>
      <c r="F188" s="9"/>
      <c r="G188" s="9" t="s">
        <v>325</v>
      </c>
      <c r="H188" s="9">
        <v>2007</v>
      </c>
      <c r="I188" s="9" t="s">
        <v>326</v>
      </c>
      <c r="J188" s="9">
        <v>3</v>
      </c>
      <c r="K188" s="9" t="s">
        <v>792</v>
      </c>
    </row>
    <row r="189" spans="1:11" ht="35.1" customHeight="1" thickBot="1">
      <c r="A189" s="9">
        <v>185</v>
      </c>
      <c r="B189" s="29">
        <v>186</v>
      </c>
      <c r="C189" s="9" t="s">
        <v>371</v>
      </c>
      <c r="D189" s="9" t="s">
        <v>372</v>
      </c>
      <c r="E189" s="9" t="s">
        <v>21</v>
      </c>
      <c r="F189" s="9"/>
      <c r="G189" s="9" t="s">
        <v>55</v>
      </c>
      <c r="H189" s="9">
        <v>1984</v>
      </c>
      <c r="I189" s="9" t="s">
        <v>56</v>
      </c>
      <c r="J189" s="9">
        <v>2</v>
      </c>
      <c r="K189" s="9" t="s">
        <v>792</v>
      </c>
    </row>
    <row r="190" spans="1:11" ht="35.1" customHeight="1" thickBot="1">
      <c r="A190" s="9">
        <v>186</v>
      </c>
      <c r="B190" s="29">
        <v>188</v>
      </c>
      <c r="C190" s="9" t="s">
        <v>373</v>
      </c>
      <c r="D190" s="10" t="s">
        <v>374</v>
      </c>
      <c r="E190" s="9" t="s">
        <v>21</v>
      </c>
      <c r="F190" s="9"/>
      <c r="G190" s="9" t="s">
        <v>118</v>
      </c>
      <c r="H190" s="9">
        <v>2007</v>
      </c>
      <c r="I190" s="9" t="s">
        <v>13</v>
      </c>
      <c r="J190" s="9">
        <v>2</v>
      </c>
      <c r="K190" s="9" t="s">
        <v>792</v>
      </c>
    </row>
    <row r="191" spans="1:11" ht="35.1" customHeight="1" thickBot="1">
      <c r="A191" s="9">
        <v>187</v>
      </c>
      <c r="B191" s="29">
        <v>187</v>
      </c>
      <c r="C191" s="9" t="s">
        <v>375</v>
      </c>
      <c r="D191" s="9" t="s">
        <v>376</v>
      </c>
      <c r="E191" s="9" t="s">
        <v>37</v>
      </c>
      <c r="F191" s="9"/>
      <c r="G191" s="9" t="s">
        <v>28</v>
      </c>
      <c r="H191" s="9">
        <v>2008</v>
      </c>
      <c r="I191" s="9" t="s">
        <v>326</v>
      </c>
      <c r="J191" s="9">
        <v>5</v>
      </c>
      <c r="K191" s="9" t="s">
        <v>792</v>
      </c>
    </row>
    <row r="192" spans="1:11" ht="35.1" customHeight="1" thickBot="1">
      <c r="A192" s="9">
        <v>188</v>
      </c>
      <c r="B192" s="29">
        <v>189</v>
      </c>
      <c r="C192" s="9" t="s">
        <v>377</v>
      </c>
      <c r="D192" s="9" t="s">
        <v>342</v>
      </c>
      <c r="E192" s="9" t="s">
        <v>21</v>
      </c>
      <c r="F192" s="9"/>
      <c r="G192" s="9" t="s">
        <v>118</v>
      </c>
      <c r="H192" s="9">
        <v>2006</v>
      </c>
      <c r="I192" s="9" t="s">
        <v>13</v>
      </c>
      <c r="J192" s="9">
        <v>2</v>
      </c>
      <c r="K192" s="9" t="s">
        <v>792</v>
      </c>
    </row>
    <row r="193" spans="1:11" ht="35.1" customHeight="1" thickBot="1">
      <c r="A193" s="9">
        <v>189</v>
      </c>
      <c r="B193" s="29">
        <v>190</v>
      </c>
      <c r="C193" s="9" t="s">
        <v>378</v>
      </c>
      <c r="D193" s="9" t="s">
        <v>328</v>
      </c>
      <c r="E193" s="9" t="s">
        <v>21</v>
      </c>
      <c r="F193" s="9"/>
      <c r="G193" s="9" t="s">
        <v>118</v>
      </c>
      <c r="H193" s="9">
        <v>2006</v>
      </c>
      <c r="I193" s="9" t="s">
        <v>13</v>
      </c>
      <c r="J193" s="9">
        <v>2</v>
      </c>
      <c r="K193" s="9" t="s">
        <v>792</v>
      </c>
    </row>
    <row r="194" spans="1:11" ht="35.1" customHeight="1" thickBot="1">
      <c r="A194" s="9">
        <v>190</v>
      </c>
      <c r="B194" s="29">
        <v>191</v>
      </c>
      <c r="C194" s="9" t="s">
        <v>379</v>
      </c>
      <c r="D194" s="9" t="s">
        <v>374</v>
      </c>
      <c r="E194" s="9" t="s">
        <v>21</v>
      </c>
      <c r="F194" s="9"/>
      <c r="G194" s="9" t="s">
        <v>118</v>
      </c>
      <c r="H194" s="9">
        <v>2004</v>
      </c>
      <c r="I194" s="9" t="s">
        <v>13</v>
      </c>
      <c r="J194" s="9">
        <v>2</v>
      </c>
      <c r="K194" s="9" t="s">
        <v>792</v>
      </c>
    </row>
    <row r="195" spans="1:11" ht="35.1" customHeight="1" thickBot="1">
      <c r="A195" s="9">
        <v>191</v>
      </c>
      <c r="B195" s="29">
        <v>192</v>
      </c>
      <c r="C195" s="9" t="s">
        <v>379</v>
      </c>
      <c r="D195" s="9" t="s">
        <v>365</v>
      </c>
      <c r="E195" s="9" t="s">
        <v>21</v>
      </c>
      <c r="F195" s="9"/>
      <c r="G195" s="9" t="s">
        <v>118</v>
      </c>
      <c r="H195" s="9">
        <v>2004</v>
      </c>
      <c r="I195" s="9" t="s">
        <v>13</v>
      </c>
      <c r="J195" s="9">
        <v>2</v>
      </c>
      <c r="K195" s="9" t="s">
        <v>792</v>
      </c>
    </row>
    <row r="196" spans="1:11" ht="35.1" customHeight="1" thickBot="1">
      <c r="A196" s="9">
        <v>192</v>
      </c>
      <c r="B196" s="29">
        <v>194</v>
      </c>
      <c r="C196" s="9" t="s">
        <v>380</v>
      </c>
      <c r="D196" s="10" t="s">
        <v>330</v>
      </c>
      <c r="E196" s="9" t="s">
        <v>21</v>
      </c>
      <c r="F196" s="9"/>
      <c r="G196" s="9" t="s">
        <v>118</v>
      </c>
      <c r="H196" s="9">
        <v>2005</v>
      </c>
      <c r="I196" s="9" t="s">
        <v>13</v>
      </c>
      <c r="J196" s="9">
        <v>2</v>
      </c>
      <c r="K196" s="9" t="s">
        <v>792</v>
      </c>
    </row>
    <row r="197" spans="1:11" ht="35.1" customHeight="1" thickBot="1">
      <c r="A197" s="9">
        <v>193</v>
      </c>
      <c r="B197" s="29">
        <v>193</v>
      </c>
      <c r="C197" s="9" t="s">
        <v>381</v>
      </c>
      <c r="D197" s="9" t="s">
        <v>382</v>
      </c>
      <c r="E197" s="9" t="s">
        <v>37</v>
      </c>
      <c r="F197" s="9"/>
      <c r="G197" s="9" t="s">
        <v>383</v>
      </c>
      <c r="H197" s="9">
        <v>2008</v>
      </c>
      <c r="I197" s="9" t="s">
        <v>326</v>
      </c>
      <c r="J197" s="9">
        <v>3</v>
      </c>
      <c r="K197" s="9" t="s">
        <v>792</v>
      </c>
    </row>
    <row r="198" spans="1:11" ht="35.1" customHeight="1" thickBot="1">
      <c r="A198" s="9">
        <v>194</v>
      </c>
      <c r="B198" s="29">
        <v>195</v>
      </c>
      <c r="C198" s="9" t="s">
        <v>384</v>
      </c>
      <c r="D198" s="9" t="s">
        <v>342</v>
      </c>
      <c r="E198" s="9" t="s">
        <v>21</v>
      </c>
      <c r="F198" s="9"/>
      <c r="G198" s="9" t="s">
        <v>118</v>
      </c>
      <c r="H198" s="9">
        <v>2006</v>
      </c>
      <c r="I198" s="9" t="s">
        <v>13</v>
      </c>
      <c r="J198" s="9">
        <v>2</v>
      </c>
      <c r="K198" s="9" t="s">
        <v>792</v>
      </c>
    </row>
    <row r="199" spans="1:11" ht="35.1" customHeight="1" thickBot="1">
      <c r="A199" s="9">
        <v>195</v>
      </c>
      <c r="B199" s="29">
        <v>196</v>
      </c>
      <c r="C199" s="9" t="s">
        <v>385</v>
      </c>
      <c r="D199" s="9" t="s">
        <v>365</v>
      </c>
      <c r="E199" s="9" t="s">
        <v>21</v>
      </c>
      <c r="F199" s="9"/>
      <c r="G199" s="9" t="s">
        <v>118</v>
      </c>
      <c r="H199" s="9">
        <v>2005</v>
      </c>
      <c r="I199" s="9" t="s">
        <v>13</v>
      </c>
      <c r="J199" s="9">
        <v>1</v>
      </c>
      <c r="K199" s="9" t="s">
        <v>792</v>
      </c>
    </row>
    <row r="200" spans="1:11" ht="35.1" customHeight="1" thickBot="1">
      <c r="A200" s="9">
        <v>196</v>
      </c>
      <c r="B200" s="29">
        <v>197</v>
      </c>
      <c r="C200" s="9" t="s">
        <v>386</v>
      </c>
      <c r="D200" s="9" t="s">
        <v>387</v>
      </c>
      <c r="E200" s="9" t="s">
        <v>21</v>
      </c>
      <c r="F200" s="9"/>
      <c r="G200" s="9" t="s">
        <v>388</v>
      </c>
      <c r="H200" s="9">
        <v>1963</v>
      </c>
      <c r="I200" s="9" t="s">
        <v>389</v>
      </c>
      <c r="J200" s="9">
        <v>2</v>
      </c>
      <c r="K200" s="9" t="s">
        <v>792</v>
      </c>
    </row>
    <row r="201" spans="1:11" ht="35.1" customHeight="1" thickBot="1">
      <c r="A201" s="9">
        <v>197</v>
      </c>
      <c r="B201" s="29">
        <v>198</v>
      </c>
      <c r="C201" s="9" t="s">
        <v>386</v>
      </c>
      <c r="D201" s="9" t="s">
        <v>390</v>
      </c>
      <c r="E201" s="9" t="s">
        <v>21</v>
      </c>
      <c r="F201" s="9"/>
      <c r="G201" s="9" t="s">
        <v>391</v>
      </c>
      <c r="H201" s="9">
        <v>1989</v>
      </c>
      <c r="I201" s="9" t="s">
        <v>389</v>
      </c>
      <c r="J201" s="9">
        <v>3</v>
      </c>
      <c r="K201" s="9" t="s">
        <v>792</v>
      </c>
    </row>
    <row r="202" spans="1:11" ht="35.1" customHeight="1" thickBot="1">
      <c r="A202" s="9">
        <v>198</v>
      </c>
      <c r="B202" s="29">
        <v>199</v>
      </c>
      <c r="C202" s="9" t="s">
        <v>392</v>
      </c>
      <c r="D202" s="9" t="s">
        <v>393</v>
      </c>
      <c r="E202" s="9" t="s">
        <v>21</v>
      </c>
      <c r="F202" s="9"/>
      <c r="G202" s="9" t="s">
        <v>388</v>
      </c>
      <c r="H202" s="9">
        <v>1972</v>
      </c>
      <c r="I202" s="9" t="s">
        <v>389</v>
      </c>
      <c r="J202" s="9">
        <v>1</v>
      </c>
      <c r="K202" s="9" t="s">
        <v>792</v>
      </c>
    </row>
    <row r="203" spans="1:11" ht="35.1" customHeight="1" thickBot="1">
      <c r="A203" s="9">
        <v>199</v>
      </c>
      <c r="B203" s="29">
        <v>200</v>
      </c>
      <c r="C203" s="9" t="s">
        <v>394</v>
      </c>
      <c r="D203" s="10" t="s">
        <v>395</v>
      </c>
      <c r="E203" s="9" t="s">
        <v>21</v>
      </c>
      <c r="F203" s="9"/>
      <c r="G203" s="9" t="s">
        <v>388</v>
      </c>
      <c r="H203" s="9">
        <v>1971</v>
      </c>
      <c r="I203" s="9" t="s">
        <v>389</v>
      </c>
      <c r="J203" s="9">
        <v>1</v>
      </c>
      <c r="K203" s="9" t="s">
        <v>792</v>
      </c>
    </row>
    <row r="204" spans="1:11" ht="35.1" customHeight="1" thickBot="1">
      <c r="A204" s="9">
        <v>200</v>
      </c>
      <c r="B204" s="29">
        <v>201</v>
      </c>
      <c r="C204" s="9" t="s">
        <v>396</v>
      </c>
      <c r="D204" s="9" t="s">
        <v>397</v>
      </c>
      <c r="E204" s="9" t="s">
        <v>21</v>
      </c>
      <c r="F204" s="9"/>
      <c r="G204" s="9" t="s">
        <v>391</v>
      </c>
      <c r="H204" s="9">
        <v>1989</v>
      </c>
      <c r="I204" s="9" t="s">
        <v>389</v>
      </c>
      <c r="J204" s="9">
        <v>2</v>
      </c>
      <c r="K204" s="9" t="s">
        <v>792</v>
      </c>
    </row>
    <row r="205" spans="1:11" ht="35.1" customHeight="1" thickBot="1">
      <c r="A205" s="9">
        <v>201</v>
      </c>
      <c r="B205" s="29">
        <v>221</v>
      </c>
      <c r="C205" s="9" t="s">
        <v>398</v>
      </c>
      <c r="D205" s="9" t="s">
        <v>399</v>
      </c>
      <c r="E205" s="9" t="s">
        <v>21</v>
      </c>
      <c r="F205" s="9"/>
      <c r="G205" s="9" t="s">
        <v>118</v>
      </c>
      <c r="H205" s="9">
        <v>2005</v>
      </c>
      <c r="I205" s="9" t="s">
        <v>13</v>
      </c>
      <c r="J205" s="9">
        <v>2</v>
      </c>
      <c r="K205" s="9" t="s">
        <v>792</v>
      </c>
    </row>
    <row r="206" spans="1:11" ht="35.1" customHeight="1" thickBot="1">
      <c r="A206" s="9">
        <v>202</v>
      </c>
      <c r="B206" s="29">
        <v>202</v>
      </c>
      <c r="C206" s="9" t="s">
        <v>400</v>
      </c>
      <c r="D206" s="9" t="s">
        <v>401</v>
      </c>
      <c r="E206" s="9" t="s">
        <v>61</v>
      </c>
      <c r="F206" s="9"/>
      <c r="G206" s="9" t="s">
        <v>391</v>
      </c>
      <c r="H206" s="9">
        <v>1974</v>
      </c>
      <c r="I206" s="9" t="s">
        <v>389</v>
      </c>
      <c r="J206" s="9">
        <v>1</v>
      </c>
      <c r="K206" s="9" t="s">
        <v>792</v>
      </c>
    </row>
    <row r="207" spans="1:11" ht="35.1" customHeight="1" thickBot="1">
      <c r="A207" s="9">
        <v>203</v>
      </c>
      <c r="B207" s="29">
        <v>203</v>
      </c>
      <c r="C207" s="9" t="s">
        <v>402</v>
      </c>
      <c r="D207" s="9" t="s">
        <v>403</v>
      </c>
      <c r="E207" s="9" t="s">
        <v>94</v>
      </c>
      <c r="F207" s="9"/>
      <c r="G207" s="9" t="s">
        <v>391</v>
      </c>
      <c r="H207" s="9">
        <v>1981</v>
      </c>
      <c r="I207" s="9" t="s">
        <v>389</v>
      </c>
      <c r="J207" s="9">
        <v>4</v>
      </c>
      <c r="K207" s="9" t="s">
        <v>792</v>
      </c>
    </row>
    <row r="208" spans="1:11" ht="36.75" thickBot="1">
      <c r="A208" s="9">
        <v>204</v>
      </c>
      <c r="B208" s="29">
        <v>204</v>
      </c>
      <c r="C208" s="16" t="s">
        <v>404</v>
      </c>
      <c r="D208" s="9" t="s">
        <v>405</v>
      </c>
      <c r="E208" s="9" t="s">
        <v>16</v>
      </c>
      <c r="F208" s="9"/>
      <c r="G208" s="9" t="s">
        <v>406</v>
      </c>
      <c r="H208" s="9">
        <v>1990</v>
      </c>
      <c r="I208" s="9" t="s">
        <v>407</v>
      </c>
      <c r="J208" s="9">
        <v>3</v>
      </c>
      <c r="K208" s="9" t="s">
        <v>792</v>
      </c>
    </row>
    <row r="209" spans="1:11" ht="35.1" customHeight="1" thickBot="1">
      <c r="A209" s="9">
        <v>205</v>
      </c>
      <c r="B209" s="29">
        <v>205</v>
      </c>
      <c r="C209" s="9" t="s">
        <v>408</v>
      </c>
      <c r="D209" s="9" t="s">
        <v>409</v>
      </c>
      <c r="E209" s="9" t="s">
        <v>37</v>
      </c>
      <c r="F209" s="9"/>
      <c r="G209" s="9" t="s">
        <v>410</v>
      </c>
      <c r="H209" s="9">
        <v>1995</v>
      </c>
      <c r="I209" s="9" t="s">
        <v>407</v>
      </c>
      <c r="J209" s="9">
        <v>3</v>
      </c>
      <c r="K209" s="9" t="s">
        <v>792</v>
      </c>
    </row>
    <row r="210" spans="1:11" ht="24" thickBot="1">
      <c r="A210" s="9">
        <v>206</v>
      </c>
      <c r="B210" s="29">
        <v>206</v>
      </c>
      <c r="C210" s="9" t="s">
        <v>411</v>
      </c>
      <c r="D210" s="9" t="s">
        <v>412</v>
      </c>
      <c r="E210" s="9" t="s">
        <v>16</v>
      </c>
      <c r="F210" s="9"/>
      <c r="G210" s="9" t="s">
        <v>413</v>
      </c>
      <c r="H210" s="9">
        <v>2000</v>
      </c>
      <c r="I210" s="9" t="s">
        <v>407</v>
      </c>
      <c r="J210" s="9">
        <v>3</v>
      </c>
      <c r="K210" s="9" t="s">
        <v>792</v>
      </c>
    </row>
    <row r="211" spans="1:11" ht="24.95" customHeight="1" thickBot="1">
      <c r="A211" s="9">
        <v>207</v>
      </c>
      <c r="B211" s="29">
        <v>207</v>
      </c>
      <c r="C211" s="9" t="s">
        <v>414</v>
      </c>
      <c r="D211" s="9" t="s">
        <v>415</v>
      </c>
      <c r="E211" s="9" t="s">
        <v>16</v>
      </c>
      <c r="F211" s="9"/>
      <c r="G211" s="9" t="s">
        <v>416</v>
      </c>
      <c r="H211" s="9">
        <v>1998</v>
      </c>
      <c r="I211" s="9" t="s">
        <v>407</v>
      </c>
      <c r="J211" s="9">
        <v>3</v>
      </c>
      <c r="K211" s="9" t="s">
        <v>792</v>
      </c>
    </row>
    <row r="212" spans="1:11" ht="24.95" customHeight="1" thickBot="1">
      <c r="A212" s="9">
        <v>208</v>
      </c>
      <c r="B212" s="29">
        <v>208</v>
      </c>
      <c r="C212" s="9" t="s">
        <v>417</v>
      </c>
      <c r="D212" s="9" t="s">
        <v>418</v>
      </c>
      <c r="E212" s="9" t="s">
        <v>16</v>
      </c>
      <c r="F212" s="9"/>
      <c r="G212" s="9" t="s">
        <v>419</v>
      </c>
      <c r="H212" s="9">
        <v>1997</v>
      </c>
      <c r="I212" s="9" t="s">
        <v>420</v>
      </c>
      <c r="J212" s="9">
        <v>3</v>
      </c>
      <c r="K212" s="9" t="s">
        <v>792</v>
      </c>
    </row>
    <row r="213" spans="1:11" ht="24.95" customHeight="1" thickBot="1">
      <c r="A213" s="9">
        <v>209</v>
      </c>
      <c r="B213" s="29">
        <v>209</v>
      </c>
      <c r="C213" s="9" t="s">
        <v>421</v>
      </c>
      <c r="D213" s="9" t="s">
        <v>422</v>
      </c>
      <c r="E213" s="9" t="s">
        <v>16</v>
      </c>
      <c r="F213" s="9"/>
      <c r="G213" s="9" t="s">
        <v>423</v>
      </c>
      <c r="H213" s="9">
        <v>2001</v>
      </c>
      <c r="I213" s="9" t="s">
        <v>407</v>
      </c>
      <c r="J213" s="9">
        <v>3</v>
      </c>
      <c r="K213" s="9" t="s">
        <v>792</v>
      </c>
    </row>
    <row r="214" spans="1:11" ht="24.95" customHeight="1" thickBot="1">
      <c r="A214" s="9">
        <v>210</v>
      </c>
      <c r="B214" s="29">
        <v>210</v>
      </c>
      <c r="C214" s="9" t="s">
        <v>424</v>
      </c>
      <c r="D214" s="9" t="s">
        <v>425</v>
      </c>
      <c r="E214" s="9" t="s">
        <v>16</v>
      </c>
      <c r="F214" s="9"/>
      <c r="G214" s="9" t="s">
        <v>406</v>
      </c>
      <c r="H214" s="9">
        <v>1998</v>
      </c>
      <c r="I214" s="9" t="s">
        <v>407</v>
      </c>
      <c r="J214" s="9">
        <v>3</v>
      </c>
      <c r="K214" s="9" t="s">
        <v>792</v>
      </c>
    </row>
    <row r="215" spans="1:11" ht="24.95" customHeight="1" thickBot="1">
      <c r="A215" s="9">
        <v>211</v>
      </c>
      <c r="B215" s="29">
        <v>211</v>
      </c>
      <c r="C215" s="9" t="s">
        <v>426</v>
      </c>
      <c r="D215" s="9" t="s">
        <v>422</v>
      </c>
      <c r="E215" s="9" t="s">
        <v>16</v>
      </c>
      <c r="F215" s="9"/>
      <c r="G215" s="9" t="s">
        <v>427</v>
      </c>
      <c r="H215" s="9">
        <v>1996</v>
      </c>
      <c r="I215" s="9" t="s">
        <v>407</v>
      </c>
      <c r="J215" s="9">
        <v>3</v>
      </c>
      <c r="K215" s="9" t="s">
        <v>792</v>
      </c>
    </row>
    <row r="216" spans="1:11" ht="24.95" customHeight="1" thickBot="1">
      <c r="A216" s="9">
        <v>212</v>
      </c>
      <c r="B216" s="29">
        <v>212</v>
      </c>
      <c r="C216" s="9" t="s">
        <v>428</v>
      </c>
      <c r="D216" s="9" t="s">
        <v>429</v>
      </c>
      <c r="E216" s="9" t="s">
        <v>16</v>
      </c>
      <c r="F216" s="9"/>
      <c r="G216" s="9" t="s">
        <v>406</v>
      </c>
      <c r="H216" s="9">
        <v>1993</v>
      </c>
      <c r="I216" s="9" t="s">
        <v>407</v>
      </c>
      <c r="J216" s="9">
        <v>3</v>
      </c>
      <c r="K216" s="9" t="s">
        <v>792</v>
      </c>
    </row>
    <row r="217" spans="1:11" ht="24.95" customHeight="1" thickBot="1">
      <c r="A217" s="9">
        <v>213</v>
      </c>
      <c r="B217" s="29">
        <v>213</v>
      </c>
      <c r="C217" s="9" t="s">
        <v>430</v>
      </c>
      <c r="D217" s="9" t="s">
        <v>431</v>
      </c>
      <c r="E217" s="9" t="s">
        <v>16</v>
      </c>
      <c r="F217" s="9"/>
      <c r="G217" s="9" t="s">
        <v>432</v>
      </c>
      <c r="H217" s="9">
        <v>2005</v>
      </c>
      <c r="I217" s="9" t="s">
        <v>433</v>
      </c>
      <c r="J217" s="9">
        <v>3</v>
      </c>
      <c r="K217" s="9" t="s">
        <v>792</v>
      </c>
    </row>
    <row r="218" spans="1:11" ht="24.95" customHeight="1" thickBot="1">
      <c r="A218" s="9">
        <v>214</v>
      </c>
      <c r="B218" s="29">
        <v>214</v>
      </c>
      <c r="C218" s="9" t="s">
        <v>434</v>
      </c>
      <c r="D218" s="9" t="s">
        <v>435</v>
      </c>
      <c r="E218" s="9" t="s">
        <v>16</v>
      </c>
      <c r="F218" s="9"/>
      <c r="G218" s="9" t="s">
        <v>436</v>
      </c>
      <c r="H218" s="9">
        <v>1997</v>
      </c>
      <c r="I218" s="9" t="s">
        <v>437</v>
      </c>
      <c r="J218" s="9">
        <v>3</v>
      </c>
      <c r="K218" s="9" t="s">
        <v>792</v>
      </c>
    </row>
    <row r="219" spans="1:11" ht="24.95" customHeight="1" thickBot="1">
      <c r="A219" s="9">
        <v>215</v>
      </c>
      <c r="B219" s="29">
        <v>215</v>
      </c>
      <c r="C219" s="9" t="s">
        <v>438</v>
      </c>
      <c r="D219" s="9" t="s">
        <v>439</v>
      </c>
      <c r="E219" s="9" t="s">
        <v>16</v>
      </c>
      <c r="F219" s="9"/>
      <c r="G219" s="9" t="s">
        <v>440</v>
      </c>
      <c r="H219" s="9">
        <v>2002</v>
      </c>
      <c r="I219" s="9" t="s">
        <v>407</v>
      </c>
      <c r="J219" s="9">
        <v>3</v>
      </c>
      <c r="K219" s="9" t="s">
        <v>792</v>
      </c>
    </row>
    <row r="220" spans="1:11" ht="24.95" customHeight="1" thickBot="1">
      <c r="A220" s="9">
        <v>216</v>
      </c>
      <c r="B220" s="29">
        <v>216</v>
      </c>
      <c r="C220" s="9" t="s">
        <v>441</v>
      </c>
      <c r="D220" s="9" t="s">
        <v>441</v>
      </c>
      <c r="E220" s="9" t="s">
        <v>16</v>
      </c>
      <c r="F220" s="9"/>
      <c r="G220" s="9" t="s">
        <v>442</v>
      </c>
      <c r="H220" s="9">
        <v>2004</v>
      </c>
      <c r="I220" s="9" t="s">
        <v>443</v>
      </c>
      <c r="J220" s="9">
        <v>1</v>
      </c>
      <c r="K220" s="9" t="s">
        <v>792</v>
      </c>
    </row>
    <row r="221" spans="1:11" ht="24.95" customHeight="1" thickBot="1">
      <c r="A221" s="9">
        <v>217</v>
      </c>
      <c r="B221" s="29">
        <v>217</v>
      </c>
      <c r="C221" s="9" t="s">
        <v>444</v>
      </c>
      <c r="D221" s="9" t="s">
        <v>445</v>
      </c>
      <c r="E221" s="9" t="s">
        <v>16</v>
      </c>
      <c r="F221" s="9"/>
      <c r="G221" s="9" t="s">
        <v>446</v>
      </c>
      <c r="H221" s="9">
        <v>1995</v>
      </c>
      <c r="I221" s="9" t="s">
        <v>407</v>
      </c>
      <c r="J221" s="9">
        <v>2</v>
      </c>
      <c r="K221" s="9" t="s">
        <v>792</v>
      </c>
    </row>
    <row r="222" spans="1:11" ht="24.95" customHeight="1" thickBot="1">
      <c r="A222" s="9">
        <v>218</v>
      </c>
      <c r="B222" s="29">
        <v>218</v>
      </c>
      <c r="C222" s="9" t="s">
        <v>447</v>
      </c>
      <c r="D222" s="10" t="s">
        <v>448</v>
      </c>
      <c r="E222" s="9" t="s">
        <v>16</v>
      </c>
      <c r="F222" s="9"/>
      <c r="G222" s="9"/>
      <c r="H222" s="9">
        <v>2003</v>
      </c>
      <c r="I222" s="9"/>
      <c r="J222" s="9">
        <v>6</v>
      </c>
      <c r="K222" s="9" t="s">
        <v>792</v>
      </c>
    </row>
    <row r="223" spans="1:11" ht="35.1" customHeight="1" thickBot="1">
      <c r="A223" s="9">
        <v>219</v>
      </c>
      <c r="B223" s="29">
        <v>219</v>
      </c>
      <c r="C223" s="9" t="s">
        <v>449</v>
      </c>
      <c r="D223" s="9" t="s">
        <v>450</v>
      </c>
      <c r="E223" s="9" t="s">
        <v>94</v>
      </c>
      <c r="F223" s="9"/>
      <c r="G223" s="9" t="s">
        <v>451</v>
      </c>
      <c r="H223" s="9">
        <v>2007</v>
      </c>
      <c r="I223" s="9" t="s">
        <v>407</v>
      </c>
      <c r="J223" s="9">
        <v>2</v>
      </c>
      <c r="K223" s="9" t="s">
        <v>792</v>
      </c>
    </row>
    <row r="224" spans="1:11" ht="35.1" customHeight="1" thickBot="1">
      <c r="A224" s="9">
        <v>220</v>
      </c>
      <c r="B224" s="29">
        <v>220</v>
      </c>
      <c r="C224" s="9" t="s">
        <v>452</v>
      </c>
      <c r="D224" s="9" t="s">
        <v>453</v>
      </c>
      <c r="E224" s="9" t="s">
        <v>94</v>
      </c>
      <c r="F224" s="9"/>
      <c r="G224" s="9" t="s">
        <v>454</v>
      </c>
      <c r="H224" s="9">
        <v>2007</v>
      </c>
      <c r="I224" s="9" t="s">
        <v>389</v>
      </c>
      <c r="J224" s="9">
        <v>4</v>
      </c>
      <c r="K224" s="9" t="s">
        <v>792</v>
      </c>
    </row>
    <row r="225" spans="1:11" ht="35.1" customHeight="1" thickBot="1">
      <c r="A225" s="9">
        <v>221</v>
      </c>
      <c r="B225" s="29">
        <v>222</v>
      </c>
      <c r="C225" s="9" t="s">
        <v>455</v>
      </c>
      <c r="D225" s="9" t="s">
        <v>456</v>
      </c>
      <c r="E225" s="9" t="s">
        <v>21</v>
      </c>
      <c r="F225" s="9"/>
      <c r="G225" s="9" t="s">
        <v>17</v>
      </c>
      <c r="H225" s="9">
        <v>2006</v>
      </c>
      <c r="I225" s="9" t="s">
        <v>13</v>
      </c>
      <c r="J225" s="9">
        <v>1</v>
      </c>
      <c r="K225" s="9" t="s">
        <v>792</v>
      </c>
    </row>
    <row r="226" spans="1:11" ht="35.1" customHeight="1" thickBot="1">
      <c r="A226" s="9">
        <v>222</v>
      </c>
      <c r="B226" s="29">
        <v>228</v>
      </c>
      <c r="C226" s="9" t="s">
        <v>457</v>
      </c>
      <c r="D226" s="9" t="s">
        <v>457</v>
      </c>
      <c r="E226" s="9" t="s">
        <v>21</v>
      </c>
      <c r="F226" s="9"/>
      <c r="G226" s="9" t="s">
        <v>457</v>
      </c>
      <c r="H226" s="9">
        <v>2007</v>
      </c>
      <c r="I226" s="9" t="s">
        <v>407</v>
      </c>
      <c r="J226" s="9">
        <v>1</v>
      </c>
      <c r="K226" s="9" t="s">
        <v>792</v>
      </c>
    </row>
    <row r="227" spans="1:11" ht="24.95" customHeight="1" thickBot="1">
      <c r="A227" s="9">
        <v>223</v>
      </c>
      <c r="B227" s="29">
        <v>223</v>
      </c>
      <c r="C227" s="9" t="s">
        <v>458</v>
      </c>
      <c r="D227" s="9" t="s">
        <v>459</v>
      </c>
      <c r="E227" s="9" t="s">
        <v>16</v>
      </c>
      <c r="F227" s="9"/>
      <c r="G227" s="9" t="s">
        <v>460</v>
      </c>
      <c r="H227" s="9">
        <v>1997</v>
      </c>
      <c r="I227" s="9" t="s">
        <v>461</v>
      </c>
      <c r="J227" s="9">
        <v>6</v>
      </c>
      <c r="K227" s="9" t="s">
        <v>792</v>
      </c>
    </row>
    <row r="228" spans="1:11" ht="24.95" customHeight="1" thickBot="1">
      <c r="A228" s="9">
        <v>224</v>
      </c>
      <c r="B228" s="29">
        <v>224</v>
      </c>
      <c r="C228" s="9" t="s">
        <v>462</v>
      </c>
      <c r="D228" s="10" t="s">
        <v>463</v>
      </c>
      <c r="E228" s="9" t="s">
        <v>16</v>
      </c>
      <c r="F228" s="9"/>
      <c r="G228" s="9" t="s">
        <v>464</v>
      </c>
      <c r="H228" s="9">
        <v>2005</v>
      </c>
      <c r="I228" s="9" t="s">
        <v>465</v>
      </c>
      <c r="J228" s="9">
        <v>3</v>
      </c>
      <c r="K228" s="9" t="s">
        <v>792</v>
      </c>
    </row>
    <row r="229" spans="1:11" ht="35.1" customHeight="1" thickBot="1">
      <c r="A229" s="9">
        <v>225</v>
      </c>
      <c r="B229" s="29">
        <v>225</v>
      </c>
      <c r="C229" s="9" t="s">
        <v>466</v>
      </c>
      <c r="D229" s="9" t="s">
        <v>467</v>
      </c>
      <c r="E229" s="9" t="s">
        <v>200</v>
      </c>
      <c r="F229" s="9"/>
      <c r="G229" s="9" t="s">
        <v>468</v>
      </c>
      <c r="H229" s="9">
        <v>2004</v>
      </c>
      <c r="I229" s="9" t="s">
        <v>407</v>
      </c>
      <c r="J229" s="9">
        <v>3</v>
      </c>
      <c r="K229" s="9" t="s">
        <v>792</v>
      </c>
    </row>
    <row r="230" spans="1:11" ht="24.95" customHeight="1" thickBot="1">
      <c r="A230" s="9">
        <v>226</v>
      </c>
      <c r="B230" s="29">
        <v>226</v>
      </c>
      <c r="C230" s="9" t="s">
        <v>469</v>
      </c>
      <c r="D230" s="9" t="s">
        <v>469</v>
      </c>
      <c r="E230" s="9" t="s">
        <v>16</v>
      </c>
      <c r="F230" s="9"/>
      <c r="G230" s="9" t="s">
        <v>469</v>
      </c>
      <c r="H230" s="9">
        <v>2004</v>
      </c>
      <c r="I230" s="9" t="s">
        <v>407</v>
      </c>
      <c r="J230" s="9">
        <v>1</v>
      </c>
      <c r="K230" s="9" t="s">
        <v>792</v>
      </c>
    </row>
    <row r="231" spans="1:11" ht="24.95" customHeight="1" thickBot="1">
      <c r="A231" s="9">
        <v>227</v>
      </c>
      <c r="B231" s="29">
        <v>227</v>
      </c>
      <c r="C231" s="9" t="s">
        <v>470</v>
      </c>
      <c r="D231" s="9" t="s">
        <v>470</v>
      </c>
      <c r="E231" s="9" t="s">
        <v>16</v>
      </c>
      <c r="F231" s="9"/>
      <c r="G231" s="9" t="s">
        <v>470</v>
      </c>
      <c r="H231" s="9">
        <v>2006</v>
      </c>
      <c r="I231" s="9" t="s">
        <v>407</v>
      </c>
      <c r="J231" s="9">
        <v>1</v>
      </c>
      <c r="K231" s="9" t="s">
        <v>792</v>
      </c>
    </row>
    <row r="232" spans="1:11" ht="35.1" customHeight="1" thickBot="1">
      <c r="A232" s="9">
        <v>228</v>
      </c>
      <c r="B232" s="29">
        <v>230</v>
      </c>
      <c r="C232" s="9" t="s">
        <v>471</v>
      </c>
      <c r="D232" s="10" t="s">
        <v>472</v>
      </c>
      <c r="E232" s="9" t="s">
        <v>21</v>
      </c>
      <c r="F232" s="9"/>
      <c r="G232" s="9" t="s">
        <v>473</v>
      </c>
      <c r="H232" s="9">
        <v>2004</v>
      </c>
      <c r="I232" s="9" t="s">
        <v>407</v>
      </c>
      <c r="J232" s="9">
        <v>1</v>
      </c>
      <c r="K232" s="9" t="s">
        <v>792</v>
      </c>
    </row>
    <row r="233" spans="1:11" ht="35.1" customHeight="1" thickBot="1">
      <c r="A233" s="9">
        <v>229</v>
      </c>
      <c r="B233" s="29">
        <v>229</v>
      </c>
      <c r="C233" s="9" t="s">
        <v>474</v>
      </c>
      <c r="D233" s="9" t="s">
        <v>475</v>
      </c>
      <c r="E233" s="9" t="s">
        <v>200</v>
      </c>
      <c r="F233" s="9"/>
      <c r="G233" s="9" t="s">
        <v>476</v>
      </c>
      <c r="H233" s="9">
        <v>2002</v>
      </c>
      <c r="I233" s="9" t="s">
        <v>477</v>
      </c>
      <c r="J233" s="9">
        <v>4</v>
      </c>
      <c r="K233" s="9" t="s">
        <v>792</v>
      </c>
    </row>
    <row r="234" spans="1:11" ht="39.75" customHeight="1" thickBot="1">
      <c r="A234" s="9">
        <v>230</v>
      </c>
      <c r="B234" s="29">
        <v>276</v>
      </c>
      <c r="C234" s="17" t="s">
        <v>478</v>
      </c>
      <c r="D234" s="17" t="s">
        <v>165</v>
      </c>
      <c r="E234" s="17" t="s">
        <v>21</v>
      </c>
      <c r="F234" s="17"/>
      <c r="G234" s="17" t="s">
        <v>17</v>
      </c>
      <c r="H234" s="17">
        <v>2006</v>
      </c>
      <c r="I234" s="17" t="s">
        <v>13</v>
      </c>
      <c r="J234" s="17">
        <v>5</v>
      </c>
      <c r="K234" s="9" t="s">
        <v>792</v>
      </c>
    </row>
    <row r="235" spans="1:11" ht="46.5" customHeight="1" thickBot="1">
      <c r="A235" s="9">
        <v>231</v>
      </c>
      <c r="B235" s="29">
        <v>231</v>
      </c>
      <c r="C235" s="9" t="s">
        <v>479</v>
      </c>
      <c r="D235" s="9" t="s">
        <v>480</v>
      </c>
      <c r="E235" s="9" t="s">
        <v>61</v>
      </c>
      <c r="F235" s="9"/>
      <c r="G235" s="9" t="s">
        <v>481</v>
      </c>
      <c r="H235" s="9">
        <v>2004</v>
      </c>
      <c r="I235" s="9" t="s">
        <v>407</v>
      </c>
      <c r="J235" s="9">
        <v>1</v>
      </c>
      <c r="K235" s="9" t="s">
        <v>792</v>
      </c>
    </row>
    <row r="236" spans="1:11" ht="46.5" customHeight="1" thickBot="1">
      <c r="A236" s="9">
        <v>232</v>
      </c>
      <c r="B236" s="29">
        <v>232</v>
      </c>
      <c r="C236" s="9" t="s">
        <v>482</v>
      </c>
      <c r="D236" s="9" t="s">
        <v>483</v>
      </c>
      <c r="E236" s="9" t="s">
        <v>208</v>
      </c>
      <c r="F236" s="9"/>
      <c r="G236" s="9" t="s">
        <v>427</v>
      </c>
      <c r="H236" s="9">
        <v>2001</v>
      </c>
      <c r="I236" s="9" t="s">
        <v>443</v>
      </c>
      <c r="J236" s="9">
        <v>2</v>
      </c>
      <c r="K236" s="9" t="s">
        <v>792</v>
      </c>
    </row>
    <row r="237" spans="1:11" ht="35.1" customHeight="1" thickBot="1">
      <c r="A237" s="9">
        <v>233</v>
      </c>
      <c r="B237" s="29">
        <v>233</v>
      </c>
      <c r="C237" s="16" t="s">
        <v>484</v>
      </c>
      <c r="D237" s="9" t="s">
        <v>475</v>
      </c>
      <c r="E237" s="9" t="s">
        <v>200</v>
      </c>
      <c r="F237" s="9"/>
      <c r="G237" s="9" t="s">
        <v>476</v>
      </c>
      <c r="H237" s="9">
        <v>2002</v>
      </c>
      <c r="I237" s="9" t="s">
        <v>477</v>
      </c>
      <c r="J237" s="9">
        <v>4</v>
      </c>
      <c r="K237" s="9" t="s">
        <v>792</v>
      </c>
    </row>
    <row r="238" spans="1:11" ht="35.1" customHeight="1" thickBot="1">
      <c r="A238" s="9">
        <v>234</v>
      </c>
      <c r="B238" s="29">
        <v>234</v>
      </c>
      <c r="C238" s="9" t="s">
        <v>485</v>
      </c>
      <c r="D238" s="9" t="s">
        <v>486</v>
      </c>
      <c r="E238" s="9" t="s">
        <v>94</v>
      </c>
      <c r="F238" s="9"/>
      <c r="G238" s="9" t="s">
        <v>487</v>
      </c>
      <c r="H238" s="9">
        <v>2007</v>
      </c>
      <c r="I238" s="9" t="s">
        <v>389</v>
      </c>
      <c r="J238" s="9">
        <v>8</v>
      </c>
      <c r="K238" s="9" t="s">
        <v>792</v>
      </c>
    </row>
    <row r="239" spans="1:11" ht="35.1" customHeight="1" thickBot="1">
      <c r="A239" s="9">
        <v>235</v>
      </c>
      <c r="B239" s="29">
        <v>235</v>
      </c>
      <c r="C239" s="9" t="s">
        <v>488</v>
      </c>
      <c r="D239" s="9" t="s">
        <v>489</v>
      </c>
      <c r="E239" s="9" t="s">
        <v>94</v>
      </c>
      <c r="F239" s="9"/>
      <c r="G239" s="9" t="s">
        <v>490</v>
      </c>
      <c r="H239" s="9">
        <v>2000</v>
      </c>
      <c r="I239" s="9" t="s">
        <v>389</v>
      </c>
      <c r="J239" s="9">
        <v>9</v>
      </c>
      <c r="K239" s="9" t="s">
        <v>792</v>
      </c>
    </row>
    <row r="240" spans="1:11" ht="35.1" customHeight="1" thickBot="1">
      <c r="A240" s="9">
        <v>236</v>
      </c>
      <c r="B240" s="29">
        <v>236</v>
      </c>
      <c r="C240" s="9" t="s">
        <v>491</v>
      </c>
      <c r="D240" s="10" t="s">
        <v>492</v>
      </c>
      <c r="E240" s="9" t="s">
        <v>94</v>
      </c>
      <c r="F240" s="9"/>
      <c r="G240" s="9" t="s">
        <v>493</v>
      </c>
      <c r="H240" s="9">
        <v>1998</v>
      </c>
      <c r="I240" s="9" t="s">
        <v>389</v>
      </c>
      <c r="J240" s="9">
        <v>1</v>
      </c>
      <c r="K240" s="9" t="s">
        <v>792</v>
      </c>
    </row>
    <row r="241" spans="1:11" ht="24.95" customHeight="1" thickBot="1">
      <c r="A241" s="9">
        <v>237</v>
      </c>
      <c r="B241" s="29">
        <v>237</v>
      </c>
      <c r="C241" s="9" t="s">
        <v>494</v>
      </c>
      <c r="D241" s="9" t="s">
        <v>495</v>
      </c>
      <c r="E241" s="9" t="s">
        <v>16</v>
      </c>
      <c r="F241" s="9"/>
      <c r="G241" s="9" t="s">
        <v>496</v>
      </c>
      <c r="H241" s="9">
        <v>2007</v>
      </c>
      <c r="I241" s="9" t="s">
        <v>407</v>
      </c>
      <c r="J241" s="9">
        <v>3</v>
      </c>
      <c r="K241" s="9" t="s">
        <v>792</v>
      </c>
    </row>
    <row r="242" spans="1:11" ht="35.1" customHeight="1" thickBot="1">
      <c r="A242" s="9">
        <v>238</v>
      </c>
      <c r="B242" s="29">
        <v>238</v>
      </c>
      <c r="C242" s="9" t="s">
        <v>497</v>
      </c>
      <c r="D242" s="9" t="s">
        <v>498</v>
      </c>
      <c r="E242" s="9" t="s">
        <v>94</v>
      </c>
      <c r="F242" s="9"/>
      <c r="G242" s="9" t="s">
        <v>493</v>
      </c>
      <c r="H242" s="9">
        <v>1998</v>
      </c>
      <c r="I242" s="9" t="s">
        <v>389</v>
      </c>
      <c r="J242" s="9">
        <v>2</v>
      </c>
      <c r="K242" s="9" t="s">
        <v>792</v>
      </c>
    </row>
    <row r="243" spans="1:11" ht="35.1" customHeight="1" thickBot="1">
      <c r="A243" s="9">
        <v>239</v>
      </c>
      <c r="B243" s="29">
        <v>239</v>
      </c>
      <c r="C243" s="9" t="s">
        <v>499</v>
      </c>
      <c r="D243" s="9" t="s">
        <v>500</v>
      </c>
      <c r="E243" s="9" t="s">
        <v>61</v>
      </c>
      <c r="F243" s="9"/>
      <c r="G243" s="9" t="s">
        <v>501</v>
      </c>
      <c r="H243" s="9">
        <v>1990</v>
      </c>
      <c r="I243" s="9" t="s">
        <v>13</v>
      </c>
      <c r="J243" s="9">
        <v>2</v>
      </c>
      <c r="K243" s="9" t="s">
        <v>792</v>
      </c>
    </row>
    <row r="244" spans="1:11" ht="24.95" customHeight="1" thickBot="1">
      <c r="A244" s="9">
        <v>240</v>
      </c>
      <c r="B244" s="29">
        <v>240</v>
      </c>
      <c r="C244" s="9" t="s">
        <v>502</v>
      </c>
      <c r="D244" s="9" t="s">
        <v>503</v>
      </c>
      <c r="E244" s="9" t="s">
        <v>16</v>
      </c>
      <c r="F244" s="9"/>
      <c r="G244" s="9" t="s">
        <v>504</v>
      </c>
      <c r="H244" s="9">
        <v>2006</v>
      </c>
      <c r="I244" s="9" t="s">
        <v>505</v>
      </c>
      <c r="J244" s="9">
        <v>3</v>
      </c>
      <c r="K244" s="9" t="s">
        <v>792</v>
      </c>
    </row>
    <row r="245" spans="1:11" ht="35.1" customHeight="1" thickBot="1">
      <c r="A245" s="9">
        <v>241</v>
      </c>
      <c r="B245" s="29">
        <v>241</v>
      </c>
      <c r="C245" s="9" t="s">
        <v>506</v>
      </c>
      <c r="D245" s="9" t="s">
        <v>507</v>
      </c>
      <c r="E245" s="9" t="s">
        <v>94</v>
      </c>
      <c r="F245" s="9"/>
      <c r="G245" s="9" t="s">
        <v>508</v>
      </c>
      <c r="H245" s="9">
        <v>2002</v>
      </c>
      <c r="I245" s="9" t="s">
        <v>13</v>
      </c>
      <c r="J245" s="9">
        <v>3</v>
      </c>
      <c r="K245" s="9" t="s">
        <v>792</v>
      </c>
    </row>
    <row r="246" spans="1:11" ht="24.95" customHeight="1" thickBot="1">
      <c r="A246" s="9">
        <v>242</v>
      </c>
      <c r="B246" s="29">
        <v>242</v>
      </c>
      <c r="C246" s="9" t="s">
        <v>509</v>
      </c>
      <c r="D246" s="10" t="s">
        <v>510</v>
      </c>
      <c r="E246" s="9" t="s">
        <v>16</v>
      </c>
      <c r="F246" s="9"/>
      <c r="G246" s="9" t="s">
        <v>419</v>
      </c>
      <c r="H246" s="9">
        <v>1992</v>
      </c>
      <c r="I246" s="9" t="s">
        <v>407</v>
      </c>
      <c r="J246" s="9">
        <v>3</v>
      </c>
      <c r="K246" s="9" t="s">
        <v>792</v>
      </c>
    </row>
    <row r="247" spans="1:11" ht="35.1" customHeight="1" thickBot="1">
      <c r="A247" s="9">
        <v>243</v>
      </c>
      <c r="B247" s="29">
        <v>243</v>
      </c>
      <c r="C247" s="9" t="s">
        <v>511</v>
      </c>
      <c r="D247" s="9" t="s">
        <v>512</v>
      </c>
      <c r="E247" s="9" t="s">
        <v>37</v>
      </c>
      <c r="F247" s="9"/>
      <c r="G247" s="9" t="s">
        <v>513</v>
      </c>
      <c r="H247" s="9">
        <v>2005</v>
      </c>
      <c r="I247" s="9" t="s">
        <v>505</v>
      </c>
      <c r="J247" s="9">
        <v>3</v>
      </c>
      <c r="K247" s="9" t="s">
        <v>792</v>
      </c>
    </row>
    <row r="248" spans="1:11" ht="35.1" customHeight="1" thickBot="1">
      <c r="A248" s="9">
        <v>244</v>
      </c>
      <c r="B248" s="29">
        <v>244</v>
      </c>
      <c r="C248" s="9" t="s">
        <v>514</v>
      </c>
      <c r="D248" s="9" t="s">
        <v>515</v>
      </c>
      <c r="E248" s="9" t="s">
        <v>94</v>
      </c>
      <c r="F248" s="9"/>
      <c r="G248" s="9" t="s">
        <v>516</v>
      </c>
      <c r="H248" s="9">
        <v>1998</v>
      </c>
      <c r="I248" s="9" t="s">
        <v>13</v>
      </c>
      <c r="J248" s="9">
        <v>2</v>
      </c>
      <c r="K248" s="9" t="s">
        <v>792</v>
      </c>
    </row>
    <row r="249" spans="1:11" ht="57" customHeight="1" thickBot="1">
      <c r="A249" s="9">
        <v>245</v>
      </c>
      <c r="B249" s="29">
        <v>245</v>
      </c>
      <c r="C249" s="9" t="s">
        <v>517</v>
      </c>
      <c r="D249" s="9" t="s">
        <v>518</v>
      </c>
      <c r="E249" s="9" t="s">
        <v>61</v>
      </c>
      <c r="F249" s="9"/>
      <c r="G249" s="9" t="s">
        <v>519</v>
      </c>
      <c r="H249" s="9">
        <v>2002</v>
      </c>
      <c r="I249" s="9" t="s">
        <v>505</v>
      </c>
      <c r="J249" s="9">
        <v>2</v>
      </c>
      <c r="K249" s="9" t="s">
        <v>792</v>
      </c>
    </row>
    <row r="250" spans="1:11" ht="24.95" customHeight="1" thickBot="1">
      <c r="A250" s="9">
        <v>246</v>
      </c>
      <c r="B250" s="29">
        <v>246</v>
      </c>
      <c r="C250" s="9" t="s">
        <v>520</v>
      </c>
      <c r="D250" s="9" t="s">
        <v>521</v>
      </c>
      <c r="E250" s="9" t="s">
        <v>16</v>
      </c>
      <c r="F250" s="9"/>
      <c r="G250" s="9" t="s">
        <v>427</v>
      </c>
      <c r="H250" s="9">
        <v>2006</v>
      </c>
      <c r="I250" s="9" t="s">
        <v>505</v>
      </c>
      <c r="J250" s="9">
        <v>3</v>
      </c>
      <c r="K250" s="9" t="s">
        <v>792</v>
      </c>
    </row>
    <row r="251" spans="1:11" ht="35.1" customHeight="1" thickBot="1">
      <c r="A251" s="9">
        <v>247</v>
      </c>
      <c r="B251" s="29">
        <v>247</v>
      </c>
      <c r="C251" s="9" t="s">
        <v>522</v>
      </c>
      <c r="D251" s="9" t="s">
        <v>523</v>
      </c>
      <c r="E251" s="9" t="s">
        <v>524</v>
      </c>
      <c r="F251" s="9"/>
      <c r="G251" s="9" t="s">
        <v>525</v>
      </c>
      <c r="H251" s="9">
        <v>2006</v>
      </c>
      <c r="I251" s="9" t="s">
        <v>407</v>
      </c>
      <c r="J251" s="9">
        <v>3</v>
      </c>
      <c r="K251" s="9" t="s">
        <v>792</v>
      </c>
    </row>
    <row r="252" spans="1:11" ht="46.5" customHeight="1" thickBot="1">
      <c r="A252" s="9">
        <v>248</v>
      </c>
      <c r="B252" s="29">
        <v>248</v>
      </c>
      <c r="C252" s="9" t="s">
        <v>526</v>
      </c>
      <c r="D252" s="10" t="s">
        <v>527</v>
      </c>
      <c r="E252" s="9" t="s">
        <v>94</v>
      </c>
      <c r="F252" s="9"/>
      <c r="G252" s="9" t="s">
        <v>172</v>
      </c>
      <c r="H252" s="9">
        <v>2005</v>
      </c>
      <c r="I252" s="9" t="s">
        <v>326</v>
      </c>
      <c r="J252" s="9">
        <v>3</v>
      </c>
      <c r="K252" s="9" t="s">
        <v>792</v>
      </c>
    </row>
    <row r="253" spans="1:11" ht="24.95" customHeight="1" thickBot="1">
      <c r="A253" s="9">
        <v>249</v>
      </c>
      <c r="B253" s="29">
        <v>249</v>
      </c>
      <c r="C253" s="9" t="s">
        <v>528</v>
      </c>
      <c r="D253" s="9" t="s">
        <v>529</v>
      </c>
      <c r="E253" s="9" t="s">
        <v>16</v>
      </c>
      <c r="F253" s="10"/>
      <c r="G253" s="9" t="s">
        <v>513</v>
      </c>
      <c r="H253" s="9">
        <v>2005</v>
      </c>
      <c r="I253" s="9" t="s">
        <v>505</v>
      </c>
      <c r="J253" s="9">
        <v>3</v>
      </c>
      <c r="K253" s="9" t="s">
        <v>792</v>
      </c>
    </row>
    <row r="254" spans="1:11" ht="24.95" customHeight="1" thickBot="1">
      <c r="A254" s="9">
        <v>250</v>
      </c>
      <c r="B254" s="29">
        <v>250</v>
      </c>
      <c r="C254" s="9" t="s">
        <v>530</v>
      </c>
      <c r="D254" s="9" t="s">
        <v>531</v>
      </c>
      <c r="E254" s="9" t="s">
        <v>16</v>
      </c>
      <c r="F254" s="9"/>
      <c r="G254" s="9" t="s">
        <v>532</v>
      </c>
      <c r="H254" s="9">
        <v>2000</v>
      </c>
      <c r="I254" s="9" t="s">
        <v>461</v>
      </c>
      <c r="J254" s="9">
        <v>1</v>
      </c>
      <c r="K254" s="9" t="s">
        <v>792</v>
      </c>
    </row>
    <row r="255" spans="1:11" ht="24.95" customHeight="1" thickBot="1">
      <c r="A255" s="9">
        <v>251</v>
      </c>
      <c r="B255" s="29">
        <v>251</v>
      </c>
      <c r="C255" s="9" t="s">
        <v>533</v>
      </c>
      <c r="D255" s="9" t="s">
        <v>534</v>
      </c>
      <c r="E255" s="9" t="s">
        <v>16</v>
      </c>
      <c r="F255" s="9"/>
      <c r="G255" s="9" t="s">
        <v>513</v>
      </c>
      <c r="H255" s="9">
        <v>2006</v>
      </c>
      <c r="I255" s="9" t="s">
        <v>505</v>
      </c>
      <c r="J255" s="9">
        <v>2</v>
      </c>
      <c r="K255" s="9" t="s">
        <v>792</v>
      </c>
    </row>
    <row r="256" spans="1:11" ht="49.5" customHeight="1" thickBot="1">
      <c r="A256" s="9">
        <v>252</v>
      </c>
      <c r="B256" s="29">
        <v>252</v>
      </c>
      <c r="C256" s="9" t="s">
        <v>535</v>
      </c>
      <c r="D256" s="9" t="s">
        <v>536</v>
      </c>
      <c r="E256" s="9" t="s">
        <v>61</v>
      </c>
      <c r="F256" s="9"/>
      <c r="G256" s="9" t="s">
        <v>537</v>
      </c>
      <c r="H256" s="9">
        <v>2005</v>
      </c>
      <c r="I256" s="9" t="s">
        <v>443</v>
      </c>
      <c r="J256" s="9">
        <v>1</v>
      </c>
      <c r="K256" s="9" t="s">
        <v>792</v>
      </c>
    </row>
    <row r="257" spans="1:11" ht="24.95" customHeight="1" thickBot="1">
      <c r="A257" s="9">
        <v>253</v>
      </c>
      <c r="B257" s="29">
        <v>253</v>
      </c>
      <c r="C257" s="9" t="s">
        <v>538</v>
      </c>
      <c r="D257" s="9" t="s">
        <v>539</v>
      </c>
      <c r="E257" s="9" t="s">
        <v>16</v>
      </c>
      <c r="F257" s="9"/>
      <c r="G257" s="9" t="s">
        <v>540</v>
      </c>
      <c r="H257" s="9">
        <v>2006</v>
      </c>
      <c r="I257" s="9" t="s">
        <v>541</v>
      </c>
      <c r="J257" s="9">
        <v>2</v>
      </c>
      <c r="K257" s="9" t="s">
        <v>792</v>
      </c>
    </row>
    <row r="258" spans="1:11" ht="72.75" customHeight="1" thickBot="1">
      <c r="A258" s="9">
        <v>254</v>
      </c>
      <c r="B258" s="29">
        <v>254</v>
      </c>
      <c r="C258" s="9" t="s">
        <v>542</v>
      </c>
      <c r="D258" s="10" t="s">
        <v>543</v>
      </c>
      <c r="E258" s="9" t="s">
        <v>208</v>
      </c>
      <c r="F258" s="9"/>
      <c r="G258" s="9" t="s">
        <v>544</v>
      </c>
      <c r="H258" s="9">
        <v>2005</v>
      </c>
      <c r="I258" s="9" t="s">
        <v>461</v>
      </c>
      <c r="J258" s="9">
        <v>2</v>
      </c>
      <c r="K258" s="9" t="s">
        <v>792</v>
      </c>
    </row>
    <row r="259" spans="1:11" ht="36.75" thickBot="1">
      <c r="A259" s="9">
        <v>255</v>
      </c>
      <c r="B259" s="29">
        <v>255</v>
      </c>
      <c r="C259" s="16" t="s">
        <v>545</v>
      </c>
      <c r="D259" s="9" t="s">
        <v>546</v>
      </c>
      <c r="E259" s="9" t="s">
        <v>16</v>
      </c>
      <c r="F259" s="9"/>
      <c r="G259" s="9" t="s">
        <v>513</v>
      </c>
      <c r="H259" s="9">
        <v>2006</v>
      </c>
      <c r="I259" s="9" t="s">
        <v>505</v>
      </c>
      <c r="J259" s="9">
        <v>4</v>
      </c>
      <c r="K259" s="9" t="s">
        <v>792</v>
      </c>
    </row>
    <row r="260" spans="1:11" ht="24.95" customHeight="1" thickBot="1">
      <c r="A260" s="9">
        <v>256</v>
      </c>
      <c r="B260" s="29">
        <v>256</v>
      </c>
      <c r="C260" s="9" t="s">
        <v>547</v>
      </c>
      <c r="D260" s="9" t="s">
        <v>548</v>
      </c>
      <c r="E260" s="9" t="s">
        <v>16</v>
      </c>
      <c r="F260" s="9"/>
      <c r="G260" s="9" t="s">
        <v>549</v>
      </c>
      <c r="H260" s="9">
        <v>1995</v>
      </c>
      <c r="I260" s="9" t="s">
        <v>541</v>
      </c>
      <c r="J260" s="9">
        <v>4</v>
      </c>
      <c r="K260" s="9" t="s">
        <v>792</v>
      </c>
    </row>
    <row r="261" spans="1:11" ht="35.1" customHeight="1" thickBot="1">
      <c r="A261" s="9">
        <v>257</v>
      </c>
      <c r="B261" s="29">
        <v>257</v>
      </c>
      <c r="C261" s="9" t="s">
        <v>550</v>
      </c>
      <c r="D261" s="9" t="s">
        <v>551</v>
      </c>
      <c r="E261" s="9" t="s">
        <v>37</v>
      </c>
      <c r="F261" s="9"/>
      <c r="G261" s="9" t="s">
        <v>513</v>
      </c>
      <c r="H261" s="9">
        <v>1995</v>
      </c>
      <c r="I261" s="9" t="s">
        <v>552</v>
      </c>
      <c r="J261" s="9">
        <v>4</v>
      </c>
      <c r="K261" s="9" t="s">
        <v>792</v>
      </c>
    </row>
    <row r="262" spans="1:11" ht="24.95" customHeight="1" thickBot="1">
      <c r="A262" s="9">
        <v>258</v>
      </c>
      <c r="B262" s="29">
        <v>258</v>
      </c>
      <c r="C262" s="9" t="s">
        <v>553</v>
      </c>
      <c r="D262" s="9" t="s">
        <v>554</v>
      </c>
      <c r="E262" s="9" t="s">
        <v>16</v>
      </c>
      <c r="F262" s="9"/>
      <c r="G262" s="9" t="s">
        <v>555</v>
      </c>
      <c r="H262" s="9">
        <v>2006</v>
      </c>
      <c r="I262" s="9" t="s">
        <v>443</v>
      </c>
      <c r="J262" s="9">
        <v>2</v>
      </c>
      <c r="K262" s="9" t="s">
        <v>792</v>
      </c>
    </row>
    <row r="263" spans="1:11" ht="24.95" customHeight="1" thickBot="1">
      <c r="A263" s="9">
        <v>259</v>
      </c>
      <c r="B263" s="29">
        <v>259</v>
      </c>
      <c r="C263" s="9" t="s">
        <v>556</v>
      </c>
      <c r="D263" s="9" t="s">
        <v>557</v>
      </c>
      <c r="E263" s="9" t="s">
        <v>16</v>
      </c>
      <c r="F263" s="9"/>
      <c r="G263" s="9" t="s">
        <v>558</v>
      </c>
      <c r="H263" s="9">
        <v>1993</v>
      </c>
      <c r="I263" s="9" t="s">
        <v>407</v>
      </c>
      <c r="J263" s="9">
        <v>2</v>
      </c>
      <c r="K263" s="9" t="s">
        <v>792</v>
      </c>
    </row>
    <row r="264" spans="1:11" ht="24.95" customHeight="1" thickBot="1">
      <c r="A264" s="9">
        <v>260</v>
      </c>
      <c r="B264" s="29">
        <v>260</v>
      </c>
      <c r="C264" s="9" t="s">
        <v>559</v>
      </c>
      <c r="D264" s="10" t="s">
        <v>560</v>
      </c>
      <c r="E264" s="9" t="s">
        <v>16</v>
      </c>
      <c r="F264" s="9"/>
      <c r="G264" s="9" t="s">
        <v>561</v>
      </c>
      <c r="H264" s="9">
        <v>2006</v>
      </c>
      <c r="I264" s="9" t="s">
        <v>407</v>
      </c>
      <c r="J264" s="9">
        <v>3</v>
      </c>
      <c r="K264" s="9" t="s">
        <v>792</v>
      </c>
    </row>
    <row r="265" spans="1:11" ht="36.75" thickBot="1">
      <c r="A265" s="9">
        <v>261</v>
      </c>
      <c r="B265" s="29">
        <v>261</v>
      </c>
      <c r="C265" s="16" t="s">
        <v>562</v>
      </c>
      <c r="D265" s="9" t="s">
        <v>563</v>
      </c>
      <c r="E265" s="9" t="s">
        <v>16</v>
      </c>
      <c r="F265" s="9"/>
      <c r="G265" s="9" t="s">
        <v>564</v>
      </c>
      <c r="H265" s="9">
        <v>1994</v>
      </c>
      <c r="I265" s="9" t="s">
        <v>407</v>
      </c>
      <c r="J265" s="9">
        <v>3</v>
      </c>
      <c r="K265" s="9" t="s">
        <v>792</v>
      </c>
    </row>
    <row r="266" spans="1:11" ht="24.95" customHeight="1" thickBot="1">
      <c r="A266" s="9">
        <v>262</v>
      </c>
      <c r="B266" s="29">
        <v>262</v>
      </c>
      <c r="C266" s="9" t="s">
        <v>565</v>
      </c>
      <c r="D266" s="9" t="s">
        <v>566</v>
      </c>
      <c r="E266" s="9" t="s">
        <v>16</v>
      </c>
      <c r="F266" s="9"/>
      <c r="G266" s="9" t="s">
        <v>513</v>
      </c>
      <c r="H266" s="9">
        <v>2003</v>
      </c>
      <c r="I266" s="9" t="s">
        <v>407</v>
      </c>
      <c r="J266" s="9">
        <v>3</v>
      </c>
      <c r="K266" s="9" t="s">
        <v>792</v>
      </c>
    </row>
    <row r="267" spans="1:11" ht="35.1" customHeight="1" thickBot="1">
      <c r="A267" s="9">
        <v>263</v>
      </c>
      <c r="B267" s="29">
        <v>263</v>
      </c>
      <c r="C267" s="9" t="s">
        <v>567</v>
      </c>
      <c r="D267" s="9" t="s">
        <v>568</v>
      </c>
      <c r="E267" s="9" t="s">
        <v>208</v>
      </c>
      <c r="F267" s="9"/>
      <c r="G267" s="9" t="s">
        <v>555</v>
      </c>
      <c r="H267" s="9">
        <v>2004</v>
      </c>
      <c r="I267" s="9" t="s">
        <v>443</v>
      </c>
      <c r="J267" s="9">
        <v>1</v>
      </c>
      <c r="K267" s="9" t="s">
        <v>792</v>
      </c>
    </row>
    <row r="268" spans="1:11" ht="24.95" customHeight="1" thickBot="1">
      <c r="A268" s="9">
        <v>264</v>
      </c>
      <c r="B268" s="29">
        <v>264</v>
      </c>
      <c r="C268" s="9" t="s">
        <v>569</v>
      </c>
      <c r="D268" s="9" t="s">
        <v>570</v>
      </c>
      <c r="E268" s="9" t="s">
        <v>16</v>
      </c>
      <c r="F268" s="9"/>
      <c r="G268" s="9" t="s">
        <v>513</v>
      </c>
      <c r="H268" s="9">
        <v>2000</v>
      </c>
      <c r="I268" s="9" t="s">
        <v>407</v>
      </c>
      <c r="J268" s="9">
        <v>1</v>
      </c>
      <c r="K268" s="9" t="s">
        <v>792</v>
      </c>
    </row>
    <row r="269" spans="1:11" ht="54.75" customHeight="1" thickBot="1">
      <c r="A269" s="9">
        <v>265</v>
      </c>
      <c r="B269" s="29">
        <v>265</v>
      </c>
      <c r="C269" s="9" t="s">
        <v>571</v>
      </c>
      <c r="D269" s="9" t="s">
        <v>572</v>
      </c>
      <c r="E269" s="9" t="s">
        <v>208</v>
      </c>
      <c r="F269" s="9"/>
      <c r="G269" s="9" t="s">
        <v>573</v>
      </c>
      <c r="H269" s="9">
        <v>1994</v>
      </c>
      <c r="I269" s="9" t="s">
        <v>407</v>
      </c>
      <c r="J269" s="9">
        <v>2</v>
      </c>
      <c r="K269" s="9" t="s">
        <v>792</v>
      </c>
    </row>
    <row r="270" spans="1:11" ht="35.1" customHeight="1" thickBot="1">
      <c r="A270" s="9">
        <v>266</v>
      </c>
      <c r="B270" s="29">
        <v>266</v>
      </c>
      <c r="C270" s="16" t="s">
        <v>574</v>
      </c>
      <c r="D270" s="10" t="s">
        <v>575</v>
      </c>
      <c r="E270" s="9" t="s">
        <v>208</v>
      </c>
      <c r="F270" s="9"/>
      <c r="G270" s="9" t="s">
        <v>576</v>
      </c>
      <c r="H270" s="9">
        <v>2007</v>
      </c>
      <c r="I270" s="9" t="s">
        <v>407</v>
      </c>
      <c r="J270" s="9">
        <v>3</v>
      </c>
      <c r="K270" s="9" t="s">
        <v>792</v>
      </c>
    </row>
    <row r="271" spans="1:11" ht="35.1" customHeight="1" thickBot="1">
      <c r="A271" s="9">
        <v>267</v>
      </c>
      <c r="B271" s="29">
        <v>267</v>
      </c>
      <c r="C271" s="9" t="s">
        <v>577</v>
      </c>
      <c r="D271" s="9" t="s">
        <v>578</v>
      </c>
      <c r="E271" s="9" t="s">
        <v>208</v>
      </c>
      <c r="F271" s="9"/>
      <c r="G271" s="9" t="s">
        <v>579</v>
      </c>
      <c r="H271" s="9">
        <v>2006</v>
      </c>
      <c r="I271" s="9" t="s">
        <v>443</v>
      </c>
      <c r="J271" s="9">
        <v>3</v>
      </c>
      <c r="K271" s="9" t="s">
        <v>792</v>
      </c>
    </row>
    <row r="272" spans="1:11" ht="35.1" customHeight="1" thickBot="1">
      <c r="A272" s="9">
        <v>268</v>
      </c>
      <c r="B272" s="29">
        <v>268</v>
      </c>
      <c r="C272" s="9" t="s">
        <v>580</v>
      </c>
      <c r="D272" s="9" t="s">
        <v>581</v>
      </c>
      <c r="E272" s="9" t="s">
        <v>208</v>
      </c>
      <c r="F272" s="9"/>
      <c r="G272" s="9" t="s">
        <v>579</v>
      </c>
      <c r="H272" s="9">
        <v>2004</v>
      </c>
      <c r="I272" s="9" t="s">
        <v>443</v>
      </c>
      <c r="J272" s="9">
        <v>2</v>
      </c>
      <c r="K272" s="9" t="s">
        <v>792</v>
      </c>
    </row>
    <row r="273" spans="1:11" ht="35.1" customHeight="1" thickBot="1">
      <c r="A273" s="9">
        <v>269</v>
      </c>
      <c r="B273" s="29">
        <v>269</v>
      </c>
      <c r="C273" s="9" t="s">
        <v>582</v>
      </c>
      <c r="D273" s="9" t="s">
        <v>583</v>
      </c>
      <c r="E273" s="9" t="s">
        <v>208</v>
      </c>
      <c r="F273" s="9"/>
      <c r="G273" s="9" t="s">
        <v>579</v>
      </c>
      <c r="H273" s="9">
        <v>2006</v>
      </c>
      <c r="I273" s="9" t="s">
        <v>443</v>
      </c>
      <c r="J273" s="9">
        <v>2</v>
      </c>
      <c r="K273" s="9" t="s">
        <v>792</v>
      </c>
    </row>
    <row r="274" spans="1:11" ht="35.1" customHeight="1" thickBot="1">
      <c r="A274" s="9">
        <v>270</v>
      </c>
      <c r="B274" s="29">
        <v>270</v>
      </c>
      <c r="C274" s="9" t="s">
        <v>584</v>
      </c>
      <c r="D274" s="9" t="s">
        <v>585</v>
      </c>
      <c r="E274" s="9" t="s">
        <v>208</v>
      </c>
      <c r="F274" s="9"/>
      <c r="G274" s="9" t="s">
        <v>586</v>
      </c>
      <c r="H274" s="9">
        <v>1999</v>
      </c>
      <c r="I274" s="9" t="s">
        <v>407</v>
      </c>
      <c r="J274" s="9">
        <v>3</v>
      </c>
      <c r="K274" s="9" t="s">
        <v>792</v>
      </c>
    </row>
    <row r="275" spans="1:11" ht="35.1" customHeight="1" thickBot="1">
      <c r="A275" s="9">
        <v>271</v>
      </c>
      <c r="B275" s="29">
        <v>271</v>
      </c>
      <c r="C275" s="9" t="s">
        <v>587</v>
      </c>
      <c r="D275" s="9" t="s">
        <v>588</v>
      </c>
      <c r="E275" s="9" t="s">
        <v>61</v>
      </c>
      <c r="F275" s="9"/>
      <c r="G275" s="9" t="s">
        <v>589</v>
      </c>
      <c r="H275" s="9">
        <v>2000</v>
      </c>
      <c r="I275" s="9" t="s">
        <v>461</v>
      </c>
      <c r="J275" s="9">
        <v>1</v>
      </c>
      <c r="K275" s="9" t="s">
        <v>792</v>
      </c>
    </row>
    <row r="276" spans="1:11" ht="24.95" customHeight="1" thickBot="1">
      <c r="A276" s="9">
        <v>272</v>
      </c>
      <c r="B276" s="29">
        <v>272</v>
      </c>
      <c r="C276" s="9" t="s">
        <v>590</v>
      </c>
      <c r="D276" s="10" t="s">
        <v>591</v>
      </c>
      <c r="E276" s="9" t="s">
        <v>16</v>
      </c>
      <c r="F276" s="9"/>
      <c r="G276" s="9" t="s">
        <v>592</v>
      </c>
      <c r="H276" s="9">
        <v>1991</v>
      </c>
      <c r="I276" s="9" t="s">
        <v>443</v>
      </c>
      <c r="J276" s="9">
        <v>1</v>
      </c>
      <c r="K276" s="9" t="s">
        <v>792</v>
      </c>
    </row>
    <row r="277" spans="1:11" ht="24.95" customHeight="1" thickBot="1">
      <c r="A277" s="9">
        <v>273</v>
      </c>
      <c r="B277" s="29">
        <v>273</v>
      </c>
      <c r="C277" s="9" t="s">
        <v>593</v>
      </c>
      <c r="D277" s="9" t="s">
        <v>594</v>
      </c>
      <c r="E277" s="9" t="s">
        <v>16</v>
      </c>
      <c r="F277" s="9"/>
      <c r="G277" s="9" t="s">
        <v>555</v>
      </c>
      <c r="H277" s="9">
        <v>1993</v>
      </c>
      <c r="I277" s="9" t="s">
        <v>443</v>
      </c>
      <c r="J277" s="9">
        <v>1</v>
      </c>
      <c r="K277" s="9" t="s">
        <v>792</v>
      </c>
    </row>
    <row r="278" spans="1:11" ht="24.95" customHeight="1" thickBot="1">
      <c r="A278" s="9">
        <v>274</v>
      </c>
      <c r="B278" s="29">
        <v>274</v>
      </c>
      <c r="C278" s="9" t="s">
        <v>595</v>
      </c>
      <c r="D278" s="9" t="s">
        <v>596</v>
      </c>
      <c r="E278" s="9" t="s">
        <v>16</v>
      </c>
      <c r="F278" s="9"/>
      <c r="G278" s="9" t="s">
        <v>555</v>
      </c>
      <c r="H278" s="9">
        <v>2005</v>
      </c>
      <c r="I278" s="9" t="s">
        <v>443</v>
      </c>
      <c r="J278" s="9">
        <v>2</v>
      </c>
      <c r="K278" s="9" t="s">
        <v>792</v>
      </c>
    </row>
    <row r="279" spans="1:11" s="15" customFormat="1" ht="24.95" customHeight="1" thickBot="1">
      <c r="A279" s="9">
        <v>275</v>
      </c>
      <c r="B279" s="29">
        <v>275</v>
      </c>
      <c r="C279" s="9" t="s">
        <v>597</v>
      </c>
      <c r="D279" s="9" t="s">
        <v>594</v>
      </c>
      <c r="E279" s="9" t="s">
        <v>16</v>
      </c>
      <c r="F279" s="9"/>
      <c r="G279" s="9" t="s">
        <v>555</v>
      </c>
      <c r="H279" s="9">
        <v>1995</v>
      </c>
      <c r="I279" s="9" t="s">
        <v>443</v>
      </c>
      <c r="J279" s="9">
        <v>1</v>
      </c>
      <c r="K279" s="9" t="s">
        <v>792</v>
      </c>
    </row>
    <row r="280" spans="1:11" s="18" customFormat="1" ht="35.1" customHeight="1" thickBot="1">
      <c r="A280" s="9">
        <v>276</v>
      </c>
      <c r="B280" s="29">
        <v>283</v>
      </c>
      <c r="C280" s="9" t="s">
        <v>598</v>
      </c>
      <c r="D280" s="9" t="s">
        <v>599</v>
      </c>
      <c r="E280" s="9" t="s">
        <v>21</v>
      </c>
      <c r="F280" s="9"/>
      <c r="G280" s="9" t="s">
        <v>17</v>
      </c>
      <c r="H280" s="9">
        <v>2004</v>
      </c>
      <c r="I280" s="9" t="s">
        <v>13</v>
      </c>
      <c r="J280" s="9">
        <v>2</v>
      </c>
      <c r="K280" s="9" t="s">
        <v>792</v>
      </c>
    </row>
    <row r="281" spans="1:11" s="15" customFormat="1" ht="39" customHeight="1" thickBot="1">
      <c r="A281" s="9">
        <v>277</v>
      </c>
      <c r="B281" s="29">
        <v>278</v>
      </c>
      <c r="C281" s="9" t="s">
        <v>600</v>
      </c>
      <c r="D281" s="9" t="s">
        <v>601</v>
      </c>
      <c r="E281" s="9" t="s">
        <v>208</v>
      </c>
      <c r="F281" s="9"/>
      <c r="G281" s="9" t="s">
        <v>602</v>
      </c>
      <c r="H281" s="9">
        <v>1996</v>
      </c>
      <c r="I281" s="9" t="s">
        <v>407</v>
      </c>
      <c r="J281" s="9">
        <v>2</v>
      </c>
      <c r="K281" s="9" t="s">
        <v>792</v>
      </c>
    </row>
    <row r="282" spans="1:11" s="15" customFormat="1" ht="41.25" customHeight="1" thickBot="1">
      <c r="A282" s="9">
        <v>278</v>
      </c>
      <c r="B282" s="29">
        <v>279</v>
      </c>
      <c r="C282" s="9" t="s">
        <v>603</v>
      </c>
      <c r="D282" s="10" t="s">
        <v>604</v>
      </c>
      <c r="E282" s="9" t="s">
        <v>208</v>
      </c>
      <c r="F282" s="9"/>
      <c r="G282" s="9" t="s">
        <v>579</v>
      </c>
      <c r="H282" s="9">
        <v>2007</v>
      </c>
      <c r="I282" s="9" t="s">
        <v>443</v>
      </c>
      <c r="J282" s="9">
        <v>3</v>
      </c>
      <c r="K282" s="9" t="s">
        <v>792</v>
      </c>
    </row>
    <row r="283" spans="1:11" ht="35.1" customHeight="1" thickBot="1">
      <c r="A283" s="9">
        <v>279</v>
      </c>
      <c r="B283" s="29">
        <v>280</v>
      </c>
      <c r="C283" s="9" t="s">
        <v>605</v>
      </c>
      <c r="D283" s="9" t="s">
        <v>606</v>
      </c>
      <c r="E283" s="9" t="s">
        <v>37</v>
      </c>
      <c r="F283" s="9"/>
      <c r="G283" s="9" t="s">
        <v>607</v>
      </c>
      <c r="H283" s="9">
        <v>2005</v>
      </c>
      <c r="I283" s="9" t="s">
        <v>443</v>
      </c>
      <c r="J283" s="9">
        <v>2</v>
      </c>
      <c r="K283" s="9" t="s">
        <v>792</v>
      </c>
    </row>
    <row r="284" spans="1:11" ht="41.25" customHeight="1" thickBot="1">
      <c r="A284" s="9">
        <v>280</v>
      </c>
      <c r="B284" s="29">
        <v>281</v>
      </c>
      <c r="C284" s="9" t="s">
        <v>608</v>
      </c>
      <c r="D284" s="9" t="s">
        <v>609</v>
      </c>
      <c r="E284" s="9" t="s">
        <v>37</v>
      </c>
      <c r="F284" s="9"/>
      <c r="G284" s="9" t="s">
        <v>610</v>
      </c>
      <c r="H284" s="9">
        <v>1997</v>
      </c>
      <c r="I284" s="9" t="s">
        <v>443</v>
      </c>
      <c r="J284" s="9">
        <v>2</v>
      </c>
      <c r="K284" s="9" t="s">
        <v>792</v>
      </c>
    </row>
    <row r="285" spans="1:11" ht="35.1" customHeight="1" thickBot="1">
      <c r="A285" s="9">
        <v>281</v>
      </c>
      <c r="B285" s="29">
        <v>282</v>
      </c>
      <c r="C285" s="9" t="s">
        <v>611</v>
      </c>
      <c r="D285" s="9" t="s">
        <v>612</v>
      </c>
      <c r="E285" s="9" t="s">
        <v>37</v>
      </c>
      <c r="F285" s="9"/>
      <c r="G285" s="9" t="s">
        <v>613</v>
      </c>
      <c r="H285" s="9">
        <v>1999</v>
      </c>
      <c r="I285" s="9" t="s">
        <v>407</v>
      </c>
      <c r="J285" s="9">
        <v>2</v>
      </c>
      <c r="K285" s="9" t="s">
        <v>792</v>
      </c>
    </row>
    <row r="286" spans="1:11" ht="35.1" customHeight="1" thickBot="1">
      <c r="A286" s="9">
        <v>282</v>
      </c>
      <c r="B286" s="29">
        <v>290</v>
      </c>
      <c r="C286" s="9" t="s">
        <v>614</v>
      </c>
      <c r="D286" s="9" t="s">
        <v>615</v>
      </c>
      <c r="E286" s="9" t="s">
        <v>21</v>
      </c>
      <c r="F286" s="9"/>
      <c r="G286" s="9" t="s">
        <v>616</v>
      </c>
      <c r="H286" s="9">
        <v>2006</v>
      </c>
      <c r="I286" s="9" t="s">
        <v>617</v>
      </c>
      <c r="J286" s="9">
        <v>2</v>
      </c>
      <c r="K286" s="9" t="s">
        <v>792</v>
      </c>
    </row>
    <row r="287" spans="1:11" ht="35.1" customHeight="1" thickBot="1">
      <c r="A287" s="9">
        <v>283</v>
      </c>
      <c r="B287" s="29">
        <v>284</v>
      </c>
      <c r="C287" s="9" t="s">
        <v>618</v>
      </c>
      <c r="D287" s="9" t="s">
        <v>619</v>
      </c>
      <c r="E287" s="9" t="s">
        <v>121</v>
      </c>
      <c r="F287" s="9"/>
      <c r="G287" s="9" t="s">
        <v>620</v>
      </c>
      <c r="H287" s="9">
        <v>1982</v>
      </c>
      <c r="I287" s="9" t="s">
        <v>13</v>
      </c>
      <c r="J287" s="9">
        <v>2</v>
      </c>
      <c r="K287" s="9" t="s">
        <v>792</v>
      </c>
    </row>
    <row r="288" spans="1:11" s="15" customFormat="1" ht="35.1" customHeight="1" thickBot="1">
      <c r="A288" s="9">
        <v>284</v>
      </c>
      <c r="B288" s="29">
        <v>285</v>
      </c>
      <c r="C288" s="9" t="s">
        <v>621</v>
      </c>
      <c r="D288" s="10" t="s">
        <v>622</v>
      </c>
      <c r="E288" s="9" t="s">
        <v>121</v>
      </c>
      <c r="F288" s="9"/>
      <c r="G288" s="9" t="s">
        <v>255</v>
      </c>
      <c r="H288" s="9">
        <v>2002</v>
      </c>
      <c r="I288" s="9" t="s">
        <v>13</v>
      </c>
      <c r="J288" s="9">
        <v>2</v>
      </c>
      <c r="K288" s="9" t="s">
        <v>792</v>
      </c>
    </row>
    <row r="289" spans="1:11" ht="35.1" customHeight="1" thickBot="1">
      <c r="A289" s="9">
        <v>285</v>
      </c>
      <c r="B289" s="29">
        <v>286</v>
      </c>
      <c r="C289" s="9" t="s">
        <v>623</v>
      </c>
      <c r="D289" s="9" t="s">
        <v>123</v>
      </c>
      <c r="E289" s="9" t="s">
        <v>121</v>
      </c>
      <c r="F289" s="9"/>
      <c r="G289" s="9" t="s">
        <v>124</v>
      </c>
      <c r="H289" s="9">
        <v>2004</v>
      </c>
      <c r="I289" s="9"/>
      <c r="J289" s="9">
        <v>2</v>
      </c>
      <c r="K289" s="9" t="s">
        <v>792</v>
      </c>
    </row>
    <row r="290" spans="1:11" ht="35.1" customHeight="1" thickBot="1">
      <c r="A290" s="9">
        <v>286</v>
      </c>
      <c r="B290" s="29">
        <v>287</v>
      </c>
      <c r="C290" s="9" t="s">
        <v>624</v>
      </c>
      <c r="D290" s="9" t="s">
        <v>123</v>
      </c>
      <c r="E290" s="9" t="s">
        <v>121</v>
      </c>
      <c r="F290" s="9"/>
      <c r="G290" s="9" t="s">
        <v>124</v>
      </c>
      <c r="H290" s="9">
        <v>2002</v>
      </c>
      <c r="I290" s="9" t="s">
        <v>13</v>
      </c>
      <c r="J290" s="9">
        <v>2</v>
      </c>
      <c r="K290" s="9" t="s">
        <v>792</v>
      </c>
    </row>
    <row r="291" spans="1:11" ht="35.1" customHeight="1" thickBot="1">
      <c r="A291" s="9">
        <v>287</v>
      </c>
      <c r="B291" s="29">
        <v>288</v>
      </c>
      <c r="C291" s="9" t="s">
        <v>625</v>
      </c>
      <c r="D291" s="9" t="s">
        <v>277</v>
      </c>
      <c r="E291" s="9" t="s">
        <v>121</v>
      </c>
      <c r="F291" s="9"/>
      <c r="G291" s="9" t="s">
        <v>17</v>
      </c>
      <c r="H291" s="9">
        <v>2005</v>
      </c>
      <c r="I291" s="9" t="s">
        <v>13</v>
      </c>
      <c r="J291" s="9">
        <v>2</v>
      </c>
      <c r="K291" s="9" t="s">
        <v>792</v>
      </c>
    </row>
    <row r="292" spans="1:11" ht="35.1" customHeight="1" thickBot="1">
      <c r="A292" s="9">
        <v>288</v>
      </c>
      <c r="B292" s="29">
        <v>289</v>
      </c>
      <c r="C292" s="9" t="s">
        <v>626</v>
      </c>
      <c r="D292" s="9" t="s">
        <v>456</v>
      </c>
      <c r="E292" s="9" t="s">
        <v>121</v>
      </c>
      <c r="F292" s="9"/>
      <c r="G292" s="9" t="s">
        <v>17</v>
      </c>
      <c r="H292" s="9">
        <v>2006</v>
      </c>
      <c r="I292" s="9" t="s">
        <v>13</v>
      </c>
      <c r="J292" s="9">
        <v>2</v>
      </c>
      <c r="K292" s="9" t="s">
        <v>792</v>
      </c>
    </row>
    <row r="293" spans="1:11" ht="35.1" customHeight="1" thickBot="1">
      <c r="A293" s="9">
        <v>289</v>
      </c>
      <c r="B293" s="29">
        <v>301</v>
      </c>
      <c r="C293" s="19" t="s">
        <v>478</v>
      </c>
      <c r="D293" s="19" t="s">
        <v>165</v>
      </c>
      <c r="E293" s="19" t="s">
        <v>21</v>
      </c>
      <c r="F293" s="19"/>
      <c r="G293" s="19" t="s">
        <v>17</v>
      </c>
      <c r="H293" s="19">
        <v>2006</v>
      </c>
      <c r="I293" s="19" t="s">
        <v>13</v>
      </c>
      <c r="J293" s="19">
        <v>2</v>
      </c>
      <c r="K293" s="9" t="s">
        <v>792</v>
      </c>
    </row>
    <row r="294" spans="1:11" ht="35.1" customHeight="1" thickBot="1">
      <c r="A294" s="9">
        <v>290</v>
      </c>
      <c r="B294" s="29">
        <v>291</v>
      </c>
      <c r="C294" s="9" t="s">
        <v>627</v>
      </c>
      <c r="D294" s="10" t="s">
        <v>257</v>
      </c>
      <c r="E294" s="9" t="s">
        <v>121</v>
      </c>
      <c r="F294" s="9"/>
      <c r="G294" s="9" t="s">
        <v>22</v>
      </c>
      <c r="H294" s="9">
        <v>1995</v>
      </c>
      <c r="I294" s="9" t="s">
        <v>13</v>
      </c>
      <c r="J294" s="9">
        <v>2</v>
      </c>
      <c r="K294" s="9" t="s">
        <v>792</v>
      </c>
    </row>
    <row r="295" spans="1:11" ht="35.1" customHeight="1" thickBot="1">
      <c r="A295" s="9">
        <v>291</v>
      </c>
      <c r="B295" s="29">
        <v>292</v>
      </c>
      <c r="C295" s="9" t="s">
        <v>628</v>
      </c>
      <c r="D295" s="9" t="s">
        <v>273</v>
      </c>
      <c r="E295" s="9" t="s">
        <v>121</v>
      </c>
      <c r="F295" s="9"/>
      <c r="G295" s="9" t="s">
        <v>17</v>
      </c>
      <c r="H295" s="9">
        <v>2006</v>
      </c>
      <c r="I295" s="9" t="s">
        <v>13</v>
      </c>
      <c r="J295" s="9">
        <v>3</v>
      </c>
      <c r="K295" s="9" t="s">
        <v>792</v>
      </c>
    </row>
    <row r="296" spans="1:11" ht="35.1" customHeight="1" thickBot="1">
      <c r="A296" s="9">
        <v>292</v>
      </c>
      <c r="B296" s="29">
        <v>293</v>
      </c>
      <c r="C296" s="9" t="s">
        <v>629</v>
      </c>
      <c r="D296" s="9" t="s">
        <v>630</v>
      </c>
      <c r="E296" s="9" t="s">
        <v>121</v>
      </c>
      <c r="F296" s="9"/>
      <c r="G296" s="9" t="s">
        <v>17</v>
      </c>
      <c r="H296" s="9">
        <v>2005</v>
      </c>
      <c r="I296" s="9" t="s">
        <v>13</v>
      </c>
      <c r="J296" s="9">
        <v>3</v>
      </c>
      <c r="K296" s="9" t="s">
        <v>792</v>
      </c>
    </row>
    <row r="297" spans="1:11" s="15" customFormat="1" ht="35.1" customHeight="1" thickBot="1">
      <c r="A297" s="9">
        <v>293</v>
      </c>
      <c r="B297" s="29">
        <v>294</v>
      </c>
      <c r="C297" s="9" t="s">
        <v>631</v>
      </c>
      <c r="D297" s="9" t="s">
        <v>257</v>
      </c>
      <c r="E297" s="9" t="s">
        <v>121</v>
      </c>
      <c r="F297" s="9"/>
      <c r="G297" s="9" t="s">
        <v>22</v>
      </c>
      <c r="H297" s="9">
        <v>1994</v>
      </c>
      <c r="I297" s="9" t="s">
        <v>13</v>
      </c>
      <c r="J297" s="9">
        <v>2</v>
      </c>
      <c r="K297" s="9" t="s">
        <v>792</v>
      </c>
    </row>
    <row r="298" spans="1:11" ht="35.1" customHeight="1" thickBot="1">
      <c r="A298" s="9">
        <v>294</v>
      </c>
      <c r="B298" s="29">
        <v>295</v>
      </c>
      <c r="C298" s="9" t="s">
        <v>632</v>
      </c>
      <c r="D298" s="9" t="s">
        <v>245</v>
      </c>
      <c r="E298" s="9" t="s">
        <v>121</v>
      </c>
      <c r="F298" s="9"/>
      <c r="G298" s="9" t="s">
        <v>17</v>
      </c>
      <c r="H298" s="9">
        <v>2004</v>
      </c>
      <c r="I298" s="9" t="s">
        <v>13</v>
      </c>
      <c r="J298" s="9">
        <v>4</v>
      </c>
      <c r="K298" s="9" t="s">
        <v>792</v>
      </c>
    </row>
    <row r="299" spans="1:11" ht="35.1" customHeight="1" thickBot="1">
      <c r="A299" s="9">
        <v>295</v>
      </c>
      <c r="B299" s="29">
        <v>296</v>
      </c>
      <c r="C299" s="9" t="s">
        <v>633</v>
      </c>
      <c r="D299" s="9" t="s">
        <v>456</v>
      </c>
      <c r="E299" s="9" t="s">
        <v>121</v>
      </c>
      <c r="F299" s="9"/>
      <c r="G299" s="9" t="s">
        <v>17</v>
      </c>
      <c r="H299" s="9">
        <v>2000</v>
      </c>
      <c r="I299" s="9" t="s">
        <v>13</v>
      </c>
      <c r="J299" s="9">
        <v>2</v>
      </c>
      <c r="K299" s="9" t="s">
        <v>792</v>
      </c>
    </row>
    <row r="300" spans="1:11" ht="35.1" customHeight="1" thickBot="1">
      <c r="A300" s="9">
        <v>296</v>
      </c>
      <c r="B300" s="29">
        <v>297</v>
      </c>
      <c r="C300" s="9" t="s">
        <v>634</v>
      </c>
      <c r="D300" s="10" t="s">
        <v>456</v>
      </c>
      <c r="E300" s="9" t="s">
        <v>121</v>
      </c>
      <c r="F300" s="9"/>
      <c r="G300" s="9" t="s">
        <v>17</v>
      </c>
      <c r="H300" s="9">
        <v>2003</v>
      </c>
      <c r="I300" s="9" t="s">
        <v>13</v>
      </c>
      <c r="J300" s="9">
        <v>2</v>
      </c>
      <c r="K300" s="9" t="s">
        <v>792</v>
      </c>
    </row>
    <row r="301" spans="1:11" ht="35.1" customHeight="1" thickBot="1">
      <c r="A301" s="9">
        <v>297</v>
      </c>
      <c r="B301" s="29">
        <v>298</v>
      </c>
      <c r="C301" s="9" t="s">
        <v>635</v>
      </c>
      <c r="D301" s="9" t="s">
        <v>80</v>
      </c>
      <c r="E301" s="9" t="s">
        <v>121</v>
      </c>
      <c r="F301" s="9"/>
      <c r="G301" s="9" t="s">
        <v>22</v>
      </c>
      <c r="H301" s="9">
        <v>2000</v>
      </c>
      <c r="I301" s="9" t="s">
        <v>13</v>
      </c>
      <c r="J301" s="9">
        <v>2</v>
      </c>
      <c r="K301" s="9" t="s">
        <v>792</v>
      </c>
    </row>
    <row r="302" spans="1:11" ht="35.1" customHeight="1" thickBot="1">
      <c r="A302" s="9">
        <v>298</v>
      </c>
      <c r="B302" s="29">
        <v>299</v>
      </c>
      <c r="C302" s="9" t="s">
        <v>636</v>
      </c>
      <c r="D302" s="9" t="s">
        <v>123</v>
      </c>
      <c r="E302" s="9" t="s">
        <v>121</v>
      </c>
      <c r="F302" s="9"/>
      <c r="G302" s="9" t="s">
        <v>124</v>
      </c>
      <c r="H302" s="9">
        <v>1998</v>
      </c>
      <c r="I302" s="9" t="s">
        <v>13</v>
      </c>
      <c r="J302" s="9">
        <v>2</v>
      </c>
      <c r="K302" s="9" t="s">
        <v>792</v>
      </c>
    </row>
    <row r="303" spans="1:11" s="15" customFormat="1" ht="35.1" customHeight="1" thickBot="1">
      <c r="A303" s="9">
        <v>299</v>
      </c>
      <c r="B303" s="29">
        <v>300</v>
      </c>
      <c r="C303" s="9" t="s">
        <v>637</v>
      </c>
      <c r="D303" s="9" t="s">
        <v>638</v>
      </c>
      <c r="E303" s="9" t="s">
        <v>121</v>
      </c>
      <c r="F303" s="9"/>
      <c r="G303" s="9" t="s">
        <v>17</v>
      </c>
      <c r="H303" s="9">
        <v>2005</v>
      </c>
      <c r="I303" s="9" t="s">
        <v>13</v>
      </c>
      <c r="J303" s="9">
        <v>2</v>
      </c>
      <c r="K303" s="9" t="s">
        <v>792</v>
      </c>
    </row>
    <row r="304" spans="1:11" ht="35.1" customHeight="1" thickBot="1">
      <c r="A304" s="9">
        <v>300</v>
      </c>
      <c r="B304" s="29">
        <v>302</v>
      </c>
      <c r="C304" s="9" t="s">
        <v>639</v>
      </c>
      <c r="D304" s="9" t="s">
        <v>640</v>
      </c>
      <c r="E304" s="9" t="s">
        <v>21</v>
      </c>
      <c r="F304" s="9"/>
      <c r="G304" s="9" t="s">
        <v>118</v>
      </c>
      <c r="H304" s="9">
        <v>2005</v>
      </c>
      <c r="I304" s="9" t="s">
        <v>13</v>
      </c>
      <c r="J304" s="9">
        <v>2</v>
      </c>
      <c r="K304" s="9" t="s">
        <v>792</v>
      </c>
    </row>
    <row r="305" spans="1:11" ht="35.1" customHeight="1" thickBot="1">
      <c r="A305" s="9">
        <v>301</v>
      </c>
      <c r="B305" s="29">
        <v>303</v>
      </c>
      <c r="C305" s="9" t="s">
        <v>641</v>
      </c>
      <c r="D305" s="10" t="s">
        <v>642</v>
      </c>
      <c r="E305" s="9" t="s">
        <v>21</v>
      </c>
      <c r="F305" s="9"/>
      <c r="G305" s="9" t="s">
        <v>118</v>
      </c>
      <c r="H305" s="9">
        <v>2004</v>
      </c>
      <c r="I305" s="9" t="s">
        <v>13</v>
      </c>
      <c r="J305" s="9">
        <v>2</v>
      </c>
      <c r="K305" s="9" t="s">
        <v>792</v>
      </c>
    </row>
    <row r="306" spans="1:11" ht="35.1" customHeight="1" thickBot="1">
      <c r="A306" s="9">
        <v>302</v>
      </c>
      <c r="B306" s="29">
        <v>304</v>
      </c>
      <c r="C306" s="9" t="s">
        <v>641</v>
      </c>
      <c r="D306" s="9" t="s">
        <v>643</v>
      </c>
      <c r="E306" s="9" t="s">
        <v>21</v>
      </c>
      <c r="F306" s="9"/>
      <c r="G306" s="9" t="s">
        <v>118</v>
      </c>
      <c r="H306" s="9">
        <v>2005</v>
      </c>
      <c r="I306" s="9" t="s">
        <v>13</v>
      </c>
      <c r="J306" s="9">
        <v>2</v>
      </c>
      <c r="K306" s="9" t="s">
        <v>792</v>
      </c>
    </row>
    <row r="307" spans="1:11" ht="35.1" customHeight="1" thickBot="1">
      <c r="A307" s="9">
        <v>303</v>
      </c>
      <c r="B307" s="29">
        <v>306</v>
      </c>
      <c r="C307" s="9" t="s">
        <v>644</v>
      </c>
      <c r="D307" s="9" t="s">
        <v>643</v>
      </c>
      <c r="E307" s="9" t="s">
        <v>21</v>
      </c>
      <c r="F307" s="9"/>
      <c r="G307" s="9" t="s">
        <v>118</v>
      </c>
      <c r="H307" s="9">
        <v>2006</v>
      </c>
      <c r="I307" s="9" t="s">
        <v>13</v>
      </c>
      <c r="J307" s="9">
        <v>2</v>
      </c>
      <c r="K307" s="9" t="s">
        <v>792</v>
      </c>
    </row>
    <row r="308" spans="1:11" ht="35.1" customHeight="1" thickBot="1">
      <c r="A308" s="9">
        <v>304</v>
      </c>
      <c r="B308" s="29">
        <v>305</v>
      </c>
      <c r="C308" s="9" t="s">
        <v>645</v>
      </c>
      <c r="D308" s="9" t="s">
        <v>646</v>
      </c>
      <c r="E308" s="9" t="s">
        <v>121</v>
      </c>
      <c r="F308" s="9"/>
      <c r="G308" s="9" t="s">
        <v>647</v>
      </c>
      <c r="H308" s="9">
        <v>1988</v>
      </c>
      <c r="I308" s="9" t="s">
        <v>648</v>
      </c>
      <c r="J308" s="9">
        <v>2</v>
      </c>
      <c r="K308" s="9" t="s">
        <v>792</v>
      </c>
    </row>
    <row r="309" spans="1:11" ht="35.1" customHeight="1" thickBot="1">
      <c r="A309" s="9">
        <v>305</v>
      </c>
      <c r="B309" s="29">
        <v>307</v>
      </c>
      <c r="C309" s="9" t="s">
        <v>649</v>
      </c>
      <c r="D309" s="9" t="s">
        <v>650</v>
      </c>
      <c r="E309" s="9" t="s">
        <v>21</v>
      </c>
      <c r="F309" s="9"/>
      <c r="G309" s="9" t="s">
        <v>28</v>
      </c>
      <c r="H309" s="9">
        <v>2004</v>
      </c>
      <c r="I309" s="9" t="s">
        <v>326</v>
      </c>
      <c r="J309" s="9">
        <v>5</v>
      </c>
      <c r="K309" s="9" t="s">
        <v>792</v>
      </c>
    </row>
    <row r="310" spans="1:11" ht="35.1" customHeight="1" thickBot="1">
      <c r="A310" s="9">
        <v>306</v>
      </c>
      <c r="B310" s="29">
        <v>308</v>
      </c>
      <c r="C310" s="9" t="s">
        <v>651</v>
      </c>
      <c r="D310" s="9" t="s">
        <v>650</v>
      </c>
      <c r="E310" s="9" t="s">
        <v>21</v>
      </c>
      <c r="F310" s="9"/>
      <c r="G310" s="9" t="s">
        <v>28</v>
      </c>
      <c r="H310" s="9">
        <v>2004</v>
      </c>
      <c r="I310" s="9" t="s">
        <v>13</v>
      </c>
      <c r="J310" s="9">
        <v>5</v>
      </c>
      <c r="K310" s="9" t="s">
        <v>792</v>
      </c>
    </row>
    <row r="311" spans="1:11" ht="35.1" customHeight="1" thickBot="1">
      <c r="A311" s="9">
        <v>307</v>
      </c>
      <c r="B311" s="29">
        <v>309</v>
      </c>
      <c r="C311" s="9" t="s">
        <v>652</v>
      </c>
      <c r="D311" s="10" t="s">
        <v>650</v>
      </c>
      <c r="E311" s="9" t="s">
        <v>21</v>
      </c>
      <c r="F311" s="9"/>
      <c r="G311" s="9" t="s">
        <v>28</v>
      </c>
      <c r="H311" s="9">
        <v>2004</v>
      </c>
      <c r="I311" s="9" t="s">
        <v>326</v>
      </c>
      <c r="J311" s="9">
        <v>5</v>
      </c>
      <c r="K311" s="9" t="s">
        <v>792</v>
      </c>
    </row>
    <row r="312" spans="1:11" ht="35.1" customHeight="1" thickBot="1">
      <c r="A312" s="9">
        <v>308</v>
      </c>
      <c r="B312" s="29">
        <v>310</v>
      </c>
      <c r="C312" s="9" t="s">
        <v>653</v>
      </c>
      <c r="D312" s="9" t="s">
        <v>650</v>
      </c>
      <c r="E312" s="9" t="s">
        <v>21</v>
      </c>
      <c r="F312" s="9"/>
      <c r="G312" s="9" t="s">
        <v>28</v>
      </c>
      <c r="H312" s="9">
        <v>2004</v>
      </c>
      <c r="I312" s="9" t="s">
        <v>326</v>
      </c>
      <c r="J312" s="9">
        <v>5</v>
      </c>
      <c r="K312" s="9" t="s">
        <v>792</v>
      </c>
    </row>
    <row r="313" spans="1:11" ht="35.1" customHeight="1" thickBot="1">
      <c r="A313" s="9">
        <v>309</v>
      </c>
      <c r="B313" s="29">
        <v>311</v>
      </c>
      <c r="C313" s="9" t="s">
        <v>654</v>
      </c>
      <c r="D313" s="9" t="s">
        <v>277</v>
      </c>
      <c r="E313" s="9" t="s">
        <v>21</v>
      </c>
      <c r="F313" s="9"/>
      <c r="G313" s="9" t="s">
        <v>17</v>
      </c>
      <c r="H313" s="9">
        <v>2005</v>
      </c>
      <c r="I313" s="9" t="s">
        <v>13</v>
      </c>
      <c r="J313" s="9">
        <v>3</v>
      </c>
      <c r="K313" s="9" t="s">
        <v>792</v>
      </c>
    </row>
    <row r="314" spans="1:11" ht="35.1" customHeight="1" thickBot="1">
      <c r="A314" s="9">
        <v>310</v>
      </c>
      <c r="B314" s="29">
        <v>312</v>
      </c>
      <c r="C314" s="9" t="s">
        <v>655</v>
      </c>
      <c r="D314" s="9" t="s">
        <v>656</v>
      </c>
      <c r="E314" s="9" t="s">
        <v>21</v>
      </c>
      <c r="F314" s="9"/>
      <c r="G314" s="9" t="s">
        <v>454</v>
      </c>
      <c r="H314" s="9">
        <v>2007</v>
      </c>
      <c r="I314" s="9" t="s">
        <v>389</v>
      </c>
      <c r="J314" s="9">
        <v>2</v>
      </c>
      <c r="K314" s="9" t="s">
        <v>792</v>
      </c>
    </row>
    <row r="315" spans="1:11" ht="35.1" customHeight="1" thickBot="1">
      <c r="A315" s="9">
        <v>311</v>
      </c>
      <c r="B315" s="29">
        <v>316</v>
      </c>
      <c r="C315" s="9" t="s">
        <v>657</v>
      </c>
      <c r="D315" s="9" t="s">
        <v>658</v>
      </c>
      <c r="E315" s="9" t="s">
        <v>21</v>
      </c>
      <c r="F315" s="9"/>
      <c r="G315" s="9" t="s">
        <v>659</v>
      </c>
      <c r="H315" s="9">
        <v>1998</v>
      </c>
      <c r="I315" s="9" t="s">
        <v>13</v>
      </c>
      <c r="J315" s="9">
        <v>2</v>
      </c>
      <c r="K315" s="9" t="s">
        <v>792</v>
      </c>
    </row>
    <row r="316" spans="1:11" ht="35.1" customHeight="1" thickBot="1">
      <c r="A316" s="9">
        <v>312</v>
      </c>
      <c r="B316" s="29">
        <v>313</v>
      </c>
      <c r="C316" s="9" t="s">
        <v>660</v>
      </c>
      <c r="D316" s="9" t="s">
        <v>661</v>
      </c>
      <c r="E316" s="9" t="s">
        <v>121</v>
      </c>
      <c r="F316" s="9"/>
      <c r="G316" s="9" t="s">
        <v>17</v>
      </c>
      <c r="H316" s="9">
        <v>2003</v>
      </c>
      <c r="I316" s="9" t="s">
        <v>13</v>
      </c>
      <c r="J316" s="9">
        <v>2</v>
      </c>
      <c r="K316" s="9" t="s">
        <v>792</v>
      </c>
    </row>
    <row r="317" spans="1:11" ht="35.1" customHeight="1" thickBot="1">
      <c r="A317" s="9">
        <v>313</v>
      </c>
      <c r="B317" s="29">
        <v>314</v>
      </c>
      <c r="C317" s="9" t="s">
        <v>662</v>
      </c>
      <c r="D317" s="9" t="s">
        <v>257</v>
      </c>
      <c r="E317" s="9" t="s">
        <v>121</v>
      </c>
      <c r="F317" s="9"/>
      <c r="G317" s="9" t="s">
        <v>22</v>
      </c>
      <c r="H317" s="9">
        <v>1998</v>
      </c>
      <c r="I317" s="9" t="s">
        <v>13</v>
      </c>
      <c r="J317" s="9">
        <v>2</v>
      </c>
      <c r="K317" s="9" t="s">
        <v>792</v>
      </c>
    </row>
    <row r="318" spans="1:11" ht="35.1" customHeight="1" thickBot="1">
      <c r="A318" s="9">
        <v>314</v>
      </c>
      <c r="B318" s="29">
        <v>315</v>
      </c>
      <c r="C318" s="9" t="s">
        <v>663</v>
      </c>
      <c r="D318" s="10" t="s">
        <v>664</v>
      </c>
      <c r="E318" s="9" t="s">
        <v>121</v>
      </c>
      <c r="F318" s="9"/>
      <c r="G318" s="9" t="s">
        <v>665</v>
      </c>
      <c r="H318" s="9">
        <v>1996</v>
      </c>
      <c r="I318" s="9" t="s">
        <v>666</v>
      </c>
      <c r="J318" s="9">
        <v>2</v>
      </c>
      <c r="K318" s="9" t="s">
        <v>792</v>
      </c>
    </row>
    <row r="319" spans="1:11" ht="35.1" customHeight="1" thickBot="1">
      <c r="A319" s="9">
        <v>315</v>
      </c>
      <c r="B319" s="29">
        <v>317</v>
      </c>
      <c r="C319" s="9" t="s">
        <v>667</v>
      </c>
      <c r="D319" s="9" t="s">
        <v>668</v>
      </c>
      <c r="E319" s="9" t="s">
        <v>21</v>
      </c>
      <c r="F319" s="9"/>
      <c r="G319" s="9" t="s">
        <v>616</v>
      </c>
      <c r="H319" s="9">
        <v>2001</v>
      </c>
      <c r="I319" s="9" t="s">
        <v>617</v>
      </c>
      <c r="J319" s="9">
        <v>2</v>
      </c>
      <c r="K319" s="9" t="s">
        <v>792</v>
      </c>
    </row>
    <row r="320" spans="1:11" ht="35.1" customHeight="1" thickBot="1">
      <c r="A320" s="9">
        <v>316</v>
      </c>
      <c r="B320" s="29">
        <v>319</v>
      </c>
      <c r="C320" s="9" t="s">
        <v>669</v>
      </c>
      <c r="D320" s="9" t="s">
        <v>670</v>
      </c>
      <c r="E320" s="9" t="s">
        <v>21</v>
      </c>
      <c r="F320" s="9"/>
      <c r="G320" s="9" t="s">
        <v>671</v>
      </c>
      <c r="H320" s="9">
        <v>2004</v>
      </c>
      <c r="I320" s="9" t="s">
        <v>407</v>
      </c>
      <c r="J320" s="9">
        <v>1</v>
      </c>
      <c r="K320" s="9" t="s">
        <v>792</v>
      </c>
    </row>
    <row r="321" spans="1:11" ht="35.1" customHeight="1" thickBot="1">
      <c r="A321" s="9">
        <v>317</v>
      </c>
      <c r="B321" s="29">
        <v>318</v>
      </c>
      <c r="C321" s="9" t="s">
        <v>672</v>
      </c>
      <c r="D321" s="9" t="s">
        <v>673</v>
      </c>
      <c r="E321" s="9" t="s">
        <v>94</v>
      </c>
      <c r="F321" s="9"/>
      <c r="G321" s="9" t="s">
        <v>674</v>
      </c>
      <c r="H321" s="9">
        <v>2003</v>
      </c>
      <c r="I321" s="9" t="s">
        <v>443</v>
      </c>
      <c r="J321" s="9">
        <v>1</v>
      </c>
      <c r="K321" s="9" t="s">
        <v>792</v>
      </c>
    </row>
    <row r="322" spans="1:11" ht="35.1" customHeight="1" thickBot="1">
      <c r="A322" s="9">
        <v>318</v>
      </c>
      <c r="B322" s="29">
        <v>323</v>
      </c>
      <c r="C322" s="9" t="s">
        <v>675</v>
      </c>
      <c r="D322" s="9" t="s">
        <v>676</v>
      </c>
      <c r="E322" s="9" t="s">
        <v>21</v>
      </c>
      <c r="F322" s="9"/>
      <c r="G322" s="9" t="s">
        <v>677</v>
      </c>
      <c r="H322" s="9">
        <v>1982</v>
      </c>
      <c r="I322" s="9" t="s">
        <v>13</v>
      </c>
      <c r="J322" s="9">
        <v>1</v>
      </c>
      <c r="K322" s="9" t="s">
        <v>792</v>
      </c>
    </row>
    <row r="323" spans="1:11" ht="35.1" customHeight="1" thickBot="1">
      <c r="A323" s="9">
        <v>319</v>
      </c>
      <c r="B323" s="29">
        <v>320</v>
      </c>
      <c r="C323" s="9" t="s">
        <v>678</v>
      </c>
      <c r="D323" s="9" t="s">
        <v>679</v>
      </c>
      <c r="E323" s="9" t="s">
        <v>61</v>
      </c>
      <c r="F323" s="9"/>
      <c r="G323" s="9" t="s">
        <v>680</v>
      </c>
      <c r="H323" s="9">
        <v>2002</v>
      </c>
      <c r="I323" s="9" t="s">
        <v>407</v>
      </c>
      <c r="J323" s="9">
        <v>1</v>
      </c>
      <c r="K323" s="9" t="s">
        <v>792</v>
      </c>
    </row>
    <row r="324" spans="1:11" ht="35.1" customHeight="1" thickBot="1">
      <c r="A324" s="9">
        <v>320</v>
      </c>
      <c r="B324" s="29">
        <v>321</v>
      </c>
      <c r="C324" s="9" t="s">
        <v>681</v>
      </c>
      <c r="D324" s="10" t="s">
        <v>682</v>
      </c>
      <c r="E324" s="9" t="s">
        <v>61</v>
      </c>
      <c r="F324" s="9"/>
      <c r="G324" s="9" t="s">
        <v>683</v>
      </c>
      <c r="H324" s="9">
        <v>2000</v>
      </c>
      <c r="I324" s="9" t="s">
        <v>443</v>
      </c>
      <c r="J324" s="9">
        <v>1</v>
      </c>
      <c r="K324" s="9" t="s">
        <v>792</v>
      </c>
    </row>
    <row r="325" spans="1:11" ht="35.1" customHeight="1" thickBot="1">
      <c r="A325" s="9">
        <v>321</v>
      </c>
      <c r="B325" s="29">
        <v>322</v>
      </c>
      <c r="C325" s="9" t="s">
        <v>684</v>
      </c>
      <c r="D325" s="9" t="s">
        <v>245</v>
      </c>
      <c r="E325" s="9" t="s">
        <v>61</v>
      </c>
      <c r="F325" s="9"/>
      <c r="G325" s="9" t="s">
        <v>685</v>
      </c>
      <c r="H325" s="9">
        <v>2005</v>
      </c>
      <c r="I325" s="9" t="s">
        <v>13</v>
      </c>
      <c r="J325" s="9">
        <v>2</v>
      </c>
      <c r="K325" s="9" t="s">
        <v>792</v>
      </c>
    </row>
    <row r="326" spans="1:11" ht="35.1" customHeight="1" thickBot="1">
      <c r="A326" s="9">
        <v>322</v>
      </c>
      <c r="B326" s="29">
        <v>359</v>
      </c>
      <c r="C326" s="19" t="s">
        <v>686</v>
      </c>
      <c r="D326" s="19" t="s">
        <v>687</v>
      </c>
      <c r="E326" s="19" t="s">
        <v>21</v>
      </c>
      <c r="F326" s="19"/>
      <c r="G326" s="19" t="s">
        <v>688</v>
      </c>
      <c r="H326" s="19">
        <v>2003</v>
      </c>
      <c r="I326" s="19" t="s">
        <v>477</v>
      </c>
      <c r="J326" s="19">
        <v>1</v>
      </c>
      <c r="K326" s="19" t="s">
        <v>689</v>
      </c>
    </row>
    <row r="327" spans="1:11" ht="35.1" customHeight="1" thickBot="1">
      <c r="A327" s="9">
        <v>323</v>
      </c>
      <c r="B327" s="29">
        <v>324</v>
      </c>
      <c r="C327" s="9" t="s">
        <v>690</v>
      </c>
      <c r="D327" s="9" t="s">
        <v>691</v>
      </c>
      <c r="E327" s="9" t="s">
        <v>94</v>
      </c>
      <c r="F327" s="9"/>
      <c r="G327" s="9" t="s">
        <v>690</v>
      </c>
      <c r="H327" s="9">
        <v>2006</v>
      </c>
      <c r="I327" s="9" t="s">
        <v>407</v>
      </c>
      <c r="J327" s="9">
        <v>1</v>
      </c>
      <c r="K327" s="9" t="s">
        <v>792</v>
      </c>
    </row>
    <row r="328" spans="1:11" ht="35.1" customHeight="1" thickBot="1">
      <c r="A328" s="9">
        <v>324</v>
      </c>
      <c r="B328" s="29">
        <v>325</v>
      </c>
      <c r="C328" s="9" t="s">
        <v>692</v>
      </c>
      <c r="D328" s="9" t="s">
        <v>165</v>
      </c>
      <c r="E328" s="9" t="s">
        <v>121</v>
      </c>
      <c r="F328" s="9"/>
      <c r="G328" s="9" t="s">
        <v>17</v>
      </c>
      <c r="H328" s="9">
        <v>2006</v>
      </c>
      <c r="I328" s="9" t="s">
        <v>13</v>
      </c>
      <c r="J328" s="9">
        <v>12</v>
      </c>
      <c r="K328" s="9" t="s">
        <v>792</v>
      </c>
    </row>
    <row r="329" spans="1:11" ht="35.1" customHeight="1" thickBot="1">
      <c r="A329" s="9">
        <v>325</v>
      </c>
      <c r="B329" s="29">
        <v>327</v>
      </c>
      <c r="C329" s="9" t="s">
        <v>693</v>
      </c>
      <c r="D329" s="10" t="s">
        <v>694</v>
      </c>
      <c r="E329" s="9" t="s">
        <v>121</v>
      </c>
      <c r="F329" s="9"/>
      <c r="G329" s="9" t="s">
        <v>292</v>
      </c>
      <c r="H329" s="9">
        <v>2005</v>
      </c>
      <c r="I329" s="9" t="s">
        <v>13</v>
      </c>
      <c r="J329" s="9">
        <v>10</v>
      </c>
      <c r="K329" s="9" t="s">
        <v>792</v>
      </c>
    </row>
    <row r="330" spans="1:11" ht="35.1" customHeight="1" thickBot="1">
      <c r="A330" s="9">
        <v>326</v>
      </c>
      <c r="B330" s="29">
        <v>328</v>
      </c>
      <c r="C330" s="9" t="s">
        <v>695</v>
      </c>
      <c r="D330" s="9" t="s">
        <v>696</v>
      </c>
      <c r="E330" s="9" t="s">
        <v>94</v>
      </c>
      <c r="F330" s="9"/>
      <c r="G330" s="9" t="s">
        <v>17</v>
      </c>
      <c r="H330" s="9">
        <v>2006</v>
      </c>
      <c r="I330" s="9" t="s">
        <v>13</v>
      </c>
      <c r="J330" s="9">
        <v>2</v>
      </c>
      <c r="K330" s="9" t="s">
        <v>792</v>
      </c>
    </row>
    <row r="331" spans="1:11" ht="35.1" customHeight="1" thickBot="1">
      <c r="A331" s="9">
        <v>327</v>
      </c>
      <c r="B331" s="29">
        <v>329</v>
      </c>
      <c r="C331" s="9" t="s">
        <v>697</v>
      </c>
      <c r="D331" s="9" t="s">
        <v>98</v>
      </c>
      <c r="E331" s="9" t="s">
        <v>121</v>
      </c>
      <c r="F331" s="9"/>
      <c r="G331" s="9" t="s">
        <v>17</v>
      </c>
      <c r="H331" s="9">
        <v>2005</v>
      </c>
      <c r="I331" s="9" t="s">
        <v>13</v>
      </c>
      <c r="J331" s="9">
        <v>2</v>
      </c>
      <c r="K331" s="9" t="s">
        <v>792</v>
      </c>
    </row>
    <row r="332" spans="1:11" ht="35.1" customHeight="1" thickBot="1">
      <c r="A332" s="9">
        <v>328</v>
      </c>
      <c r="B332" s="29">
        <v>330</v>
      </c>
      <c r="C332" s="9" t="s">
        <v>698</v>
      </c>
      <c r="D332" s="9" t="s">
        <v>699</v>
      </c>
      <c r="E332" s="9" t="s">
        <v>121</v>
      </c>
      <c r="F332" s="9"/>
      <c r="G332" s="9" t="s">
        <v>700</v>
      </c>
      <c r="H332" s="9">
        <v>1995</v>
      </c>
      <c r="I332" s="9" t="s">
        <v>666</v>
      </c>
      <c r="J332" s="9">
        <v>2</v>
      </c>
      <c r="K332" s="9" t="s">
        <v>792</v>
      </c>
    </row>
    <row r="333" spans="1:11" ht="35.1" customHeight="1" thickBot="1">
      <c r="A333" s="9">
        <v>329</v>
      </c>
      <c r="B333" s="29">
        <v>331</v>
      </c>
      <c r="C333" s="9" t="s">
        <v>701</v>
      </c>
      <c r="D333" s="9" t="s">
        <v>58</v>
      </c>
      <c r="E333" s="9" t="s">
        <v>94</v>
      </c>
      <c r="F333" s="10"/>
      <c r="G333" s="9" t="s">
        <v>28</v>
      </c>
      <c r="H333" s="9">
        <v>2006</v>
      </c>
      <c r="I333" s="9" t="s">
        <v>326</v>
      </c>
      <c r="J333" s="9">
        <v>2</v>
      </c>
      <c r="K333" s="9" t="s">
        <v>792</v>
      </c>
    </row>
    <row r="334" spans="1:11" ht="35.1" customHeight="1" thickBot="1">
      <c r="A334" s="9">
        <v>330</v>
      </c>
      <c r="B334" s="29">
        <v>332</v>
      </c>
      <c r="C334" s="9" t="s">
        <v>702</v>
      </c>
      <c r="D334" s="9" t="s">
        <v>696</v>
      </c>
      <c r="E334" s="9" t="s">
        <v>94</v>
      </c>
      <c r="F334" s="9"/>
      <c r="G334" s="9" t="s">
        <v>17</v>
      </c>
      <c r="H334" s="9">
        <v>2005</v>
      </c>
      <c r="I334" s="9" t="s">
        <v>13</v>
      </c>
      <c r="J334" s="9">
        <v>5</v>
      </c>
      <c r="K334" s="9" t="s">
        <v>792</v>
      </c>
    </row>
    <row r="335" spans="1:11" ht="35.1" customHeight="1" thickBot="1">
      <c r="A335" s="9">
        <v>331</v>
      </c>
      <c r="B335" s="29">
        <v>333</v>
      </c>
      <c r="C335" s="9" t="s">
        <v>703</v>
      </c>
      <c r="D335" s="10" t="s">
        <v>704</v>
      </c>
      <c r="E335" s="9" t="s">
        <v>104</v>
      </c>
      <c r="F335" s="9"/>
      <c r="G335" s="9" t="s">
        <v>705</v>
      </c>
      <c r="H335" s="9">
        <v>1996</v>
      </c>
      <c r="I335" s="9" t="s">
        <v>358</v>
      </c>
      <c r="J335" s="9">
        <v>1</v>
      </c>
      <c r="K335" s="9" t="s">
        <v>792</v>
      </c>
    </row>
    <row r="336" spans="1:11" ht="35.1" customHeight="1" thickBot="1">
      <c r="A336" s="9">
        <v>332</v>
      </c>
      <c r="B336" s="29">
        <v>334</v>
      </c>
      <c r="C336" s="9" t="s">
        <v>706</v>
      </c>
      <c r="D336" s="9" t="s">
        <v>704</v>
      </c>
      <c r="E336" s="9" t="s">
        <v>104</v>
      </c>
      <c r="F336" s="9"/>
      <c r="G336" s="9" t="s">
        <v>705</v>
      </c>
      <c r="H336" s="9">
        <v>1996</v>
      </c>
      <c r="I336" s="9" t="s">
        <v>358</v>
      </c>
      <c r="J336" s="9">
        <v>1</v>
      </c>
      <c r="K336" s="9" t="s">
        <v>792</v>
      </c>
    </row>
    <row r="337" spans="1:11" ht="35.1" customHeight="1" thickBot="1">
      <c r="A337" s="9">
        <v>333</v>
      </c>
      <c r="B337" s="29">
        <v>335</v>
      </c>
      <c r="C337" s="9" t="s">
        <v>707</v>
      </c>
      <c r="D337" s="9" t="s">
        <v>708</v>
      </c>
      <c r="E337" s="9" t="s">
        <v>37</v>
      </c>
      <c r="F337" s="9"/>
      <c r="G337" s="9" t="s">
        <v>55</v>
      </c>
      <c r="H337" s="9">
        <v>1993</v>
      </c>
      <c r="I337" s="9" t="s">
        <v>56</v>
      </c>
      <c r="J337" s="9">
        <v>1</v>
      </c>
      <c r="K337" s="9" t="s">
        <v>792</v>
      </c>
    </row>
    <row r="338" spans="1:11" ht="35.1" customHeight="1" thickBot="1">
      <c r="A338" s="9">
        <v>334</v>
      </c>
      <c r="B338" s="29">
        <v>336</v>
      </c>
      <c r="C338" s="9" t="s">
        <v>709</v>
      </c>
      <c r="D338" s="9" t="s">
        <v>710</v>
      </c>
      <c r="E338" s="9" t="s">
        <v>37</v>
      </c>
      <c r="F338" s="9"/>
      <c r="G338" s="9" t="s">
        <v>711</v>
      </c>
      <c r="H338" s="9">
        <v>1995</v>
      </c>
      <c r="I338" s="9" t="s">
        <v>326</v>
      </c>
      <c r="J338" s="9">
        <v>2</v>
      </c>
      <c r="K338" s="9" t="s">
        <v>792</v>
      </c>
    </row>
    <row r="339" spans="1:11" ht="35.1" customHeight="1" thickBot="1">
      <c r="A339" s="9">
        <v>335</v>
      </c>
      <c r="B339" s="29">
        <v>337</v>
      </c>
      <c r="C339" s="9" t="s">
        <v>712</v>
      </c>
      <c r="D339" s="9" t="s">
        <v>713</v>
      </c>
      <c r="E339" s="9" t="s">
        <v>208</v>
      </c>
      <c r="F339" s="9"/>
      <c r="G339" s="9" t="s">
        <v>714</v>
      </c>
      <c r="H339" s="9">
        <v>1990</v>
      </c>
      <c r="I339" s="9" t="s">
        <v>389</v>
      </c>
      <c r="J339" s="9">
        <v>1</v>
      </c>
      <c r="K339" s="9" t="s">
        <v>792</v>
      </c>
    </row>
    <row r="340" spans="1:11" ht="35.1" customHeight="1" thickBot="1">
      <c r="A340" s="9">
        <v>336</v>
      </c>
      <c r="B340" s="29">
        <v>338</v>
      </c>
      <c r="C340" s="9" t="s">
        <v>715</v>
      </c>
      <c r="D340" s="9" t="s">
        <v>716</v>
      </c>
      <c r="E340" s="9" t="s">
        <v>37</v>
      </c>
      <c r="F340" s="9"/>
      <c r="G340" s="9" t="s">
        <v>17</v>
      </c>
      <c r="H340" s="9">
        <v>2006</v>
      </c>
      <c r="I340" s="9" t="s">
        <v>13</v>
      </c>
      <c r="J340" s="9">
        <v>3</v>
      </c>
      <c r="K340" s="9" t="s">
        <v>792</v>
      </c>
    </row>
    <row r="341" spans="1:11" ht="56.25" customHeight="1" thickBot="1">
      <c r="A341" s="9">
        <v>337</v>
      </c>
      <c r="B341" s="29">
        <v>339</v>
      </c>
      <c r="C341" s="9" t="s">
        <v>717</v>
      </c>
      <c r="D341" s="10" t="s">
        <v>716</v>
      </c>
      <c r="E341" s="9" t="s">
        <v>37</v>
      </c>
      <c r="F341" s="9"/>
      <c r="G341" s="9" t="s">
        <v>17</v>
      </c>
      <c r="H341" s="9">
        <v>2006</v>
      </c>
      <c r="I341" s="9" t="s">
        <v>13</v>
      </c>
      <c r="J341" s="9">
        <v>3</v>
      </c>
      <c r="K341" s="9" t="s">
        <v>792</v>
      </c>
    </row>
    <row r="342" spans="1:11" ht="52.5" customHeight="1" thickBot="1">
      <c r="A342" s="9">
        <v>338</v>
      </c>
      <c r="B342" s="29">
        <v>340</v>
      </c>
      <c r="C342" s="16" t="s">
        <v>718</v>
      </c>
      <c r="D342" s="9" t="s">
        <v>719</v>
      </c>
      <c r="E342" s="9" t="s">
        <v>208</v>
      </c>
      <c r="F342" s="9"/>
      <c r="G342" s="9" t="s">
        <v>602</v>
      </c>
      <c r="H342" s="9">
        <v>2005</v>
      </c>
      <c r="I342" s="9" t="s">
        <v>443</v>
      </c>
      <c r="J342" s="9">
        <v>1</v>
      </c>
      <c r="K342" s="9" t="s">
        <v>792</v>
      </c>
    </row>
    <row r="343" spans="1:11" ht="35.1" customHeight="1" thickBot="1">
      <c r="A343" s="9">
        <v>339</v>
      </c>
      <c r="B343" s="29">
        <v>341</v>
      </c>
      <c r="C343" s="9" t="s">
        <v>720</v>
      </c>
      <c r="D343" s="9" t="s">
        <v>721</v>
      </c>
      <c r="E343" s="9" t="s">
        <v>208</v>
      </c>
      <c r="F343" s="9"/>
      <c r="G343" s="9" t="s">
        <v>602</v>
      </c>
      <c r="H343" s="9">
        <v>2005</v>
      </c>
      <c r="I343" s="9" t="s">
        <v>443</v>
      </c>
      <c r="J343" s="9">
        <v>2</v>
      </c>
      <c r="K343" s="9" t="s">
        <v>792</v>
      </c>
    </row>
    <row r="344" spans="1:11" ht="35.1" customHeight="1" thickBot="1">
      <c r="A344" s="9">
        <v>340</v>
      </c>
      <c r="B344" s="30">
        <v>342</v>
      </c>
      <c r="C344" s="20" t="s">
        <v>722</v>
      </c>
      <c r="D344" s="20" t="s">
        <v>721</v>
      </c>
      <c r="E344" s="20" t="s">
        <v>208</v>
      </c>
      <c r="F344" s="20"/>
      <c r="G344" s="20" t="s">
        <v>602</v>
      </c>
      <c r="H344" s="20">
        <v>2005</v>
      </c>
      <c r="I344" s="20" t="s">
        <v>443</v>
      </c>
      <c r="J344" s="20">
        <v>2</v>
      </c>
      <c r="K344" s="9" t="s">
        <v>792</v>
      </c>
    </row>
    <row r="345" spans="1:11" ht="24.95" customHeight="1" thickBot="1">
      <c r="A345" s="9">
        <v>341</v>
      </c>
      <c r="B345" s="29">
        <v>343</v>
      </c>
      <c r="C345" s="9" t="s">
        <v>723</v>
      </c>
      <c r="D345" s="9" t="s">
        <v>724</v>
      </c>
      <c r="E345" s="9" t="s">
        <v>16</v>
      </c>
      <c r="F345" s="9"/>
      <c r="G345" s="9" t="s">
        <v>721</v>
      </c>
      <c r="H345" s="9">
        <v>2007</v>
      </c>
      <c r="I345" s="9" t="s">
        <v>461</v>
      </c>
      <c r="J345" s="9">
        <v>2</v>
      </c>
      <c r="K345" s="9" t="s">
        <v>792</v>
      </c>
    </row>
    <row r="346" spans="1:11" ht="24.95" customHeight="1" thickBot="1">
      <c r="A346" s="9">
        <v>342</v>
      </c>
      <c r="B346" s="31">
        <v>344</v>
      </c>
      <c r="C346" s="21" t="s">
        <v>725</v>
      </c>
      <c r="D346" s="21" t="s">
        <v>726</v>
      </c>
      <c r="E346" s="21" t="s">
        <v>16</v>
      </c>
      <c r="F346" s="21"/>
      <c r="G346" s="21" t="s">
        <v>721</v>
      </c>
      <c r="H346" s="21">
        <v>2006</v>
      </c>
      <c r="I346" s="21" t="s">
        <v>461</v>
      </c>
      <c r="J346" s="21">
        <v>4</v>
      </c>
      <c r="K346" s="9" t="s">
        <v>792</v>
      </c>
    </row>
    <row r="347" spans="1:11" ht="52.5" customHeight="1" thickBot="1">
      <c r="A347" s="9">
        <v>343</v>
      </c>
      <c r="B347" s="29">
        <v>345</v>
      </c>
      <c r="C347" s="9" t="s">
        <v>727</v>
      </c>
      <c r="D347" s="10" t="s">
        <v>728</v>
      </c>
      <c r="E347" s="9" t="s">
        <v>37</v>
      </c>
      <c r="F347" s="9"/>
      <c r="G347" s="9" t="s">
        <v>721</v>
      </c>
      <c r="H347" s="9">
        <v>1994</v>
      </c>
      <c r="I347" s="9" t="s">
        <v>729</v>
      </c>
      <c r="J347" s="9">
        <v>1</v>
      </c>
      <c r="K347" s="9" t="s">
        <v>792</v>
      </c>
    </row>
    <row r="348" spans="1:11" ht="36.75" thickBot="1">
      <c r="A348" s="9">
        <v>344</v>
      </c>
      <c r="B348" s="29">
        <v>346</v>
      </c>
      <c r="C348" s="16" t="s">
        <v>730</v>
      </c>
      <c r="D348" s="9" t="s">
        <v>731</v>
      </c>
      <c r="E348" s="9" t="s">
        <v>16</v>
      </c>
      <c r="F348" s="10"/>
      <c r="G348" s="9" t="s">
        <v>721</v>
      </c>
      <c r="H348" s="9">
        <v>2008</v>
      </c>
      <c r="I348" s="9" t="s">
        <v>461</v>
      </c>
      <c r="J348" s="9">
        <v>1</v>
      </c>
      <c r="K348" s="9" t="s">
        <v>792</v>
      </c>
    </row>
    <row r="349" spans="1:11" ht="24.95" customHeight="1" thickBot="1">
      <c r="A349" s="9">
        <v>345</v>
      </c>
      <c r="B349" s="29">
        <v>347</v>
      </c>
      <c r="C349" s="9" t="s">
        <v>732</v>
      </c>
      <c r="D349" s="9" t="s">
        <v>733</v>
      </c>
      <c r="E349" s="9" t="s">
        <v>16</v>
      </c>
      <c r="F349" s="10"/>
      <c r="G349" s="9" t="s">
        <v>721</v>
      </c>
      <c r="H349" s="9">
        <v>1992</v>
      </c>
      <c r="I349" s="9" t="s">
        <v>461</v>
      </c>
      <c r="J349" s="9">
        <v>1</v>
      </c>
      <c r="K349" s="9" t="s">
        <v>792</v>
      </c>
    </row>
    <row r="350" spans="1:11" ht="24.95" customHeight="1" thickBot="1">
      <c r="A350" s="9">
        <v>346</v>
      </c>
      <c r="B350" s="29">
        <v>348</v>
      </c>
      <c r="C350" s="9" t="s">
        <v>734</v>
      </c>
      <c r="D350" s="9" t="s">
        <v>735</v>
      </c>
      <c r="E350" s="9" t="s">
        <v>16</v>
      </c>
      <c r="F350" s="9"/>
      <c r="G350" s="9" t="s">
        <v>721</v>
      </c>
      <c r="H350" s="9">
        <v>2001</v>
      </c>
      <c r="I350" s="9" t="s">
        <v>461</v>
      </c>
      <c r="J350" s="9">
        <v>1</v>
      </c>
      <c r="K350" s="9" t="s">
        <v>792</v>
      </c>
    </row>
    <row r="351" spans="1:11" ht="24.95" customHeight="1" thickBot="1">
      <c r="A351" s="9">
        <v>347</v>
      </c>
      <c r="B351" s="29">
        <v>349</v>
      </c>
      <c r="C351" s="22" t="s">
        <v>736</v>
      </c>
      <c r="D351" s="9" t="s">
        <v>728</v>
      </c>
      <c r="E351" s="9" t="s">
        <v>16</v>
      </c>
      <c r="F351" s="10"/>
      <c r="G351" s="9" t="s">
        <v>721</v>
      </c>
      <c r="H351" s="9">
        <v>1999</v>
      </c>
      <c r="I351" s="9" t="s">
        <v>461</v>
      </c>
      <c r="J351" s="9">
        <v>1</v>
      </c>
      <c r="K351" s="9" t="s">
        <v>792</v>
      </c>
    </row>
    <row r="352" spans="1:11" ht="54.75" thickBot="1">
      <c r="A352" s="9">
        <v>348</v>
      </c>
      <c r="B352" s="29">
        <v>350</v>
      </c>
      <c r="C352" s="16" t="s">
        <v>737</v>
      </c>
      <c r="D352" s="9" t="s">
        <v>738</v>
      </c>
      <c r="E352" s="9" t="s">
        <v>16</v>
      </c>
      <c r="F352" s="9"/>
      <c r="G352" s="9" t="s">
        <v>721</v>
      </c>
      <c r="H352" s="9">
        <v>1994</v>
      </c>
      <c r="I352" s="9" t="s">
        <v>461</v>
      </c>
      <c r="J352" s="9">
        <v>1</v>
      </c>
      <c r="K352" s="9" t="s">
        <v>792</v>
      </c>
    </row>
    <row r="353" spans="1:11" ht="35.1" customHeight="1" thickBot="1">
      <c r="A353" s="9">
        <v>349</v>
      </c>
      <c r="B353" s="29">
        <v>351</v>
      </c>
      <c r="C353" s="9" t="s">
        <v>739</v>
      </c>
      <c r="D353" s="10" t="s">
        <v>740</v>
      </c>
      <c r="E353" s="9" t="s">
        <v>37</v>
      </c>
      <c r="F353" s="10"/>
      <c r="G353" s="9" t="s">
        <v>721</v>
      </c>
      <c r="H353" s="9">
        <v>2003</v>
      </c>
      <c r="I353" s="9" t="s">
        <v>461</v>
      </c>
      <c r="J353" s="9">
        <v>1</v>
      </c>
      <c r="K353" s="9" t="s">
        <v>792</v>
      </c>
    </row>
    <row r="354" spans="1:11" ht="24.95" customHeight="1" thickBot="1">
      <c r="A354" s="9">
        <v>350</v>
      </c>
      <c r="B354" s="29">
        <v>352</v>
      </c>
      <c r="C354" s="9" t="s">
        <v>741</v>
      </c>
      <c r="D354" s="9" t="s">
        <v>742</v>
      </c>
      <c r="E354" s="9" t="s">
        <v>16</v>
      </c>
      <c r="F354" s="9"/>
      <c r="G354" s="9" t="s">
        <v>721</v>
      </c>
      <c r="H354" s="9">
        <v>1995</v>
      </c>
      <c r="I354" s="9" t="s">
        <v>461</v>
      </c>
      <c r="J354" s="9">
        <v>1</v>
      </c>
      <c r="K354" s="9" t="s">
        <v>792</v>
      </c>
    </row>
    <row r="355" spans="1:11" ht="24.95" customHeight="1" thickBot="1">
      <c r="A355" s="9">
        <v>351</v>
      </c>
      <c r="B355" s="29">
        <v>353</v>
      </c>
      <c r="C355" s="9" t="s">
        <v>743</v>
      </c>
      <c r="D355" s="9" t="s">
        <v>744</v>
      </c>
      <c r="E355" s="9" t="s">
        <v>16</v>
      </c>
      <c r="F355" s="10"/>
      <c r="G355" s="9" t="s">
        <v>721</v>
      </c>
      <c r="H355" s="9">
        <v>2003</v>
      </c>
      <c r="I355" s="9" t="s">
        <v>461</v>
      </c>
      <c r="J355" s="9">
        <v>1</v>
      </c>
      <c r="K355" s="9" t="s">
        <v>792</v>
      </c>
    </row>
    <row r="356" spans="1:11" ht="24.95" customHeight="1" thickBot="1">
      <c r="A356" s="9">
        <v>352</v>
      </c>
      <c r="B356" s="29">
        <v>354</v>
      </c>
      <c r="C356" s="9" t="s">
        <v>745</v>
      </c>
      <c r="D356" s="9" t="s">
        <v>721</v>
      </c>
      <c r="E356" s="9" t="s">
        <v>16</v>
      </c>
      <c r="F356" s="10"/>
      <c r="G356" s="9" t="s">
        <v>721</v>
      </c>
      <c r="H356" s="9">
        <v>2009</v>
      </c>
      <c r="I356" s="9" t="s">
        <v>461</v>
      </c>
      <c r="J356" s="9">
        <v>4</v>
      </c>
      <c r="K356" s="9" t="s">
        <v>792</v>
      </c>
    </row>
    <row r="357" spans="1:11" ht="35.1" customHeight="1" thickBot="1">
      <c r="A357" s="9">
        <v>353</v>
      </c>
      <c r="B357" s="29">
        <v>355</v>
      </c>
      <c r="C357" s="9" t="s">
        <v>746</v>
      </c>
      <c r="D357" s="9" t="s">
        <v>266</v>
      </c>
      <c r="E357" s="9" t="s">
        <v>121</v>
      </c>
      <c r="F357" s="9"/>
      <c r="G357" s="9" t="s">
        <v>267</v>
      </c>
      <c r="H357" s="9">
        <v>1990</v>
      </c>
      <c r="I357" s="9" t="s">
        <v>13</v>
      </c>
      <c r="J357" s="9">
        <v>1</v>
      </c>
      <c r="K357" s="9" t="s">
        <v>792</v>
      </c>
    </row>
    <row r="358" spans="1:11" ht="35.1" customHeight="1" thickBot="1">
      <c r="A358" s="9">
        <v>354</v>
      </c>
      <c r="B358" s="29">
        <v>356</v>
      </c>
      <c r="C358" s="9" t="s">
        <v>747</v>
      </c>
      <c r="D358" s="9" t="s">
        <v>748</v>
      </c>
      <c r="E358" s="9" t="s">
        <v>37</v>
      </c>
      <c r="F358" s="9"/>
      <c r="G358" s="9" t="s">
        <v>17</v>
      </c>
      <c r="H358" s="9">
        <v>2006</v>
      </c>
      <c r="I358" s="9" t="s">
        <v>13</v>
      </c>
      <c r="J358" s="9">
        <v>3</v>
      </c>
      <c r="K358" s="9" t="s">
        <v>792</v>
      </c>
    </row>
    <row r="359" spans="1:11" ht="35.1" customHeight="1" thickBot="1">
      <c r="A359" s="9">
        <v>355</v>
      </c>
      <c r="B359" s="29">
        <v>357</v>
      </c>
      <c r="C359" s="9" t="s">
        <v>749</v>
      </c>
      <c r="D359" s="10" t="s">
        <v>750</v>
      </c>
      <c r="E359" s="9" t="s">
        <v>104</v>
      </c>
      <c r="F359" s="9"/>
      <c r="G359" s="9" t="s">
        <v>751</v>
      </c>
      <c r="H359" s="9">
        <v>2007</v>
      </c>
      <c r="I359" s="9" t="s">
        <v>13</v>
      </c>
      <c r="J359" s="9">
        <v>26</v>
      </c>
      <c r="K359" s="9" t="s">
        <v>792</v>
      </c>
    </row>
    <row r="360" spans="1:11" ht="35.1" customHeight="1" thickBot="1">
      <c r="A360" s="9">
        <v>356</v>
      </c>
      <c r="B360" s="29">
        <v>358</v>
      </c>
      <c r="C360" s="9" t="s">
        <v>752</v>
      </c>
      <c r="D360" s="9" t="s">
        <v>750</v>
      </c>
      <c r="E360" s="9" t="s">
        <v>104</v>
      </c>
      <c r="F360" s="9"/>
      <c r="G360" s="9" t="s">
        <v>751</v>
      </c>
      <c r="H360" s="9">
        <v>2007</v>
      </c>
      <c r="I360" s="9" t="s">
        <v>13</v>
      </c>
      <c r="J360" s="9">
        <v>14</v>
      </c>
      <c r="K360" s="9" t="s">
        <v>792</v>
      </c>
    </row>
    <row r="361" spans="1:11" s="15" customFormat="1" ht="48.75" customHeight="1" thickBot="1">
      <c r="A361" s="9">
        <v>357</v>
      </c>
      <c r="B361" s="29">
        <v>360</v>
      </c>
      <c r="C361" s="19" t="s">
        <v>753</v>
      </c>
      <c r="D361" s="19" t="s">
        <v>687</v>
      </c>
      <c r="E361" s="19" t="s">
        <v>21</v>
      </c>
      <c r="F361" s="19"/>
      <c r="G361" s="19" t="s">
        <v>688</v>
      </c>
      <c r="H361" s="19">
        <v>2002</v>
      </c>
      <c r="I361" s="19" t="s">
        <v>477</v>
      </c>
      <c r="J361" s="19">
        <v>1</v>
      </c>
      <c r="K361" s="19" t="s">
        <v>689</v>
      </c>
    </row>
    <row r="362" spans="1:11" ht="50.25" customHeight="1" thickBot="1">
      <c r="A362" s="9">
        <v>358</v>
      </c>
      <c r="B362" s="29">
        <v>361</v>
      </c>
      <c r="C362" s="19" t="s">
        <v>754</v>
      </c>
      <c r="D362" s="19" t="s">
        <v>755</v>
      </c>
      <c r="E362" s="19" t="s">
        <v>21</v>
      </c>
      <c r="F362" s="19"/>
      <c r="G362" s="19" t="s">
        <v>751</v>
      </c>
      <c r="H362" s="19">
        <v>2000</v>
      </c>
      <c r="I362" s="19" t="s">
        <v>13</v>
      </c>
      <c r="J362" s="19">
        <v>2</v>
      </c>
      <c r="K362" s="19" t="s">
        <v>689</v>
      </c>
    </row>
    <row r="363" spans="1:11" ht="47.25" customHeight="1" thickBot="1">
      <c r="A363" s="9">
        <v>359</v>
      </c>
      <c r="B363" s="29">
        <v>362</v>
      </c>
      <c r="C363" s="19" t="s">
        <v>756</v>
      </c>
      <c r="D363" s="19" t="s">
        <v>755</v>
      </c>
      <c r="E363" s="19" t="s">
        <v>21</v>
      </c>
      <c r="F363" s="19"/>
      <c r="G363" s="19" t="s">
        <v>751</v>
      </c>
      <c r="H363" s="19">
        <v>2000</v>
      </c>
      <c r="I363" s="19" t="s">
        <v>13</v>
      </c>
      <c r="J363" s="19">
        <v>2</v>
      </c>
      <c r="K363" s="19" t="s">
        <v>689</v>
      </c>
    </row>
    <row r="364" spans="1:11" ht="35.1" customHeight="1" thickBot="1">
      <c r="A364" s="9">
        <v>360</v>
      </c>
      <c r="B364" s="29">
        <v>363</v>
      </c>
      <c r="C364" s="19" t="s">
        <v>757</v>
      </c>
      <c r="D364" s="23" t="s">
        <v>755</v>
      </c>
      <c r="E364" s="19" t="s">
        <v>21</v>
      </c>
      <c r="F364" s="19"/>
      <c r="G364" s="19" t="s">
        <v>751</v>
      </c>
      <c r="H364" s="19">
        <v>2000</v>
      </c>
      <c r="I364" s="19" t="s">
        <v>13</v>
      </c>
      <c r="J364" s="19">
        <v>2</v>
      </c>
      <c r="K364" s="19" t="s">
        <v>689</v>
      </c>
    </row>
    <row r="365" spans="1:11" ht="57" customHeight="1" thickBot="1">
      <c r="A365" s="9">
        <v>361</v>
      </c>
      <c r="B365" s="29">
        <v>364</v>
      </c>
      <c r="C365" s="19" t="s">
        <v>758</v>
      </c>
      <c r="D365" s="19" t="s">
        <v>755</v>
      </c>
      <c r="E365" s="19" t="s">
        <v>21</v>
      </c>
      <c r="F365" s="19"/>
      <c r="G365" s="19" t="s">
        <v>751</v>
      </c>
      <c r="H365" s="19">
        <v>2000</v>
      </c>
      <c r="I365" s="19" t="s">
        <v>13</v>
      </c>
      <c r="J365" s="19">
        <v>2</v>
      </c>
      <c r="K365" s="19" t="s">
        <v>689</v>
      </c>
    </row>
    <row r="366" spans="1:11" ht="43.5" customHeight="1" thickBot="1">
      <c r="A366" s="9">
        <v>362</v>
      </c>
      <c r="B366" s="29">
        <v>365</v>
      </c>
      <c r="C366" s="19" t="s">
        <v>759</v>
      </c>
      <c r="D366" s="19" t="s">
        <v>760</v>
      </c>
      <c r="E366" s="19" t="s">
        <v>21</v>
      </c>
      <c r="F366" s="19"/>
      <c r="G366" s="19" t="s">
        <v>760</v>
      </c>
      <c r="H366" s="19">
        <v>2008</v>
      </c>
      <c r="I366" s="19" t="s">
        <v>761</v>
      </c>
      <c r="J366" s="19">
        <v>3</v>
      </c>
      <c r="K366" s="19" t="s">
        <v>689</v>
      </c>
    </row>
    <row r="367" spans="1:11" ht="35.1" customHeight="1" thickBot="1">
      <c r="A367" s="9">
        <v>363</v>
      </c>
      <c r="B367" s="29">
        <v>416</v>
      </c>
      <c r="C367" s="9" t="s">
        <v>762</v>
      </c>
      <c r="D367" s="9" t="s">
        <v>763</v>
      </c>
      <c r="E367" s="9" t="s">
        <v>21</v>
      </c>
      <c r="F367" s="9"/>
      <c r="G367" s="9" t="s">
        <v>764</v>
      </c>
      <c r="H367" s="9">
        <v>2008</v>
      </c>
      <c r="I367" s="9" t="s">
        <v>13</v>
      </c>
      <c r="J367" s="9">
        <v>2</v>
      </c>
      <c r="K367" s="9" t="s">
        <v>792</v>
      </c>
    </row>
    <row r="368" spans="1:11" ht="24.95" customHeight="1" thickBot="1">
      <c r="A368" s="9">
        <v>364</v>
      </c>
      <c r="B368" s="29">
        <v>366</v>
      </c>
      <c r="C368" s="19" t="s">
        <v>765</v>
      </c>
      <c r="D368" s="19" t="s">
        <v>760</v>
      </c>
      <c r="E368" s="19" t="s">
        <v>16</v>
      </c>
      <c r="F368" s="19"/>
      <c r="G368" s="19" t="s">
        <v>760</v>
      </c>
      <c r="H368" s="19">
        <v>2008</v>
      </c>
      <c r="I368" s="19" t="s">
        <v>761</v>
      </c>
      <c r="J368" s="19">
        <v>3</v>
      </c>
      <c r="K368" s="19" t="s">
        <v>689</v>
      </c>
    </row>
    <row r="369" spans="1:11" s="15" customFormat="1" ht="35.1" customHeight="1" thickBot="1">
      <c r="A369" s="9">
        <v>365</v>
      </c>
      <c r="B369" s="29">
        <v>367</v>
      </c>
      <c r="C369" s="19" t="s">
        <v>766</v>
      </c>
      <c r="D369" s="19" t="s">
        <v>760</v>
      </c>
      <c r="E369" s="19" t="s">
        <v>208</v>
      </c>
      <c r="F369" s="19"/>
      <c r="G369" s="19" t="s">
        <v>760</v>
      </c>
      <c r="H369" s="19">
        <v>2008</v>
      </c>
      <c r="I369" s="19" t="s">
        <v>761</v>
      </c>
      <c r="J369" s="19">
        <v>3</v>
      </c>
      <c r="K369" s="19" t="s">
        <v>689</v>
      </c>
    </row>
    <row r="370" spans="1:11" s="15" customFormat="1" ht="35.1" customHeight="1" thickBot="1">
      <c r="A370" s="9">
        <v>366</v>
      </c>
      <c r="B370" s="29">
        <v>368</v>
      </c>
      <c r="C370" s="19" t="s">
        <v>767</v>
      </c>
      <c r="D370" s="19" t="s">
        <v>760</v>
      </c>
      <c r="E370" s="19" t="s">
        <v>208</v>
      </c>
      <c r="F370" s="19"/>
      <c r="G370" s="19" t="s">
        <v>760</v>
      </c>
      <c r="H370" s="19">
        <v>2008</v>
      </c>
      <c r="I370" s="19" t="s">
        <v>761</v>
      </c>
      <c r="J370" s="19">
        <v>3</v>
      </c>
      <c r="K370" s="19" t="s">
        <v>689</v>
      </c>
    </row>
    <row r="371" spans="1:11" s="15" customFormat="1" ht="35.1" customHeight="1" thickBot="1">
      <c r="A371" s="9">
        <v>367</v>
      </c>
      <c r="B371" s="29">
        <v>369</v>
      </c>
      <c r="C371" s="19" t="s">
        <v>768</v>
      </c>
      <c r="D371" s="23" t="s">
        <v>760</v>
      </c>
      <c r="E371" s="19" t="s">
        <v>208</v>
      </c>
      <c r="F371" s="19"/>
      <c r="G371" s="19" t="s">
        <v>760</v>
      </c>
      <c r="H371" s="19">
        <v>2008</v>
      </c>
      <c r="I371" s="19" t="s">
        <v>761</v>
      </c>
      <c r="J371" s="19">
        <v>2</v>
      </c>
      <c r="K371" s="19" t="s">
        <v>689</v>
      </c>
    </row>
    <row r="372" spans="1:11" s="15" customFormat="1" ht="35.1" customHeight="1" thickBot="1">
      <c r="A372" s="9">
        <v>368</v>
      </c>
      <c r="B372" s="29">
        <v>370</v>
      </c>
      <c r="C372" s="19" t="s">
        <v>769</v>
      </c>
      <c r="D372" s="19" t="s">
        <v>760</v>
      </c>
      <c r="E372" s="19" t="s">
        <v>208</v>
      </c>
      <c r="F372" s="19"/>
      <c r="G372" s="19" t="s">
        <v>760</v>
      </c>
      <c r="H372" s="19">
        <v>2008</v>
      </c>
      <c r="I372" s="19" t="s">
        <v>761</v>
      </c>
      <c r="J372" s="19">
        <v>3</v>
      </c>
      <c r="K372" s="19" t="s">
        <v>689</v>
      </c>
    </row>
    <row r="373" spans="1:11" s="15" customFormat="1" ht="35.1" customHeight="1" thickBot="1">
      <c r="A373" s="9">
        <v>369</v>
      </c>
      <c r="B373" s="29">
        <v>371</v>
      </c>
      <c r="C373" s="19" t="s">
        <v>770</v>
      </c>
      <c r="D373" s="19" t="s">
        <v>760</v>
      </c>
      <c r="E373" s="19" t="s">
        <v>208</v>
      </c>
      <c r="F373" s="19"/>
      <c r="G373" s="19" t="s">
        <v>760</v>
      </c>
      <c r="H373" s="19">
        <v>2008</v>
      </c>
      <c r="I373" s="19" t="s">
        <v>761</v>
      </c>
      <c r="J373" s="19">
        <v>3</v>
      </c>
      <c r="K373" s="19" t="s">
        <v>689</v>
      </c>
    </row>
    <row r="374" spans="1:11" s="15" customFormat="1" ht="35.1" customHeight="1" thickBot="1">
      <c r="A374" s="9">
        <v>370</v>
      </c>
      <c r="B374" s="29">
        <v>372</v>
      </c>
      <c r="C374" s="19" t="s">
        <v>771</v>
      </c>
      <c r="D374" s="19" t="s">
        <v>760</v>
      </c>
      <c r="E374" s="19" t="s">
        <v>208</v>
      </c>
      <c r="F374" s="19"/>
      <c r="G374" s="19" t="s">
        <v>760</v>
      </c>
      <c r="H374" s="19">
        <v>2008</v>
      </c>
      <c r="I374" s="19" t="s">
        <v>761</v>
      </c>
      <c r="J374" s="19">
        <v>3</v>
      </c>
      <c r="K374" s="19" t="s">
        <v>689</v>
      </c>
    </row>
    <row r="375" spans="1:11" s="15" customFormat="1" ht="35.1" customHeight="1" thickBot="1">
      <c r="A375" s="9">
        <v>371</v>
      </c>
      <c r="B375" s="29">
        <v>373</v>
      </c>
      <c r="C375" s="19" t="s">
        <v>772</v>
      </c>
      <c r="D375" s="19" t="s">
        <v>760</v>
      </c>
      <c r="E375" s="19" t="s">
        <v>208</v>
      </c>
      <c r="F375" s="19"/>
      <c r="G375" s="19" t="s">
        <v>760</v>
      </c>
      <c r="H375" s="19">
        <v>2008</v>
      </c>
      <c r="I375" s="19" t="s">
        <v>761</v>
      </c>
      <c r="J375" s="19">
        <v>3</v>
      </c>
      <c r="K375" s="19" t="s">
        <v>689</v>
      </c>
    </row>
    <row r="376" spans="1:11" s="15" customFormat="1" ht="57" customHeight="1" thickBot="1">
      <c r="A376" s="9">
        <v>372</v>
      </c>
      <c r="B376" s="29">
        <v>374</v>
      </c>
      <c r="C376" s="19" t="s">
        <v>773</v>
      </c>
      <c r="D376" s="19" t="s">
        <v>760</v>
      </c>
      <c r="E376" s="19" t="s">
        <v>208</v>
      </c>
      <c r="F376" s="19"/>
      <c r="G376" s="19" t="s">
        <v>760</v>
      </c>
      <c r="H376" s="19">
        <v>2008</v>
      </c>
      <c r="I376" s="19" t="s">
        <v>761</v>
      </c>
      <c r="J376" s="19">
        <v>3</v>
      </c>
      <c r="K376" s="19" t="s">
        <v>689</v>
      </c>
    </row>
    <row r="377" spans="1:11" s="15" customFormat="1" ht="35.1" customHeight="1" thickBot="1">
      <c r="A377" s="9">
        <v>373</v>
      </c>
      <c r="B377" s="29">
        <v>375</v>
      </c>
      <c r="C377" s="19" t="s">
        <v>774</v>
      </c>
      <c r="D377" s="23" t="s">
        <v>775</v>
      </c>
      <c r="E377" s="19" t="s">
        <v>208</v>
      </c>
      <c r="F377" s="19"/>
      <c r="G377" s="19" t="s">
        <v>775</v>
      </c>
      <c r="H377" s="19">
        <v>2008</v>
      </c>
      <c r="I377" s="19" t="s">
        <v>776</v>
      </c>
      <c r="J377" s="19">
        <v>3</v>
      </c>
      <c r="K377" s="19" t="s">
        <v>689</v>
      </c>
    </row>
    <row r="378" spans="1:11" s="15" customFormat="1" ht="35.1" customHeight="1" thickBot="1">
      <c r="A378" s="9">
        <v>374</v>
      </c>
      <c r="B378" s="29">
        <v>376</v>
      </c>
      <c r="C378" s="19" t="s">
        <v>777</v>
      </c>
      <c r="D378" s="19" t="s">
        <v>775</v>
      </c>
      <c r="E378" s="19" t="s">
        <v>208</v>
      </c>
      <c r="F378" s="19"/>
      <c r="G378" s="19" t="s">
        <v>775</v>
      </c>
      <c r="H378" s="19">
        <v>2008</v>
      </c>
      <c r="I378" s="19" t="s">
        <v>776</v>
      </c>
      <c r="J378" s="19">
        <v>3</v>
      </c>
      <c r="K378" s="19" t="s">
        <v>689</v>
      </c>
    </row>
    <row r="379" spans="1:11" ht="35.1" customHeight="1" thickBot="1">
      <c r="A379" s="9">
        <v>375</v>
      </c>
      <c r="B379" s="29">
        <v>377</v>
      </c>
      <c r="C379" s="9" t="s">
        <v>778</v>
      </c>
      <c r="D379" s="9" t="s">
        <v>721</v>
      </c>
      <c r="E379" s="9" t="s">
        <v>94</v>
      </c>
      <c r="F379" s="9"/>
      <c r="G379" s="9" t="s">
        <v>721</v>
      </c>
      <c r="H379" s="9">
        <v>2006</v>
      </c>
      <c r="I379" s="9" t="s">
        <v>461</v>
      </c>
      <c r="J379" s="9">
        <v>1</v>
      </c>
      <c r="K379" s="9" t="s">
        <v>792</v>
      </c>
    </row>
  </sheetData>
  <autoFilter ref="A4:K379"/>
  <printOptions horizontalCentered="1"/>
  <pageMargins left="0" right="0" top="0" bottom="0" header="0.51181102362204722" footer="0.51181102362204722"/>
  <pageSetup paperSize="9" scale="5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M13"/>
  <sheetViews>
    <sheetView showGridLines="0" rightToLeft="1" view="pageBreakPreview" zoomScaleNormal="85" zoomScaleSheetLayoutView="100" workbookViewId="0">
      <selection activeCell="G4" sqref="G4"/>
    </sheetView>
  </sheetViews>
  <sheetFormatPr defaultRowHeight="12.75"/>
  <cols>
    <col min="1" max="1" width="9.42578125" customWidth="1"/>
    <col min="2" max="2" width="26.5703125" customWidth="1"/>
    <col min="3" max="3" width="6.42578125" bestFit="1" customWidth="1"/>
    <col min="4" max="4" width="30.28515625" bestFit="1" customWidth="1"/>
    <col min="5" max="5" width="6.42578125" bestFit="1" customWidth="1"/>
    <col min="6" max="8" width="12.28515625" customWidth="1"/>
    <col min="9" max="9" width="14.5703125" customWidth="1"/>
    <col min="10" max="10" width="14.42578125" customWidth="1"/>
    <col min="11" max="11" width="29.28515625" customWidth="1"/>
  </cols>
  <sheetData>
    <row r="1" spans="1:13" ht="63.75" customHeight="1" thickBot="1">
      <c r="A1" s="62" t="s">
        <v>782</v>
      </c>
      <c r="B1" s="63"/>
      <c r="C1" s="63"/>
      <c r="D1" s="63"/>
      <c r="E1" s="63"/>
      <c r="F1" s="63"/>
      <c r="G1" s="63"/>
      <c r="H1" s="63"/>
      <c r="I1" s="63"/>
      <c r="J1" s="63"/>
      <c r="K1" s="64"/>
    </row>
    <row r="2" spans="1:13" ht="39.75" customHeight="1" thickBot="1">
      <c r="A2" s="7" t="s">
        <v>783</v>
      </c>
      <c r="B2" s="7" t="s">
        <v>780</v>
      </c>
      <c r="C2" s="7" t="s">
        <v>779</v>
      </c>
      <c r="D2" s="7" t="s">
        <v>784</v>
      </c>
      <c r="E2" s="7" t="s">
        <v>785</v>
      </c>
      <c r="F2" s="7" t="s">
        <v>786</v>
      </c>
      <c r="G2" s="7" t="s">
        <v>787</v>
      </c>
      <c r="H2" s="7" t="s">
        <v>784</v>
      </c>
      <c r="I2" s="7" t="s">
        <v>788</v>
      </c>
      <c r="J2" s="7" t="s">
        <v>789</v>
      </c>
      <c r="K2" s="7" t="s">
        <v>781</v>
      </c>
    </row>
    <row r="3" spans="1:13" ht="52.5" customHeight="1" thickBot="1">
      <c r="A3" s="25"/>
      <c r="B3" s="25"/>
      <c r="C3" s="25"/>
      <c r="D3" s="61" t="s">
        <v>16</v>
      </c>
      <c r="E3" s="25"/>
      <c r="F3" s="59" t="s">
        <v>796</v>
      </c>
      <c r="G3" s="60" t="s">
        <v>799</v>
      </c>
      <c r="H3" s="25"/>
      <c r="I3" s="25"/>
      <c r="J3" s="25"/>
      <c r="K3" s="25"/>
      <c r="M3" s="24"/>
    </row>
    <row r="4" spans="1:13" ht="52.5" customHeight="1" thickBot="1">
      <c r="A4" s="25"/>
      <c r="B4" s="25"/>
      <c r="C4" s="25"/>
      <c r="D4" s="61" t="s">
        <v>200</v>
      </c>
      <c r="E4" s="25"/>
      <c r="F4" s="59" t="s">
        <v>797</v>
      </c>
      <c r="G4" s="60" t="s">
        <v>800</v>
      </c>
      <c r="H4" s="25"/>
      <c r="I4" s="25"/>
      <c r="J4" s="25"/>
      <c r="K4" s="25"/>
    </row>
    <row r="5" spans="1:13" ht="51" customHeight="1" thickBot="1">
      <c r="A5" s="25"/>
      <c r="B5" s="25"/>
      <c r="C5" s="25"/>
      <c r="D5" s="61" t="s">
        <v>61</v>
      </c>
      <c r="E5" s="25"/>
      <c r="F5" s="59" t="s">
        <v>798</v>
      </c>
      <c r="G5" s="60" t="s">
        <v>799</v>
      </c>
      <c r="H5" s="25"/>
      <c r="I5" s="25"/>
      <c r="J5" s="25"/>
      <c r="K5" s="25"/>
    </row>
    <row r="6" spans="1:13" ht="48.75" customHeight="1" thickBot="1">
      <c r="A6" s="25"/>
      <c r="B6" s="25"/>
      <c r="C6" s="25"/>
      <c r="D6" s="61" t="s">
        <v>121</v>
      </c>
      <c r="E6" s="25"/>
      <c r="F6" s="25"/>
      <c r="G6" s="25"/>
      <c r="H6" s="25"/>
      <c r="I6" s="25"/>
      <c r="J6" s="25"/>
      <c r="K6" s="25"/>
    </row>
    <row r="7" spans="1:13" ht="51.75" customHeight="1" thickBot="1">
      <c r="A7" s="25"/>
      <c r="B7" s="25"/>
      <c r="C7" s="25"/>
      <c r="D7" s="61" t="s">
        <v>21</v>
      </c>
      <c r="E7" s="25"/>
      <c r="F7" s="25"/>
      <c r="G7" s="25"/>
      <c r="H7" s="25"/>
      <c r="I7" s="25"/>
      <c r="J7" s="25"/>
      <c r="K7" s="25"/>
    </row>
    <row r="8" spans="1:13" ht="49.5" customHeight="1" thickBot="1">
      <c r="A8" s="25"/>
      <c r="B8" s="25"/>
      <c r="C8" s="25"/>
      <c r="D8" s="61" t="s">
        <v>524</v>
      </c>
      <c r="E8" s="25"/>
      <c r="F8" s="25"/>
      <c r="G8" s="25"/>
      <c r="H8" s="25"/>
      <c r="I8" s="25"/>
      <c r="J8" s="25"/>
      <c r="K8" s="25"/>
    </row>
    <row r="9" spans="1:13" ht="55.5" customHeight="1" thickBot="1">
      <c r="A9" s="26"/>
      <c r="B9" s="27"/>
      <c r="C9" s="25"/>
      <c r="D9" s="61" t="s">
        <v>208</v>
      </c>
      <c r="E9" s="25"/>
      <c r="F9" s="25"/>
      <c r="G9" s="25"/>
      <c r="H9" s="25"/>
      <c r="I9" s="25"/>
      <c r="J9" s="25"/>
      <c r="K9" s="25"/>
    </row>
    <row r="10" spans="1:13" ht="55.5" customHeight="1" thickBot="1">
      <c r="A10" s="26"/>
      <c r="B10" s="27"/>
      <c r="C10" s="25"/>
      <c r="D10" s="61" t="s">
        <v>37</v>
      </c>
      <c r="E10" s="25"/>
      <c r="F10" s="25"/>
      <c r="G10" s="25"/>
      <c r="H10" s="25"/>
      <c r="I10" s="25"/>
      <c r="J10" s="25"/>
      <c r="K10" s="25"/>
    </row>
    <row r="11" spans="1:13" ht="55.5" customHeight="1" thickBot="1">
      <c r="A11" s="26"/>
      <c r="B11" s="27"/>
      <c r="C11" s="25"/>
      <c r="D11" s="61" t="s">
        <v>104</v>
      </c>
      <c r="E11" s="25"/>
      <c r="F11" s="25"/>
      <c r="G11" s="25"/>
      <c r="H11" s="25"/>
      <c r="I11" s="25"/>
      <c r="J11" s="25"/>
      <c r="K11" s="25"/>
    </row>
    <row r="12" spans="1:13" ht="55.5" customHeight="1" thickBot="1">
      <c r="A12" s="26"/>
      <c r="B12" s="27"/>
      <c r="C12" s="25"/>
      <c r="D12" s="61" t="s">
        <v>94</v>
      </c>
      <c r="E12" s="25"/>
      <c r="F12" s="25"/>
      <c r="G12" s="25"/>
      <c r="H12" s="25"/>
      <c r="I12" s="25"/>
      <c r="J12" s="25"/>
      <c r="K12" s="25"/>
    </row>
    <row r="13" spans="1:13" ht="55.5" customHeight="1" thickBot="1">
      <c r="A13" s="26"/>
      <c r="B13" s="27"/>
      <c r="C13" s="25"/>
      <c r="D13" s="61"/>
      <c r="E13" s="25"/>
      <c r="F13" s="25"/>
      <c r="G13" s="25"/>
      <c r="H13" s="25"/>
      <c r="I13" s="25"/>
      <c r="J13" s="25"/>
      <c r="K13" s="25"/>
    </row>
  </sheetData>
  <mergeCells count="1">
    <mergeCell ref="A1:K1"/>
  </mergeCells>
  <pageMargins left="0" right="0" top="0" bottom="0" header="0.51181102362204722" footer="0.51181102362204722"/>
  <pageSetup paperSize="9" scale="8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الإحصائية العددية</vt:lpstr>
      <vt:lpstr>قائمة الكتب</vt:lpstr>
      <vt:lpstr>استعارة الكتب</vt:lpstr>
      <vt:lpstr>'الإحصائية العددية'!essai_19</vt:lpstr>
      <vt:lpstr>'استعارة الكتب'!Print_Area</vt:lpstr>
      <vt:lpstr>'الإحصائية العددية'!Print_Area</vt:lpstr>
      <vt:lpstr>'قائمة الكتب'!Print_Area</vt:lpstr>
      <vt:lpstr>'الإحصائية العددية'!Print_Titles</vt:lpstr>
      <vt:lpstr>'قائمة الكتب'!Print_Titles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ALHOSNI</dc:creator>
  <cp:lastModifiedBy>Ahmed</cp:lastModifiedBy>
  <cp:lastPrinted>2013-03-04T18:28:31Z</cp:lastPrinted>
  <dcterms:created xsi:type="dcterms:W3CDTF">2013-03-04T18:18:22Z</dcterms:created>
  <dcterms:modified xsi:type="dcterms:W3CDTF">2013-03-05T20:05:40Z</dcterms:modified>
</cp:coreProperties>
</file>