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7995"/>
  </bookViews>
  <sheets>
    <sheet name="book" sheetId="1" r:id="rId1"/>
  </sheets>
  <definedNames>
    <definedName name="All_Day">book!$B$16:$D$16,book!$F$16:$K$16,book!$M$16:$R$16,book!$T$16:$Y$16,book!$AA$16:$AF$16</definedName>
    <definedName name="Fri">book!$E$16,book!$L$16,book!$S$16,book!$Z$16</definedName>
    <definedName name="M_H">book!#REF!</definedName>
    <definedName name="Mon_Hou">book!#REF!</definedName>
    <definedName name="_xlnm.Print_Area" localSheetId="0">book!$A$1:$AI$22</definedName>
  </definedNames>
  <calcPr calcId="145621"/>
</workbook>
</file>

<file path=xl/calcChain.xml><?xml version="1.0" encoding="utf-8"?>
<calcChain xmlns="http://schemas.openxmlformats.org/spreadsheetml/2006/main">
  <c r="AG16" i="1" l="1"/>
  <c r="AH16" i="1"/>
  <c r="AI16" i="1"/>
  <c r="AI18" i="1"/>
  <c r="AH15" i="1"/>
  <c r="AI15" i="1" s="1"/>
  <c r="AG15" i="1"/>
  <c r="AI19" i="1" l="1"/>
</calcChain>
</file>

<file path=xl/sharedStrings.xml><?xml version="1.0" encoding="utf-8"?>
<sst xmlns="http://schemas.openxmlformats.org/spreadsheetml/2006/main" count="24" uniqueCount="21">
  <si>
    <t>اسم الشركة</t>
  </si>
  <si>
    <t>الوجو</t>
  </si>
  <si>
    <t xml:space="preserve"> MONTH :</t>
  </si>
  <si>
    <t>NAME     :</t>
  </si>
  <si>
    <t>JOB SITE :</t>
  </si>
  <si>
    <t>BASIC SALARY :</t>
  </si>
  <si>
    <t>Work Site :</t>
  </si>
  <si>
    <t>H.ALL.               :</t>
  </si>
  <si>
    <t xml:space="preserve"> NATIONALITY :</t>
  </si>
  <si>
    <t>TOTAL               :</t>
  </si>
  <si>
    <t>DATE</t>
  </si>
  <si>
    <t>FR</t>
  </si>
  <si>
    <t>fr</t>
  </si>
  <si>
    <t>Days</t>
  </si>
  <si>
    <t>Hours</t>
  </si>
  <si>
    <t>AMOUNT</t>
  </si>
  <si>
    <t>REG.HRS</t>
  </si>
  <si>
    <t>OVER TIME</t>
  </si>
  <si>
    <t>BONUS</t>
  </si>
  <si>
    <t>ADVANACE</t>
  </si>
  <si>
    <t>NET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</si>
</sst>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B1mmm\-yy"/>
  </numFmts>
  <fonts count="2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indexed="62"/>
      <name val="Castellar"/>
      <family val="1"/>
    </font>
    <font>
      <sz val="20"/>
      <color indexed="62"/>
      <name val="Castellar"/>
      <family val="1"/>
    </font>
    <font>
      <sz val="48"/>
      <color indexed="62"/>
      <name val="Arial"/>
      <family val="2"/>
    </font>
    <font>
      <b/>
      <sz val="20"/>
      <color indexed="62"/>
      <name val="AF_Aseer"/>
      <charset val="178"/>
    </font>
    <font>
      <b/>
      <i/>
      <sz val="12"/>
      <color indexed="62"/>
      <name val="Bodoni MT Black"/>
      <family val="1"/>
    </font>
    <font>
      <i/>
      <sz val="12"/>
      <color indexed="62"/>
      <name val="Bodoni MT Black"/>
      <family val="1"/>
    </font>
    <font>
      <b/>
      <sz val="14"/>
      <color indexed="62"/>
      <name val="AF_Aseer"/>
      <charset val="178"/>
    </font>
    <font>
      <sz val="14"/>
      <color indexed="62"/>
      <name val="AF_Aseer"/>
      <charset val="178"/>
    </font>
    <font>
      <b/>
      <sz val="14"/>
      <name val="Cambria"/>
      <family val="1"/>
      <scheme val="major"/>
    </font>
    <font>
      <b/>
      <sz val="9"/>
      <name val="Arial"/>
      <family val="2"/>
    </font>
    <font>
      <sz val="11"/>
      <name val="AL-Mohanad Bold"/>
      <charset val="178"/>
    </font>
    <font>
      <b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name val="Book Antiqua"/>
      <family val="1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ed">
        <color theme="0" tint="-0.499984740745262"/>
      </diagonal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1" applyFont="1" applyFill="1" applyBorder="1" applyAlignment="1">
      <alignment horizontal="left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left" vertical="center" wrapText="1"/>
    </xf>
    <xf numFmtId="0" fontId="8" fillId="2" borderId="0" xfId="1" applyFont="1" applyFill="1" applyBorder="1" applyAlignment="1">
      <alignment horizontal="left" vertical="center" wrapText="1"/>
    </xf>
    <xf numFmtId="0" fontId="9" fillId="2" borderId="0" xfId="1" applyFont="1" applyFill="1" applyBorder="1" applyAlignment="1">
      <alignment horizontal="right" vertical="center" wrapText="1"/>
    </xf>
    <xf numFmtId="0" fontId="10" fillId="2" borderId="0" xfId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11" fillId="0" borderId="1" xfId="2" applyNumberFormat="1" applyFont="1" applyBorder="1" applyAlignment="1">
      <alignment horizontal="center" vertical="center" wrapText="1"/>
    </xf>
    <xf numFmtId="164" fontId="11" fillId="0" borderId="2" xfId="2" applyNumberFormat="1" applyFont="1" applyBorder="1" applyAlignment="1">
      <alignment horizontal="center" vertical="center" wrapText="1"/>
    </xf>
    <xf numFmtId="164" fontId="11" fillId="0" borderId="3" xfId="2" applyNumberFormat="1" applyFont="1" applyBorder="1" applyAlignment="1">
      <alignment horizontal="center" vertical="center" wrapText="1"/>
    </xf>
    <xf numFmtId="0" fontId="12" fillId="0" borderId="4" xfId="3" applyFont="1" applyBorder="1" applyAlignment="1">
      <alignment horizontal="right" vertical="center"/>
    </xf>
    <xf numFmtId="0" fontId="13" fillId="0" borderId="4" xfId="4" applyFont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0" fontId="14" fillId="0" borderId="2" xfId="5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16" fillId="0" borderId="4" xfId="6" applyFont="1" applyBorder="1" applyAlignment="1">
      <alignment horizontal="right" vertical="center" wrapText="1"/>
    </xf>
    <xf numFmtId="0" fontId="16" fillId="0" borderId="4" xfId="6" applyFont="1" applyBorder="1" applyAlignment="1">
      <alignment horizontal="center" vertical="center"/>
    </xf>
    <xf numFmtId="0" fontId="17" fillId="0" borderId="0" xfId="0" applyFont="1"/>
    <xf numFmtId="0" fontId="18" fillId="0" borderId="5" xfId="7" applyFont="1" applyBorder="1" applyAlignment="1">
      <alignment horizontal="center" vertical="center" wrapText="1" shrinkToFit="1"/>
    </xf>
    <xf numFmtId="0" fontId="19" fillId="0" borderId="5" xfId="7" applyFont="1" applyFill="1" applyBorder="1" applyAlignment="1">
      <alignment horizontal="center" vertical="center" wrapText="1" shrinkToFit="1"/>
    </xf>
    <xf numFmtId="0" fontId="20" fillId="0" borderId="5" xfId="8" applyFont="1" applyBorder="1" applyAlignment="1">
      <alignment horizontal="center" vertical="center" wrapText="1"/>
    </xf>
    <xf numFmtId="0" fontId="16" fillId="0" borderId="5" xfId="8" applyFont="1" applyBorder="1" applyAlignment="1">
      <alignment horizontal="center" vertical="center" wrapText="1"/>
    </xf>
    <xf numFmtId="14" fontId="12" fillId="0" borderId="5" xfId="9" applyNumberFormat="1" applyFont="1" applyBorder="1" applyAlignment="1">
      <alignment horizontal="center" vertical="center" wrapText="1"/>
    </xf>
    <xf numFmtId="0" fontId="16" fillId="0" borderId="5" xfId="10" applyFont="1" applyFill="1" applyBorder="1" applyAlignment="1">
      <alignment horizontal="center" vertical="center" wrapText="1"/>
    </xf>
    <xf numFmtId="0" fontId="16" fillId="0" borderId="5" xfId="11" applyFont="1" applyFill="1" applyBorder="1" applyAlignment="1">
      <alignment horizontal="center" vertical="center"/>
    </xf>
    <xf numFmtId="0" fontId="16" fillId="0" borderId="5" xfId="11" applyFont="1" applyBorder="1" applyAlignment="1">
      <alignment horizontal="center" vertical="center"/>
    </xf>
    <xf numFmtId="1" fontId="16" fillId="0" borderId="6" xfId="11" applyNumberFormat="1" applyFont="1" applyFill="1" applyBorder="1" applyAlignment="1">
      <alignment horizontal="center" vertical="center"/>
    </xf>
    <xf numFmtId="0" fontId="16" fillId="0" borderId="7" xfId="10" applyFont="1" applyFill="1" applyBorder="1" applyAlignment="1">
      <alignment horizontal="center" vertical="center" wrapText="1"/>
    </xf>
    <xf numFmtId="0" fontId="16" fillId="0" borderId="6" xfId="11" applyFont="1" applyFill="1" applyBorder="1" applyAlignment="1">
      <alignment horizontal="center" vertical="center" wrapText="1"/>
    </xf>
    <xf numFmtId="0" fontId="16" fillId="0" borderId="5" xfId="11" applyFont="1" applyBorder="1" applyAlignment="1">
      <alignment horizontal="center" vertical="center" wrapText="1"/>
    </xf>
    <xf numFmtId="1" fontId="16" fillId="0" borderId="6" xfId="11" applyNumberFormat="1" applyFont="1" applyFill="1" applyBorder="1" applyAlignment="1">
      <alignment horizontal="center" vertical="center" wrapText="1"/>
    </xf>
    <xf numFmtId="14" fontId="12" fillId="0" borderId="5" xfId="9" applyNumberFormat="1" applyFont="1" applyBorder="1" applyAlignment="1">
      <alignment horizontal="center" vertical="center"/>
    </xf>
    <xf numFmtId="0" fontId="16" fillId="0" borderId="8" xfId="10" applyFont="1" applyFill="1" applyBorder="1" applyAlignment="1">
      <alignment vertical="center" wrapText="1"/>
    </xf>
    <xf numFmtId="1" fontId="16" fillId="0" borderId="5" xfId="11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</cellXfs>
  <cellStyles count="25">
    <cellStyle name="Normal" xfId="0" builtinId="0"/>
    <cellStyle name="Normal 10" xfId="10"/>
    <cellStyle name="Normal 12 2" xfId="4"/>
    <cellStyle name="Normal 13 2" xfId="2"/>
    <cellStyle name="Normal 14 2" xfId="12"/>
    <cellStyle name="Normal 15 2" xfId="13"/>
    <cellStyle name="Normal 16 2" xfId="14"/>
    <cellStyle name="Normal 17 2" xfId="15"/>
    <cellStyle name="Normal 19 2" xfId="16"/>
    <cellStyle name="Normal 2" xfId="1"/>
    <cellStyle name="Normal 20 2" xfId="17"/>
    <cellStyle name="Normal 21 2" xfId="18"/>
    <cellStyle name="Normal 22 2" xfId="19"/>
    <cellStyle name="Normal 25 2" xfId="20"/>
    <cellStyle name="Normal 26 2" xfId="21"/>
    <cellStyle name="Normal 27 2" xfId="22"/>
    <cellStyle name="Normal 28 2" xfId="23"/>
    <cellStyle name="Normal 29" xfId="24"/>
    <cellStyle name="Normal 3" xfId="3"/>
    <cellStyle name="Normal 4" xfId="5"/>
    <cellStyle name="Normal 5" xfId="7"/>
    <cellStyle name="Normal 6" xfId="6"/>
    <cellStyle name="Normal 7" xfId="8"/>
    <cellStyle name="Normal 8" xfId="9"/>
    <cellStyle name="Normal 9" xfId="11"/>
  </cellStyles>
  <dxfs count="1">
    <dxf>
      <font>
        <b/>
        <i val="0"/>
        <color auto="1"/>
      </font>
      <fill>
        <patternFill patternType="lightUp">
          <fgColor theme="0"/>
          <bgColor theme="0" tint="-0.49998474074526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573;&#1580;&#1605;&#1575;&#1604;&#1610;!Print_Titles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123825</xdr:colOff>
      <xdr:row>0</xdr:row>
      <xdr:rowOff>95250</xdr:rowOff>
    </xdr:from>
    <xdr:to>
      <xdr:col>30</xdr:col>
      <xdr:colOff>133350</xdr:colOff>
      <xdr:row>2</xdr:row>
      <xdr:rowOff>76200</xdr:rowOff>
    </xdr:to>
    <xdr:sp macro="" textlink="">
      <xdr:nvSpPr>
        <xdr:cNvPr id="2" name="Oval 1">
          <a:hlinkClick xmlns:r="http://schemas.openxmlformats.org/officeDocument/2006/relationships" r:id="rId1"/>
        </xdr:cNvPr>
        <xdr:cNvSpPr/>
      </xdr:nvSpPr>
      <xdr:spPr>
        <a:xfrm>
          <a:off x="7858125" y="95250"/>
          <a:ext cx="523875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 fPrintsWithSheet="0"/>
  </xdr:twoCellAnchor>
  <xdr:twoCellAnchor>
    <xdr:from>
      <xdr:col>35</xdr:col>
      <xdr:colOff>291353</xdr:colOff>
      <xdr:row>3</xdr:row>
      <xdr:rowOff>549088</xdr:rowOff>
    </xdr:from>
    <xdr:to>
      <xdr:col>40</xdr:col>
      <xdr:colOff>235324</xdr:colOff>
      <xdr:row>18</xdr:row>
      <xdr:rowOff>44824</xdr:rowOff>
    </xdr:to>
    <xdr:sp macro="" textlink="">
      <xdr:nvSpPr>
        <xdr:cNvPr id="3" name="Rectangle 2"/>
        <xdr:cNvSpPr/>
      </xdr:nvSpPr>
      <xdr:spPr>
        <a:xfrm>
          <a:off x="10466294" y="963706"/>
          <a:ext cx="3092824" cy="3653118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/>
          <a:r>
            <a:rPr lang="ar-SA" sz="1600">
              <a:cs typeface="+mj-cs"/>
            </a:rPr>
            <a:t>المطلوب</a:t>
          </a:r>
          <a:r>
            <a:rPr lang="ar-SA" sz="1600" baseline="0">
              <a:cs typeface="+mj-cs"/>
            </a:rPr>
            <a:t> </a:t>
          </a:r>
        </a:p>
        <a:p>
          <a:pPr algn="r"/>
          <a:endParaRPr lang="ar-SA" sz="1600" baseline="0">
            <a:cs typeface="+mj-cs"/>
          </a:endParaRPr>
        </a:p>
        <a:p>
          <a:pPr algn="r"/>
          <a:r>
            <a:rPr lang="ar-SA" sz="1600" baseline="0">
              <a:cs typeface="+mj-cs"/>
            </a:rPr>
            <a:t>كود وظيفته عند تغيير الشهر يقوم بتعديل الاعمدة حسب عدد ايام الشهر مثلا الشهر 30 يوم يكون التسلسل من 1 الى 30 </a:t>
          </a:r>
        </a:p>
        <a:p>
          <a:pPr algn="r"/>
          <a:r>
            <a:rPr lang="ar-SA" sz="1600" baseline="0">
              <a:cs typeface="+mj-cs"/>
            </a:rPr>
            <a:t>الشهر 28 يوم يكون التسلسل من 1 الى 28 </a:t>
          </a:r>
        </a:p>
        <a:p>
          <a:pPr algn="r"/>
          <a:endParaRPr lang="ar-SA" sz="1600" baseline="0">
            <a:cs typeface="+mj-cs"/>
          </a:endParaRPr>
        </a:p>
        <a:p>
          <a:pPr algn="r"/>
          <a:r>
            <a:rPr lang="ar-SA" sz="1600" baseline="0">
              <a:cs typeface="+mj-cs"/>
            </a:rPr>
            <a:t>وهكذا</a:t>
          </a:r>
        </a:p>
        <a:p>
          <a:pPr algn="r"/>
          <a:endParaRPr lang="ar-SA" sz="1600" baseline="0">
            <a:cs typeface="+mj-cs"/>
          </a:endParaRPr>
        </a:p>
        <a:p>
          <a:pPr algn="r"/>
          <a:r>
            <a:rPr lang="ar-SA" sz="1600" baseline="0">
              <a:cs typeface="+mj-cs"/>
            </a:rPr>
            <a:t>مع كود لاخفاء باقي الاعمدة الفارغة في الجدول</a:t>
          </a:r>
        </a:p>
        <a:p>
          <a:pPr algn="r"/>
          <a:endParaRPr lang="ar-SA" sz="1600" baseline="0">
            <a:cs typeface="+mj-cs"/>
          </a:endParaRPr>
        </a:p>
        <a:p>
          <a:pPr algn="r"/>
          <a:r>
            <a:rPr lang="ar-SA" sz="1600" baseline="0">
              <a:cs typeface="+mj-cs"/>
            </a:rPr>
            <a:t>مثلا الشهر 28 يوم يقوم باخفاء العمود 29 , 30 , 31</a:t>
          </a:r>
          <a:endParaRPr lang="ar-SA" sz="1600">
            <a:cs typeface="+mj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9"/>
  <sheetViews>
    <sheetView tabSelected="1" zoomScale="85" zoomScaleNormal="85" zoomScaleSheetLayoutView="100" workbookViewId="0">
      <selection activeCell="AF17" sqref="AF17"/>
    </sheetView>
  </sheetViews>
  <sheetFormatPr defaultRowHeight="15"/>
  <cols>
    <col min="1" max="1" width="11.85546875" bestFit="1" customWidth="1"/>
    <col min="2" max="32" width="3.85546875" customWidth="1"/>
    <col min="33" max="33" width="5.140625" customWidth="1"/>
    <col min="34" max="34" width="6.5703125" customWidth="1"/>
    <col min="35" max="35" width="9" bestFit="1" customWidth="1"/>
    <col min="39" max="39" width="10.85546875" bestFit="1" customWidth="1"/>
    <col min="42" max="42" width="9.140625" style="1"/>
  </cols>
  <sheetData>
    <row r="1" spans="1:39" ht="9" customHeight="1"/>
    <row r="2" spans="1:39" ht="9" customHeight="1"/>
    <row r="4" spans="1:39" ht="44.25" customHeight="1">
      <c r="A4" s="2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 t="s">
        <v>1</v>
      </c>
      <c r="O4" s="4"/>
      <c r="P4" s="4"/>
      <c r="Q4" s="4"/>
      <c r="R4" s="4"/>
      <c r="S4" s="4"/>
      <c r="T4" s="4"/>
      <c r="U4" s="4"/>
      <c r="V4" s="4"/>
      <c r="W4" s="4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9" ht="33.75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4"/>
      <c r="O5" s="4"/>
      <c r="P5" s="4"/>
      <c r="Q5" s="4"/>
      <c r="R5" s="4"/>
      <c r="S5" s="4"/>
      <c r="T5" s="4"/>
      <c r="U5" s="4"/>
      <c r="V5" s="4"/>
      <c r="W5" s="4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 spans="1:39" ht="19.5" customHeigh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4"/>
      <c r="O6" s="4"/>
      <c r="P6" s="4"/>
      <c r="Q6" s="4"/>
      <c r="R6" s="4"/>
      <c r="S6" s="4"/>
      <c r="T6" s="4"/>
      <c r="U6" s="4"/>
      <c r="V6" s="4"/>
      <c r="W6" s="4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9" ht="19.5" customHeight="1"/>
    <row r="8" spans="1:39" ht="15.75" thickBot="1"/>
    <row r="9" spans="1:39" ht="30" customHeight="1" thickBot="1">
      <c r="M9" s="10" t="s">
        <v>2</v>
      </c>
      <c r="N9" s="11"/>
      <c r="O9" s="11"/>
      <c r="P9" s="12"/>
      <c r="Q9" s="13">
        <v>41334</v>
      </c>
      <c r="R9" s="14"/>
      <c r="S9" s="14"/>
      <c r="T9" s="14"/>
      <c r="U9" s="15"/>
      <c r="AK9" s="43"/>
      <c r="AL9" s="43"/>
      <c r="AM9" s="43"/>
    </row>
    <row r="10" spans="1:39" ht="18.75" customHeight="1" thickBot="1">
      <c r="A10" s="16" t="s">
        <v>3</v>
      </c>
      <c r="B10" s="17"/>
      <c r="C10" s="17"/>
      <c r="D10" s="17"/>
      <c r="E10" s="17"/>
      <c r="F10" s="17"/>
      <c r="G10" s="17"/>
      <c r="H10" s="17"/>
      <c r="I10" s="17"/>
      <c r="M10" s="18" t="s">
        <v>4</v>
      </c>
      <c r="N10" s="19"/>
      <c r="O10" s="19"/>
      <c r="P10" s="19"/>
      <c r="Q10" s="20"/>
      <c r="R10" s="21"/>
      <c r="S10" s="21"/>
      <c r="T10" s="21"/>
      <c r="U10" s="22"/>
      <c r="AB10" s="23" t="s">
        <v>5</v>
      </c>
      <c r="AC10" s="23"/>
      <c r="AD10" s="23"/>
      <c r="AE10" s="23"/>
      <c r="AF10" s="23"/>
      <c r="AG10" s="23"/>
      <c r="AH10" s="23"/>
      <c r="AI10" s="24"/>
      <c r="AK10" s="44"/>
      <c r="AL10" s="44"/>
      <c r="AM10" s="44"/>
    </row>
    <row r="11" spans="1:39" ht="18.75" customHeight="1" thickBot="1">
      <c r="A11" s="16" t="s">
        <v>6</v>
      </c>
      <c r="B11" s="17"/>
      <c r="C11" s="17"/>
      <c r="D11" s="17"/>
      <c r="E11" s="17"/>
      <c r="F11" s="17"/>
      <c r="G11" s="17"/>
      <c r="H11" s="17"/>
      <c r="I11" s="17"/>
      <c r="N11" s="25"/>
      <c r="AB11" s="23" t="s">
        <v>7</v>
      </c>
      <c r="AC11" s="23"/>
      <c r="AD11" s="23"/>
      <c r="AE11" s="23"/>
      <c r="AF11" s="23"/>
      <c r="AG11" s="23"/>
      <c r="AH11" s="23"/>
      <c r="AI11" s="24"/>
      <c r="AK11" s="44"/>
      <c r="AL11" s="44"/>
      <c r="AM11" s="44"/>
    </row>
    <row r="12" spans="1:39" ht="18.75" customHeight="1" thickBot="1">
      <c r="A12" s="16" t="s">
        <v>8</v>
      </c>
      <c r="B12" s="17"/>
      <c r="C12" s="17"/>
      <c r="D12" s="17"/>
      <c r="E12" s="17"/>
      <c r="F12" s="17"/>
      <c r="G12" s="17"/>
      <c r="H12" s="17"/>
      <c r="I12" s="17"/>
      <c r="AB12" s="23" t="s">
        <v>9</v>
      </c>
      <c r="AC12" s="23"/>
      <c r="AD12" s="23"/>
      <c r="AE12" s="23"/>
      <c r="AF12" s="23"/>
      <c r="AG12" s="23"/>
      <c r="AH12" s="23"/>
      <c r="AI12" s="24"/>
      <c r="AK12" s="44"/>
      <c r="AL12" s="44"/>
      <c r="AM12" s="44"/>
    </row>
    <row r="13" spans="1:39">
      <c r="AK13" s="44"/>
      <c r="AL13" s="44"/>
      <c r="AM13" s="44"/>
    </row>
    <row r="14" spans="1:39" ht="20.25" customHeight="1">
      <c r="A14" s="26" t="s">
        <v>10</v>
      </c>
      <c r="B14" s="27">
        <v>1</v>
      </c>
      <c r="C14" s="27" t="s">
        <v>11</v>
      </c>
      <c r="D14" s="27">
        <v>3</v>
      </c>
      <c r="E14" s="27">
        <v>4</v>
      </c>
      <c r="F14" s="27">
        <v>5</v>
      </c>
      <c r="G14" s="27">
        <v>6</v>
      </c>
      <c r="H14" s="27">
        <v>7</v>
      </c>
      <c r="I14" s="27">
        <v>8</v>
      </c>
      <c r="J14" s="27" t="s">
        <v>11</v>
      </c>
      <c r="K14" s="27">
        <v>10</v>
      </c>
      <c r="L14" s="27">
        <v>11</v>
      </c>
      <c r="M14" s="27">
        <v>12</v>
      </c>
      <c r="N14" s="27">
        <v>13</v>
      </c>
      <c r="O14" s="27">
        <v>14</v>
      </c>
      <c r="P14" s="27" t="s">
        <v>11</v>
      </c>
      <c r="Q14" s="27">
        <v>16</v>
      </c>
      <c r="R14" s="27">
        <v>17</v>
      </c>
      <c r="S14" s="27">
        <v>18</v>
      </c>
      <c r="T14" s="27">
        <v>19</v>
      </c>
      <c r="U14" s="27">
        <v>20</v>
      </c>
      <c r="V14" s="27">
        <v>21</v>
      </c>
      <c r="W14" s="27">
        <v>22</v>
      </c>
      <c r="X14" s="27">
        <v>23</v>
      </c>
      <c r="Y14" s="27" t="s">
        <v>11</v>
      </c>
      <c r="Z14" s="27">
        <v>25</v>
      </c>
      <c r="AA14" s="27">
        <v>26</v>
      </c>
      <c r="AB14" s="27">
        <v>27</v>
      </c>
      <c r="AC14" s="27">
        <v>28</v>
      </c>
      <c r="AD14" s="27">
        <v>29</v>
      </c>
      <c r="AE14" s="27" t="s">
        <v>12</v>
      </c>
      <c r="AF14" s="27">
        <v>31</v>
      </c>
      <c r="AG14" s="28" t="s">
        <v>13</v>
      </c>
      <c r="AH14" s="29" t="s">
        <v>14</v>
      </c>
      <c r="AI14" s="28" t="s">
        <v>15</v>
      </c>
      <c r="AK14" s="44"/>
      <c r="AL14" s="44"/>
      <c r="AM14" s="44"/>
    </row>
    <row r="15" spans="1:39" ht="18.75" customHeight="1">
      <c r="A15" s="30" t="s">
        <v>16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2">
        <f>COUNT(B15:AF15)</f>
        <v>0</v>
      </c>
      <c r="AH15" s="33">
        <f>SUM(B15:AF15)</f>
        <v>0</v>
      </c>
      <c r="AI15" s="34">
        <f>(AI12/310)*AH15</f>
        <v>0</v>
      </c>
    </row>
    <row r="16" spans="1:39" ht="18.75" customHeight="1">
      <c r="A16" s="30" t="s">
        <v>17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6">
        <f>COUNT(B16:AF16)</f>
        <v>0</v>
      </c>
      <c r="AH16" s="37">
        <f>SUM(B16:AF16)</f>
        <v>0</v>
      </c>
      <c r="AI16" s="38">
        <f>((((SUM(B16:D16)+SUM(F16:K16)+SUM(M16:R16)+SUM(T16:Y16)+SUM(AA16:AF16)))*(AI10/310*1))+((AI10/310)*((E16+L16+S16+Z16)*1.5)))</f>
        <v>0</v>
      </c>
    </row>
    <row r="17" spans="1:39" ht="18.75" customHeight="1">
      <c r="A17" s="30" t="s">
        <v>18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6"/>
      <c r="AH17" s="37"/>
      <c r="AI17" s="36">
        <v>0</v>
      </c>
    </row>
    <row r="18" spans="1:39" ht="18.75" customHeight="1">
      <c r="A18" s="30" t="s">
        <v>19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6"/>
      <c r="AH18" s="37"/>
      <c r="AI18" s="36">
        <f>SUM(B18:AF18)</f>
        <v>0</v>
      </c>
    </row>
    <row r="19" spans="1:39" ht="18.75" customHeight="1">
      <c r="A19" s="39" t="s">
        <v>20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1">
        <f>SUM(AI15+AI16+AI17-AI18)</f>
        <v>0</v>
      </c>
      <c r="AM19" s="42"/>
    </row>
  </sheetData>
  <mergeCells count="18">
    <mergeCell ref="B11:I11"/>
    <mergeCell ref="AB11:AH11"/>
    <mergeCell ref="B12:I12"/>
    <mergeCell ref="AB12:AH12"/>
    <mergeCell ref="AK9:AM9"/>
    <mergeCell ref="M9:P9"/>
    <mergeCell ref="Q9:U9"/>
    <mergeCell ref="B10:I10"/>
    <mergeCell ref="M10:P10"/>
    <mergeCell ref="Q10:U10"/>
    <mergeCell ref="AB10:AH10"/>
    <mergeCell ref="A4:M4"/>
    <mergeCell ref="N4:W6"/>
    <mergeCell ref="X4:AI4"/>
    <mergeCell ref="A5:M5"/>
    <mergeCell ref="X5:AI5"/>
    <mergeCell ref="A6:M6"/>
    <mergeCell ref="X6:AI6"/>
  </mergeCells>
  <conditionalFormatting sqref="B14:AF18">
    <cfRule type="expression" dxfId="0" priority="1" stopIfTrue="1">
      <formula>OR(B$14="FR",B$14="ج")</formula>
    </cfRule>
  </conditionalFormatting>
  <pageMargins left="0.15748031496062992" right="0.15748031496062992" top="0.47244094488188981" bottom="0.74803149606299213" header="0.31496062992125984" footer="0.31496062992125984"/>
  <pageSetup paperSize="9" scale="9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book</vt:lpstr>
      <vt:lpstr>All_Day</vt:lpstr>
      <vt:lpstr>Fri</vt:lpstr>
      <vt:lpstr>book!Print_Area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acmohamed</dc:creator>
  <cp:lastModifiedBy>acmohamed</cp:lastModifiedBy>
  <dcterms:created xsi:type="dcterms:W3CDTF">2013-03-06T12:33:22Z</dcterms:created>
  <dcterms:modified xsi:type="dcterms:W3CDTF">2013-03-06T12:38:42Z</dcterms:modified>
</cp:coreProperties>
</file>