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295" windowHeight="7680" activeTab="2"/>
  </bookViews>
  <sheets>
    <sheet name="فاتورة المبيعات" sheetId="1" r:id="rId1"/>
    <sheet name="مردودات المبيعات" sheetId="2" r:id="rId2"/>
    <sheet name="اليومية العامة" sheetId="3" r:id="rId3"/>
  </sheets>
  <definedNames>
    <definedName name="النوع">'فاتورة المبيعات'!$T$9:$T$10</definedName>
  </definedNames>
  <calcPr calcId="124519"/>
</workbook>
</file>

<file path=xl/calcChain.xml><?xml version="1.0" encoding="utf-8"?>
<calcChain xmlns="http://schemas.openxmlformats.org/spreadsheetml/2006/main">
  <c r="H25" i="2"/>
  <c r="H24"/>
  <c r="H23"/>
  <c r="H22"/>
  <c r="H21"/>
  <c r="H20"/>
  <c r="H19"/>
  <c r="H18"/>
  <c r="H17"/>
  <c r="H16"/>
  <c r="H15"/>
  <c r="H14"/>
  <c r="H13"/>
  <c r="H12"/>
  <c r="H11"/>
  <c r="H10"/>
  <c r="H26" s="1"/>
  <c r="H9"/>
  <c r="H14" i="1"/>
  <c r="H15"/>
  <c r="H26" s="1"/>
  <c r="H16"/>
  <c r="H17"/>
  <c r="H18"/>
  <c r="H19"/>
  <c r="H20"/>
  <c r="H21"/>
  <c r="H22"/>
  <c r="H23"/>
  <c r="H24"/>
  <c r="H25"/>
  <c r="H11"/>
  <c r="H12"/>
  <c r="H13"/>
  <c r="H10"/>
  <c r="H9"/>
  <c r="H27" i="2" l="1"/>
  <c r="H28" s="1"/>
  <c r="H28" i="1"/>
  <c r="H27"/>
</calcChain>
</file>

<file path=xl/sharedStrings.xml><?xml version="1.0" encoding="utf-8"?>
<sst xmlns="http://schemas.openxmlformats.org/spreadsheetml/2006/main" count="60" uniqueCount="34">
  <si>
    <t>شركة الحديد</t>
  </si>
  <si>
    <t>الجمهورية اليمنية</t>
  </si>
  <si>
    <t>تعز</t>
  </si>
  <si>
    <t>الرقم</t>
  </si>
  <si>
    <t>التاريخ</t>
  </si>
  <si>
    <t>إجمالي القيمة</t>
  </si>
  <si>
    <t>سعر الوحدة</t>
  </si>
  <si>
    <t>الكمية</t>
  </si>
  <si>
    <t>اسم الصنف</t>
  </si>
  <si>
    <t>رقم الصنف</t>
  </si>
  <si>
    <t>hygfuyg</t>
  </si>
  <si>
    <t>ghguyyt</t>
  </si>
  <si>
    <t>الإجمالي</t>
  </si>
  <si>
    <t>الضريبة</t>
  </si>
  <si>
    <t>الإجمالي النهائي</t>
  </si>
  <si>
    <t>Yemen Repuplic</t>
  </si>
  <si>
    <t>Taiz</t>
  </si>
  <si>
    <t>فاتورة مردودات قطع غيار</t>
  </si>
  <si>
    <t>فاتورة مبيعات قطع غيار</t>
  </si>
  <si>
    <t xml:space="preserve">آجل </t>
  </si>
  <si>
    <t>نقد</t>
  </si>
  <si>
    <t>اليومية العامة</t>
  </si>
  <si>
    <t>رقم الفاتورة</t>
  </si>
  <si>
    <t xml:space="preserve">الكمية </t>
  </si>
  <si>
    <t xml:space="preserve">سعر الوحدة </t>
  </si>
  <si>
    <t>الفاتورة</t>
  </si>
  <si>
    <t>مبيعات</t>
  </si>
  <si>
    <t>مردودات</t>
  </si>
  <si>
    <t>نوع الحساب</t>
  </si>
  <si>
    <t>آجل</t>
  </si>
  <si>
    <t>مدين</t>
  </si>
  <si>
    <t>دائن</t>
  </si>
  <si>
    <t>وارد</t>
  </si>
  <si>
    <t>منصرف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</si>
</sst>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6" formatCode="_-* #,##0_-;_-* #,##0\-;_-* &quot;-&quot;??_-;_-@_-"/>
  </numFmts>
  <fonts count="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66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9" fontId="0" fillId="0" borderId="0" xfId="0" applyNumberForma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166" fontId="0" fillId="3" borderId="1" xfId="0" applyNumberFormat="1" applyFill="1" applyBorder="1"/>
    <xf numFmtId="166" fontId="0" fillId="3" borderId="1" xfId="1" applyNumberFormat="1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5</xdr:row>
      <xdr:rowOff>152400</xdr:rowOff>
    </xdr:from>
    <xdr:to>
      <xdr:col>5</xdr:col>
      <xdr:colOff>38100</xdr:colOff>
      <xdr:row>9</xdr:row>
      <xdr:rowOff>66675</xdr:rowOff>
    </xdr:to>
    <xdr:sp macro="" textlink="">
      <xdr:nvSpPr>
        <xdr:cNvPr id="2" name="مستطيل ذو زاوية واحدة مخدوشة 1"/>
        <xdr:cNvSpPr/>
      </xdr:nvSpPr>
      <xdr:spPr>
        <a:xfrm>
          <a:off x="11233299225" y="1057275"/>
          <a:ext cx="1590675" cy="638175"/>
        </a:xfrm>
        <a:prstGeom prst="snip1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YE" sz="1100" b="1" baseline="0"/>
            <a:t>    ترحيل ال</a:t>
          </a:r>
          <a:r>
            <a:rPr lang="ar-YE" sz="1100" b="1" cap="none" spc="0" baseline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بيانات	</a:t>
          </a:r>
          <a:endParaRPr lang="ar-YE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5</xdr:row>
      <xdr:rowOff>57150</xdr:rowOff>
    </xdr:from>
    <xdr:to>
      <xdr:col>4</xdr:col>
      <xdr:colOff>447675</xdr:colOff>
      <xdr:row>9</xdr:row>
      <xdr:rowOff>57150</xdr:rowOff>
    </xdr:to>
    <xdr:sp macro="" textlink="">
      <xdr:nvSpPr>
        <xdr:cNvPr id="2" name="مستطيل 1"/>
        <xdr:cNvSpPr/>
      </xdr:nvSpPr>
      <xdr:spPr>
        <a:xfrm>
          <a:off x="11233365900" y="962025"/>
          <a:ext cx="1390650" cy="723900"/>
        </a:xfrm>
        <a:prstGeom prst="rect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1100"/>
            <a:t>ترحيل البيانات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H2:T28"/>
  <sheetViews>
    <sheetView rightToLeft="1" workbookViewId="0">
      <selection activeCell="E17" sqref="E17"/>
    </sheetView>
  </sheetViews>
  <sheetFormatPr defaultRowHeight="14.25"/>
  <cols>
    <col min="8" max="8" width="10" customWidth="1"/>
    <col min="9" max="9" width="10.625" customWidth="1"/>
    <col min="11" max="11" width="9.875" bestFit="1" customWidth="1"/>
    <col min="12" max="12" width="12.75" customWidth="1"/>
    <col min="13" max="13" width="9.875" bestFit="1" customWidth="1"/>
  </cols>
  <sheetData>
    <row r="2" spans="8:20">
      <c r="H2" s="8" t="s">
        <v>0</v>
      </c>
      <c r="I2" s="8"/>
      <c r="J2" s="8"/>
      <c r="K2" s="8"/>
      <c r="L2" s="8"/>
      <c r="M2" s="8"/>
    </row>
    <row r="3" spans="8:20">
      <c r="H3" t="s">
        <v>1</v>
      </c>
      <c r="M3" t="s">
        <v>15</v>
      </c>
    </row>
    <row r="4" spans="8:20">
      <c r="H4" t="s">
        <v>2</v>
      </c>
      <c r="M4" t="s">
        <v>16</v>
      </c>
    </row>
    <row r="5" spans="8:20">
      <c r="J5" s="8" t="s">
        <v>18</v>
      </c>
      <c r="K5" s="8"/>
      <c r="L5" s="2" t="s">
        <v>3</v>
      </c>
      <c r="M5">
        <v>15</v>
      </c>
    </row>
    <row r="6" spans="8:20">
      <c r="J6" s="8" t="s">
        <v>19</v>
      </c>
      <c r="K6" s="8"/>
      <c r="L6" s="2" t="s">
        <v>4</v>
      </c>
      <c r="M6" s="3">
        <v>40954</v>
      </c>
    </row>
    <row r="8" spans="8:20">
      <c r="H8" s="9" t="s">
        <v>5</v>
      </c>
      <c r="I8" s="9" t="s">
        <v>6</v>
      </c>
      <c r="J8" s="9" t="s">
        <v>7</v>
      </c>
      <c r="K8" s="9" t="s">
        <v>9</v>
      </c>
      <c r="L8" s="9" t="s">
        <v>8</v>
      </c>
      <c r="M8" s="9" t="s">
        <v>3</v>
      </c>
    </row>
    <row r="9" spans="8:20">
      <c r="H9" s="10">
        <f>J9*I9</f>
        <v>90000</v>
      </c>
      <c r="I9" s="11">
        <v>18000</v>
      </c>
      <c r="J9" s="12">
        <v>5</v>
      </c>
      <c r="K9" s="12">
        <v>1458552</v>
      </c>
      <c r="L9" s="12" t="s">
        <v>10</v>
      </c>
      <c r="M9" s="13">
        <v>1</v>
      </c>
      <c r="T9" t="s">
        <v>19</v>
      </c>
    </row>
    <row r="10" spans="8:20">
      <c r="H10" s="10">
        <f>J10*I10</f>
        <v>25000</v>
      </c>
      <c r="I10" s="11">
        <v>12500</v>
      </c>
      <c r="J10" s="12">
        <v>2</v>
      </c>
      <c r="K10" s="12">
        <v>552854145</v>
      </c>
      <c r="L10" s="12" t="s">
        <v>11</v>
      </c>
      <c r="M10" s="13">
        <v>2</v>
      </c>
      <c r="T10" t="s">
        <v>20</v>
      </c>
    </row>
    <row r="11" spans="8:20">
      <c r="H11" s="10">
        <f t="shared" ref="H11:H25" si="0">J11*I11</f>
        <v>0</v>
      </c>
      <c r="I11" s="11"/>
      <c r="J11" s="12"/>
      <c r="K11" s="12"/>
      <c r="L11" s="12"/>
      <c r="M11" s="13"/>
    </row>
    <row r="12" spans="8:20">
      <c r="H12" s="10">
        <f t="shared" si="0"/>
        <v>0</v>
      </c>
      <c r="I12" s="11"/>
      <c r="J12" s="12"/>
      <c r="K12" s="12"/>
      <c r="L12" s="12"/>
      <c r="M12" s="13"/>
    </row>
    <row r="13" spans="8:20">
      <c r="H13" s="10">
        <f t="shared" si="0"/>
        <v>0</v>
      </c>
      <c r="I13" s="11"/>
      <c r="J13" s="12"/>
      <c r="K13" s="12"/>
      <c r="L13" s="12"/>
      <c r="M13" s="13"/>
    </row>
    <row r="14" spans="8:20">
      <c r="H14" s="10">
        <f t="shared" si="0"/>
        <v>0</v>
      </c>
      <c r="I14" s="11"/>
      <c r="J14" s="12"/>
      <c r="K14" s="12"/>
      <c r="L14" s="12"/>
      <c r="M14" s="13"/>
    </row>
    <row r="15" spans="8:20">
      <c r="H15" s="10">
        <f t="shared" si="0"/>
        <v>0</v>
      </c>
      <c r="I15" s="11"/>
      <c r="J15" s="12"/>
      <c r="K15" s="12"/>
      <c r="L15" s="12"/>
      <c r="M15" s="13"/>
    </row>
    <row r="16" spans="8:20">
      <c r="H16" s="10">
        <f t="shared" si="0"/>
        <v>0</v>
      </c>
      <c r="I16" s="11"/>
      <c r="J16" s="12"/>
      <c r="K16" s="12"/>
      <c r="L16" s="12"/>
      <c r="M16" s="13"/>
    </row>
    <row r="17" spans="8:13">
      <c r="H17" s="10">
        <f t="shared" si="0"/>
        <v>0</v>
      </c>
      <c r="I17" s="11"/>
      <c r="J17" s="12"/>
      <c r="K17" s="12"/>
      <c r="L17" s="12"/>
      <c r="M17" s="13"/>
    </row>
    <row r="18" spans="8:13">
      <c r="H18" s="10">
        <f t="shared" si="0"/>
        <v>0</v>
      </c>
      <c r="I18" s="11"/>
      <c r="J18" s="12"/>
      <c r="K18" s="12"/>
      <c r="L18" s="12"/>
      <c r="M18" s="13"/>
    </row>
    <row r="19" spans="8:13">
      <c r="H19" s="10">
        <f t="shared" si="0"/>
        <v>0</v>
      </c>
      <c r="I19" s="11"/>
      <c r="J19" s="12"/>
      <c r="K19" s="12"/>
      <c r="L19" s="12"/>
      <c r="M19" s="13"/>
    </row>
    <row r="20" spans="8:13">
      <c r="H20" s="10">
        <f t="shared" si="0"/>
        <v>0</v>
      </c>
      <c r="I20" s="11"/>
      <c r="J20" s="12"/>
      <c r="K20" s="12"/>
      <c r="L20" s="12"/>
      <c r="M20" s="13"/>
    </row>
    <row r="21" spans="8:13">
      <c r="H21" s="10">
        <f t="shared" si="0"/>
        <v>0</v>
      </c>
      <c r="I21" s="11"/>
      <c r="J21" s="12"/>
      <c r="K21" s="12"/>
      <c r="L21" s="12"/>
      <c r="M21" s="13"/>
    </row>
    <row r="22" spans="8:13">
      <c r="H22" s="10">
        <f t="shared" si="0"/>
        <v>0</v>
      </c>
      <c r="I22" s="11"/>
      <c r="J22" s="12"/>
      <c r="K22" s="12"/>
      <c r="L22" s="12"/>
      <c r="M22" s="13"/>
    </row>
    <row r="23" spans="8:13">
      <c r="H23" s="10">
        <f t="shared" si="0"/>
        <v>0</v>
      </c>
      <c r="I23" s="11"/>
      <c r="J23" s="12"/>
      <c r="K23" s="12"/>
      <c r="L23" s="12"/>
      <c r="M23" s="13"/>
    </row>
    <row r="24" spans="8:13">
      <c r="H24" s="10">
        <f t="shared" si="0"/>
        <v>0</v>
      </c>
      <c r="I24" s="11"/>
      <c r="J24" s="12"/>
      <c r="K24" s="12"/>
      <c r="L24" s="12"/>
      <c r="M24" s="13"/>
    </row>
    <row r="25" spans="8:13">
      <c r="H25" s="10">
        <f t="shared" si="0"/>
        <v>0</v>
      </c>
      <c r="I25" s="11"/>
      <c r="J25" s="12"/>
      <c r="K25" s="12"/>
      <c r="L25" s="12"/>
      <c r="M25" s="13"/>
    </row>
    <row r="26" spans="8:13">
      <c r="H26" s="4">
        <f>SUM(H9:H25)</f>
        <v>115000</v>
      </c>
      <c r="I26" t="s">
        <v>12</v>
      </c>
    </row>
    <row r="27" spans="8:13">
      <c r="H27" s="4">
        <f>H26*15%</f>
        <v>17250</v>
      </c>
      <c r="I27" t="s">
        <v>13</v>
      </c>
      <c r="J27" s="7">
        <v>0.15</v>
      </c>
    </row>
    <row r="28" spans="8:13">
      <c r="H28" s="4">
        <f>H26+H27</f>
        <v>132250</v>
      </c>
      <c r="I28" t="s">
        <v>14</v>
      </c>
    </row>
  </sheetData>
  <mergeCells count="3">
    <mergeCell ref="H2:M2"/>
    <mergeCell ref="J5:K5"/>
    <mergeCell ref="J6:K6"/>
  </mergeCells>
  <dataValidations count="1">
    <dataValidation type="list" allowBlank="1" showInputMessage="1" showErrorMessage="1" sqref="J6:K6">
      <formula1>النوع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H2:M28"/>
  <sheetViews>
    <sheetView rightToLeft="1" workbookViewId="0">
      <selection activeCell="E17" sqref="E17"/>
    </sheetView>
  </sheetViews>
  <sheetFormatPr defaultRowHeight="14.25"/>
  <cols>
    <col min="13" max="13" width="14.375" bestFit="1" customWidth="1"/>
  </cols>
  <sheetData>
    <row r="2" spans="8:13">
      <c r="H2" s="8" t="s">
        <v>0</v>
      </c>
      <c r="I2" s="8"/>
      <c r="J2" s="8"/>
      <c r="K2" s="8"/>
      <c r="L2" s="8"/>
      <c r="M2" s="8"/>
    </row>
    <row r="3" spans="8:13">
      <c r="H3" t="s">
        <v>1</v>
      </c>
      <c r="M3" t="s">
        <v>15</v>
      </c>
    </row>
    <row r="4" spans="8:13">
      <c r="H4" t="s">
        <v>2</v>
      </c>
      <c r="M4" t="s">
        <v>16</v>
      </c>
    </row>
    <row r="5" spans="8:13">
      <c r="J5" s="8" t="s">
        <v>17</v>
      </c>
      <c r="K5" s="8"/>
      <c r="L5" s="2" t="s">
        <v>3</v>
      </c>
      <c r="M5">
        <v>15</v>
      </c>
    </row>
    <row r="6" spans="8:13">
      <c r="J6" s="8" t="s">
        <v>20</v>
      </c>
      <c r="K6" s="8"/>
      <c r="L6" s="2" t="s">
        <v>4</v>
      </c>
      <c r="M6" s="3">
        <v>40954</v>
      </c>
    </row>
    <row r="8" spans="8:13">
      <c r="H8" s="9" t="s">
        <v>5</v>
      </c>
      <c r="I8" s="9" t="s">
        <v>6</v>
      </c>
      <c r="J8" s="9" t="s">
        <v>7</v>
      </c>
      <c r="K8" s="9" t="s">
        <v>9</v>
      </c>
      <c r="L8" s="9" t="s">
        <v>8</v>
      </c>
      <c r="M8" s="9" t="s">
        <v>3</v>
      </c>
    </row>
    <row r="9" spans="8:13">
      <c r="H9" s="10">
        <f>J9*I9</f>
        <v>90000</v>
      </c>
      <c r="I9" s="11">
        <v>18000</v>
      </c>
      <c r="J9" s="12">
        <v>5</v>
      </c>
      <c r="K9" s="12">
        <v>1458552</v>
      </c>
      <c r="L9" s="12" t="s">
        <v>10</v>
      </c>
      <c r="M9" s="13">
        <v>1</v>
      </c>
    </row>
    <row r="10" spans="8:13">
      <c r="H10" s="10">
        <f>J10*I10</f>
        <v>25000</v>
      </c>
      <c r="I10" s="11">
        <v>12500</v>
      </c>
      <c r="J10" s="12">
        <v>2</v>
      </c>
      <c r="K10" s="12">
        <v>552854145</v>
      </c>
      <c r="L10" s="12" t="s">
        <v>11</v>
      </c>
      <c r="M10" s="13">
        <v>2</v>
      </c>
    </row>
    <row r="11" spans="8:13">
      <c r="H11" s="10">
        <f t="shared" ref="H11:H25" si="0">J11*I11</f>
        <v>0</v>
      </c>
      <c r="I11" s="11"/>
      <c r="J11" s="12"/>
      <c r="K11" s="12"/>
      <c r="L11" s="12"/>
      <c r="M11" s="13"/>
    </row>
    <row r="12" spans="8:13">
      <c r="H12" s="10">
        <f t="shared" si="0"/>
        <v>0</v>
      </c>
      <c r="I12" s="11"/>
      <c r="J12" s="12"/>
      <c r="K12" s="12"/>
      <c r="L12" s="12"/>
      <c r="M12" s="13"/>
    </row>
    <row r="13" spans="8:13">
      <c r="H13" s="10">
        <f t="shared" si="0"/>
        <v>0</v>
      </c>
      <c r="I13" s="11"/>
      <c r="J13" s="12"/>
      <c r="K13" s="12"/>
      <c r="L13" s="12"/>
      <c r="M13" s="13"/>
    </row>
    <row r="14" spans="8:13">
      <c r="H14" s="10">
        <f t="shared" si="0"/>
        <v>0</v>
      </c>
      <c r="I14" s="11"/>
      <c r="J14" s="12"/>
      <c r="K14" s="12"/>
      <c r="L14" s="12"/>
      <c r="M14" s="13"/>
    </row>
    <row r="15" spans="8:13">
      <c r="H15" s="10">
        <f t="shared" si="0"/>
        <v>0</v>
      </c>
      <c r="I15" s="11"/>
      <c r="J15" s="12"/>
      <c r="K15" s="12"/>
      <c r="L15" s="12"/>
      <c r="M15" s="13"/>
    </row>
    <row r="16" spans="8:13">
      <c r="H16" s="10">
        <f t="shared" si="0"/>
        <v>0</v>
      </c>
      <c r="I16" s="11"/>
      <c r="J16" s="12"/>
      <c r="K16" s="12"/>
      <c r="L16" s="12"/>
      <c r="M16" s="13"/>
    </row>
    <row r="17" spans="8:13">
      <c r="H17" s="10">
        <f t="shared" si="0"/>
        <v>0</v>
      </c>
      <c r="I17" s="11"/>
      <c r="J17" s="12"/>
      <c r="K17" s="12"/>
      <c r="L17" s="12"/>
      <c r="M17" s="13"/>
    </row>
    <row r="18" spans="8:13">
      <c r="H18" s="10">
        <f t="shared" si="0"/>
        <v>0</v>
      </c>
      <c r="I18" s="11"/>
      <c r="J18" s="12"/>
      <c r="K18" s="12"/>
      <c r="L18" s="12"/>
      <c r="M18" s="13"/>
    </row>
    <row r="19" spans="8:13">
      <c r="H19" s="10">
        <f t="shared" si="0"/>
        <v>0</v>
      </c>
      <c r="I19" s="11"/>
      <c r="J19" s="12"/>
      <c r="K19" s="12"/>
      <c r="L19" s="12"/>
      <c r="M19" s="13"/>
    </row>
    <row r="20" spans="8:13">
      <c r="H20" s="10">
        <f t="shared" si="0"/>
        <v>0</v>
      </c>
      <c r="I20" s="11"/>
      <c r="J20" s="12"/>
      <c r="K20" s="12"/>
      <c r="L20" s="12"/>
      <c r="M20" s="13"/>
    </row>
    <row r="21" spans="8:13">
      <c r="H21" s="10">
        <f t="shared" si="0"/>
        <v>0</v>
      </c>
      <c r="I21" s="11"/>
      <c r="J21" s="12"/>
      <c r="K21" s="12"/>
      <c r="L21" s="12"/>
      <c r="M21" s="13"/>
    </row>
    <row r="22" spans="8:13">
      <c r="H22" s="10">
        <f t="shared" si="0"/>
        <v>0</v>
      </c>
      <c r="I22" s="11"/>
      <c r="J22" s="12"/>
      <c r="K22" s="12"/>
      <c r="L22" s="12"/>
      <c r="M22" s="13"/>
    </row>
    <row r="23" spans="8:13">
      <c r="H23" s="10">
        <f t="shared" si="0"/>
        <v>0</v>
      </c>
      <c r="I23" s="11"/>
      <c r="J23" s="12"/>
      <c r="K23" s="12"/>
      <c r="L23" s="12"/>
      <c r="M23" s="13"/>
    </row>
    <row r="24" spans="8:13">
      <c r="H24" s="10">
        <f t="shared" si="0"/>
        <v>0</v>
      </c>
      <c r="I24" s="11"/>
      <c r="J24" s="12"/>
      <c r="K24" s="12"/>
      <c r="L24" s="12"/>
      <c r="M24" s="13"/>
    </row>
    <row r="25" spans="8:13">
      <c r="H25" s="10">
        <f t="shared" si="0"/>
        <v>0</v>
      </c>
      <c r="I25" s="11"/>
      <c r="J25" s="12"/>
      <c r="K25" s="12"/>
      <c r="L25" s="12"/>
      <c r="M25" s="13"/>
    </row>
    <row r="26" spans="8:13">
      <c r="H26" s="4">
        <f>SUM(H9:H25)</f>
        <v>115000</v>
      </c>
      <c r="I26" t="s">
        <v>12</v>
      </c>
    </row>
    <row r="27" spans="8:13">
      <c r="H27" s="4">
        <f>H26*15%</f>
        <v>17250</v>
      </c>
      <c r="I27" t="s">
        <v>13</v>
      </c>
      <c r="J27" s="7">
        <v>0.15</v>
      </c>
    </row>
    <row r="28" spans="8:13">
      <c r="H28" s="4">
        <f>H26+H27</f>
        <v>132250</v>
      </c>
      <c r="I28" t="s">
        <v>14</v>
      </c>
    </row>
  </sheetData>
  <mergeCells count="3">
    <mergeCell ref="H2:M2"/>
    <mergeCell ref="J5:K5"/>
    <mergeCell ref="J6:K6"/>
  </mergeCells>
  <dataValidations count="1">
    <dataValidation type="list" allowBlank="1" showInputMessage="1" showErrorMessage="1" sqref="J6:K6">
      <formula1>النوع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E2:O30"/>
  <sheetViews>
    <sheetView rightToLeft="1" tabSelected="1" workbookViewId="0">
      <selection activeCell="R7" sqref="R7"/>
    </sheetView>
  </sheetViews>
  <sheetFormatPr defaultRowHeight="14.25"/>
  <cols>
    <col min="5" max="5" width="8.75" bestFit="1" customWidth="1"/>
    <col min="8" max="8" width="9" style="1"/>
  </cols>
  <sheetData>
    <row r="2" spans="5:15">
      <c r="E2" s="8" t="s">
        <v>21</v>
      </c>
      <c r="F2" s="8"/>
      <c r="G2" s="8"/>
      <c r="H2" s="8"/>
      <c r="I2" s="8"/>
      <c r="J2" s="8"/>
      <c r="K2" s="8"/>
      <c r="L2" s="8"/>
      <c r="M2" s="8"/>
      <c r="N2" s="8"/>
    </row>
    <row r="4" spans="5:15">
      <c r="E4" s="14" t="s">
        <v>4</v>
      </c>
      <c r="F4" s="14" t="s">
        <v>22</v>
      </c>
      <c r="G4" s="14" t="s">
        <v>25</v>
      </c>
      <c r="H4" s="14" t="s">
        <v>28</v>
      </c>
      <c r="I4" s="14" t="s">
        <v>9</v>
      </c>
      <c r="J4" s="14" t="s">
        <v>8</v>
      </c>
      <c r="K4" s="15" t="s">
        <v>23</v>
      </c>
      <c r="L4" s="15"/>
      <c r="M4" s="14" t="s">
        <v>24</v>
      </c>
      <c r="N4" s="14" t="s">
        <v>5</v>
      </c>
      <c r="O4" s="14"/>
    </row>
    <row r="5" spans="5:15">
      <c r="E5" s="14"/>
      <c r="F5" s="14"/>
      <c r="G5" s="14"/>
      <c r="H5" s="14"/>
      <c r="I5" s="14"/>
      <c r="J5" s="14"/>
      <c r="K5" s="5" t="s">
        <v>32</v>
      </c>
      <c r="L5" s="5" t="s">
        <v>33</v>
      </c>
      <c r="M5" s="14"/>
      <c r="N5" s="16" t="s">
        <v>30</v>
      </c>
      <c r="O5" s="5" t="s">
        <v>31</v>
      </c>
    </row>
    <row r="6" spans="5:15">
      <c r="E6" s="6"/>
      <c r="F6" s="6"/>
      <c r="G6" s="6" t="s">
        <v>26</v>
      </c>
      <c r="H6" s="5" t="s">
        <v>20</v>
      </c>
      <c r="I6" s="6"/>
      <c r="J6" s="6"/>
      <c r="K6" s="6"/>
      <c r="L6" s="6"/>
      <c r="M6" s="6"/>
      <c r="N6" s="6"/>
      <c r="O6" s="6"/>
    </row>
    <row r="7" spans="5:15">
      <c r="E7" s="6"/>
      <c r="F7" s="6"/>
      <c r="G7" s="6" t="s">
        <v>27</v>
      </c>
      <c r="H7" s="5" t="s">
        <v>29</v>
      </c>
      <c r="I7" s="6"/>
      <c r="J7" s="6"/>
      <c r="K7" s="6"/>
      <c r="L7" s="6"/>
      <c r="M7" s="6"/>
      <c r="N7" s="6"/>
      <c r="O7" s="6"/>
    </row>
    <row r="8" spans="5:15">
      <c r="E8" s="6"/>
      <c r="F8" s="6"/>
      <c r="G8" s="6"/>
      <c r="H8" s="5"/>
      <c r="I8" s="6"/>
      <c r="J8" s="6"/>
      <c r="K8" s="6"/>
      <c r="L8" s="6"/>
      <c r="M8" s="6"/>
      <c r="N8" s="6"/>
      <c r="O8" s="6"/>
    </row>
    <row r="9" spans="5:15">
      <c r="E9" s="6"/>
      <c r="F9" s="6"/>
      <c r="G9" s="6"/>
      <c r="H9" s="5"/>
      <c r="I9" s="6"/>
      <c r="J9" s="6"/>
      <c r="K9" s="6"/>
      <c r="L9" s="6"/>
      <c r="M9" s="6"/>
      <c r="N9" s="6"/>
      <c r="O9" s="6"/>
    </row>
    <row r="10" spans="5:15">
      <c r="E10" s="6"/>
      <c r="F10" s="6"/>
      <c r="G10" s="6"/>
      <c r="H10" s="5"/>
      <c r="I10" s="6"/>
      <c r="J10" s="6"/>
      <c r="K10" s="6"/>
      <c r="L10" s="6"/>
      <c r="M10" s="6"/>
      <c r="N10" s="6"/>
      <c r="O10" s="6"/>
    </row>
    <row r="11" spans="5:15">
      <c r="E11" s="6"/>
      <c r="F11" s="6"/>
      <c r="G11" s="6"/>
      <c r="H11" s="5"/>
      <c r="I11" s="6"/>
      <c r="J11" s="6"/>
      <c r="K11" s="6"/>
      <c r="L11" s="6"/>
      <c r="M11" s="6"/>
      <c r="N11" s="6"/>
      <c r="O11" s="6"/>
    </row>
    <row r="12" spans="5:15">
      <c r="E12" s="6"/>
      <c r="F12" s="6"/>
      <c r="G12" s="6"/>
      <c r="H12" s="5"/>
      <c r="I12" s="6"/>
      <c r="J12" s="6"/>
      <c r="K12" s="6"/>
      <c r="L12" s="6"/>
      <c r="M12" s="6"/>
      <c r="N12" s="6"/>
      <c r="O12" s="6"/>
    </row>
    <row r="13" spans="5:15">
      <c r="E13" s="6"/>
      <c r="F13" s="6"/>
      <c r="G13" s="6"/>
      <c r="H13" s="5"/>
      <c r="I13" s="6"/>
      <c r="J13" s="6"/>
      <c r="K13" s="6"/>
      <c r="L13" s="6"/>
      <c r="M13" s="6"/>
      <c r="N13" s="6"/>
      <c r="O13" s="6"/>
    </row>
    <row r="14" spans="5:15">
      <c r="E14" s="6"/>
      <c r="F14" s="6"/>
      <c r="G14" s="6"/>
      <c r="H14" s="5"/>
      <c r="I14" s="6"/>
      <c r="J14" s="6"/>
      <c r="K14" s="6"/>
      <c r="L14" s="6"/>
      <c r="M14" s="6"/>
      <c r="N14" s="6"/>
      <c r="O14" s="6"/>
    </row>
    <row r="15" spans="5:15">
      <c r="E15" s="6"/>
      <c r="F15" s="6"/>
      <c r="G15" s="6"/>
      <c r="H15" s="5"/>
      <c r="I15" s="6"/>
      <c r="J15" s="6"/>
      <c r="K15" s="6"/>
      <c r="L15" s="6"/>
      <c r="M15" s="6"/>
      <c r="N15" s="6"/>
      <c r="O15" s="6"/>
    </row>
    <row r="16" spans="5:15">
      <c r="E16" s="6"/>
      <c r="F16" s="6"/>
      <c r="G16" s="6"/>
      <c r="H16" s="5"/>
      <c r="I16" s="6"/>
      <c r="J16" s="6"/>
      <c r="K16" s="6"/>
      <c r="L16" s="6"/>
      <c r="M16" s="6"/>
      <c r="N16" s="6"/>
      <c r="O16" s="6"/>
    </row>
    <row r="17" spans="5:15">
      <c r="E17" s="6"/>
      <c r="F17" s="6"/>
      <c r="G17" s="6"/>
      <c r="H17" s="5"/>
      <c r="I17" s="6"/>
      <c r="J17" s="6"/>
      <c r="K17" s="6"/>
      <c r="L17" s="6"/>
      <c r="M17" s="6"/>
      <c r="N17" s="6"/>
      <c r="O17" s="6"/>
    </row>
    <row r="18" spans="5:15">
      <c r="E18" s="6"/>
      <c r="F18" s="6"/>
      <c r="G18" s="6"/>
      <c r="H18" s="5"/>
      <c r="I18" s="6"/>
      <c r="J18" s="6"/>
      <c r="K18" s="6"/>
      <c r="L18" s="6"/>
      <c r="M18" s="6"/>
      <c r="N18" s="6"/>
      <c r="O18" s="6"/>
    </row>
    <row r="19" spans="5:15">
      <c r="E19" s="6"/>
      <c r="F19" s="6"/>
      <c r="G19" s="6"/>
      <c r="H19" s="5"/>
      <c r="I19" s="6"/>
      <c r="J19" s="6"/>
      <c r="K19" s="6"/>
      <c r="L19" s="6"/>
      <c r="M19" s="6"/>
      <c r="N19" s="6"/>
      <c r="O19" s="6"/>
    </row>
    <row r="20" spans="5:15">
      <c r="E20" s="6"/>
      <c r="F20" s="6"/>
      <c r="G20" s="6"/>
      <c r="H20" s="5"/>
      <c r="I20" s="6"/>
      <c r="J20" s="6"/>
      <c r="K20" s="6"/>
      <c r="L20" s="6"/>
      <c r="M20" s="6"/>
      <c r="N20" s="6"/>
      <c r="O20" s="6"/>
    </row>
    <row r="21" spans="5:15">
      <c r="E21" s="6"/>
      <c r="F21" s="6"/>
      <c r="G21" s="6"/>
      <c r="H21" s="5"/>
      <c r="I21" s="6"/>
      <c r="J21" s="6"/>
      <c r="K21" s="6"/>
      <c r="L21" s="6"/>
      <c r="M21" s="6"/>
      <c r="N21" s="6"/>
      <c r="O21" s="6"/>
    </row>
    <row r="22" spans="5:15">
      <c r="E22" s="6"/>
      <c r="F22" s="6"/>
      <c r="G22" s="6"/>
      <c r="H22" s="5"/>
      <c r="I22" s="6"/>
      <c r="J22" s="6"/>
      <c r="K22" s="6"/>
      <c r="L22" s="6"/>
      <c r="M22" s="6"/>
      <c r="N22" s="6"/>
      <c r="O22" s="6"/>
    </row>
    <row r="23" spans="5:15">
      <c r="E23" s="6"/>
      <c r="F23" s="6"/>
      <c r="G23" s="6"/>
      <c r="H23" s="5"/>
      <c r="I23" s="6"/>
      <c r="J23" s="6"/>
      <c r="K23" s="6"/>
      <c r="L23" s="6"/>
      <c r="M23" s="6"/>
      <c r="N23" s="6"/>
      <c r="O23" s="6"/>
    </row>
    <row r="24" spans="5:15">
      <c r="E24" s="6"/>
      <c r="F24" s="6"/>
      <c r="G24" s="6"/>
      <c r="H24" s="5"/>
      <c r="I24" s="6"/>
      <c r="J24" s="6"/>
      <c r="K24" s="6"/>
      <c r="L24" s="6"/>
      <c r="M24" s="6"/>
      <c r="N24" s="6"/>
      <c r="O24" s="6"/>
    </row>
    <row r="25" spans="5:15">
      <c r="E25" s="6"/>
      <c r="F25" s="6"/>
      <c r="G25" s="6"/>
      <c r="H25" s="5"/>
      <c r="I25" s="6"/>
      <c r="J25" s="6"/>
      <c r="K25" s="6"/>
      <c r="L25" s="6"/>
      <c r="M25" s="6"/>
      <c r="N25" s="6"/>
      <c r="O25" s="6"/>
    </row>
    <row r="26" spans="5:15">
      <c r="E26" s="6"/>
      <c r="F26" s="6"/>
      <c r="G26" s="6"/>
      <c r="H26" s="5"/>
      <c r="I26" s="6"/>
      <c r="J26" s="6"/>
      <c r="K26" s="6"/>
      <c r="L26" s="6"/>
      <c r="M26" s="6"/>
      <c r="N26" s="6"/>
      <c r="O26" s="6"/>
    </row>
    <row r="27" spans="5:15">
      <c r="E27" s="6"/>
      <c r="F27" s="6"/>
      <c r="G27" s="6"/>
      <c r="H27" s="5"/>
      <c r="I27" s="6"/>
      <c r="J27" s="6"/>
      <c r="K27" s="6"/>
      <c r="L27" s="6"/>
      <c r="M27" s="6"/>
      <c r="N27" s="6"/>
      <c r="O27" s="6"/>
    </row>
    <row r="28" spans="5:15">
      <c r="E28" s="6"/>
      <c r="F28" s="6"/>
      <c r="G28" s="6"/>
      <c r="H28" s="5"/>
      <c r="I28" s="6"/>
      <c r="J28" s="6"/>
      <c r="K28" s="6"/>
      <c r="L28" s="6"/>
      <c r="M28" s="6"/>
      <c r="N28" s="6"/>
      <c r="O28" s="6"/>
    </row>
    <row r="29" spans="5:15">
      <c r="E29" s="6"/>
      <c r="F29" s="6"/>
      <c r="G29" s="6"/>
      <c r="H29" s="5"/>
      <c r="I29" s="6"/>
      <c r="J29" s="6"/>
      <c r="K29" s="6"/>
      <c r="L29" s="6"/>
      <c r="M29" s="6"/>
      <c r="N29" s="6"/>
      <c r="O29" s="6"/>
    </row>
    <row r="30" spans="5:15">
      <c r="E30" s="6"/>
      <c r="F30" s="6"/>
      <c r="G30" s="6"/>
      <c r="H30" s="5"/>
      <c r="I30" s="6"/>
      <c r="J30" s="6"/>
      <c r="K30" s="6"/>
      <c r="L30" s="6"/>
      <c r="M30" s="6"/>
      <c r="N30" s="6"/>
      <c r="O30" s="6"/>
    </row>
  </sheetData>
  <mergeCells count="10">
    <mergeCell ref="N4:O4"/>
    <mergeCell ref="E2:N2"/>
    <mergeCell ref="K4:L4"/>
    <mergeCell ref="E4:E5"/>
    <mergeCell ref="F4:F5"/>
    <mergeCell ref="G4:G5"/>
    <mergeCell ref="H4:H5"/>
    <mergeCell ref="I4:I5"/>
    <mergeCell ref="J4:J5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فاتورة المبيعات</vt:lpstr>
      <vt:lpstr>مردودات المبيعات</vt:lpstr>
      <vt:lpstr>اليومية العامة</vt:lpstr>
      <vt:lpstr>النوع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2013-03-07T08:38:45Z</dcterms:created>
  <dcterms:modified xsi:type="dcterms:W3CDTF">2013-03-07T08:58:51Z</dcterms:modified>
</cp:coreProperties>
</file>