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120" yWindow="360" windowWidth="15600" windowHeight="9060" tabRatio="905"/>
  </bookViews>
  <sheets>
    <sheet name="القائمة الرئيسية" sheetId="24" r:id="rId1"/>
    <sheet name="قائمة ادخال المواد" sheetId="22" r:id="rId2"/>
    <sheet name="قائمة اتلاف المواد" sheetId="21" r:id="rId3"/>
    <sheet name="تاريخ انتهاء صلاحية المواد" sheetId="23" r:id="rId4"/>
    <sheet name="الرصيد السنوي للمواد" sheetId="5" r:id="rId5"/>
    <sheet name="شهر1" sheetId="7" r:id="rId6"/>
    <sheet name="شهر2" sheetId="8" r:id="rId7"/>
    <sheet name="شهر3" sheetId="9" r:id="rId8"/>
    <sheet name="شهر4" sheetId="10" r:id="rId9"/>
    <sheet name="شهر5" sheetId="11" r:id="rId10"/>
    <sheet name="شهر6" sheetId="12" r:id="rId11"/>
    <sheet name="شهر7" sheetId="13" r:id="rId12"/>
    <sheet name="شهر8" sheetId="6" r:id="rId13"/>
    <sheet name="شهر9" sheetId="14" r:id="rId14"/>
    <sheet name="شهر10" sheetId="15" r:id="rId15"/>
    <sheet name="شهر11" sheetId="16" r:id="rId16"/>
    <sheet name="شهر12" sheetId="17" r:id="rId17"/>
  </sheets>
  <definedNames>
    <definedName name="_xlnm.Print_Area" localSheetId="3">'تاريخ انتهاء صلاحية المواد'!$A$5:$E$208</definedName>
  </definedNames>
  <calcPr calcId="125725" iterateCount="200"/>
</workbook>
</file>

<file path=xl/calcChain.xml><?xml version="1.0" encoding="utf-8"?>
<calcChain xmlns="http://schemas.openxmlformats.org/spreadsheetml/2006/main">
  <c r="D128" i="11"/>
  <c r="C7" i="23"/>
  <c r="I7" s="1"/>
  <c r="C9"/>
  <c r="I9" s="1"/>
  <c r="F7" l="1"/>
  <c r="C11"/>
  <c r="I11" s="1"/>
  <c r="C12"/>
  <c r="I12" s="1"/>
  <c r="C13"/>
  <c r="I13" s="1"/>
  <c r="C14"/>
  <c r="I14" s="1"/>
  <c r="C15"/>
  <c r="I15" s="1"/>
  <c r="C16"/>
  <c r="I16" s="1"/>
  <c r="C17"/>
  <c r="I17" s="1"/>
  <c r="C18"/>
  <c r="I18" s="1"/>
  <c r="C19"/>
  <c r="C20"/>
  <c r="C21"/>
  <c r="I21" s="1"/>
  <c r="C22"/>
  <c r="I22" s="1"/>
  <c r="C23"/>
  <c r="I23" s="1"/>
  <c r="C24"/>
  <c r="I24" s="1"/>
  <c r="C25"/>
  <c r="I25" s="1"/>
  <c r="C26"/>
  <c r="I26" s="1"/>
  <c r="C27"/>
  <c r="I27" s="1"/>
  <c r="C28"/>
  <c r="I28" s="1"/>
  <c r="C29"/>
  <c r="I29" s="1"/>
  <c r="C30"/>
  <c r="I30" s="1"/>
  <c r="C31"/>
  <c r="I31" s="1"/>
  <c r="C32"/>
  <c r="I32" s="1"/>
  <c r="C33"/>
  <c r="I33" s="1"/>
  <c r="C34"/>
  <c r="I34" s="1"/>
  <c r="C35"/>
  <c r="I35" s="1"/>
  <c r="C36"/>
  <c r="I36" s="1"/>
  <c r="C37"/>
  <c r="I37" s="1"/>
  <c r="C38"/>
  <c r="I38" s="1"/>
  <c r="C39"/>
  <c r="I39" s="1"/>
  <c r="C40"/>
  <c r="I40" s="1"/>
  <c r="C41"/>
  <c r="I41" s="1"/>
  <c r="C42"/>
  <c r="I42" s="1"/>
  <c r="C43"/>
  <c r="I43" s="1"/>
  <c r="C44"/>
  <c r="I44" s="1"/>
  <c r="C45"/>
  <c r="I45" s="1"/>
  <c r="C46"/>
  <c r="I46" s="1"/>
  <c r="C47"/>
  <c r="I47" s="1"/>
  <c r="C48"/>
  <c r="I48" s="1"/>
  <c r="C49"/>
  <c r="I49" s="1"/>
  <c r="C50"/>
  <c r="I50" s="1"/>
  <c r="C51"/>
  <c r="I51" s="1"/>
  <c r="C52"/>
  <c r="I52" s="1"/>
  <c r="C53"/>
  <c r="I53" s="1"/>
  <c r="C54"/>
  <c r="I54" s="1"/>
  <c r="C55"/>
  <c r="I55" s="1"/>
  <c r="C56"/>
  <c r="I56" s="1"/>
  <c r="C57"/>
  <c r="I57" s="1"/>
  <c r="C58"/>
  <c r="I58" s="1"/>
  <c r="C59"/>
  <c r="I59" s="1"/>
  <c r="C60"/>
  <c r="I60" s="1"/>
  <c r="C61"/>
  <c r="I61" s="1"/>
  <c r="C62"/>
  <c r="I62" s="1"/>
  <c r="C63"/>
  <c r="I63" s="1"/>
  <c r="C64"/>
  <c r="I64" s="1"/>
  <c r="C65"/>
  <c r="I65" s="1"/>
  <c r="C66"/>
  <c r="I66" s="1"/>
  <c r="C67"/>
  <c r="I67" s="1"/>
  <c r="C68"/>
  <c r="I68" s="1"/>
  <c r="C69"/>
  <c r="I69" s="1"/>
  <c r="C70"/>
  <c r="I70" s="1"/>
  <c r="C71"/>
  <c r="I71" s="1"/>
  <c r="C72"/>
  <c r="I72" s="1"/>
  <c r="C73"/>
  <c r="I73" s="1"/>
  <c r="C74"/>
  <c r="I74" s="1"/>
  <c r="C75"/>
  <c r="I75" s="1"/>
  <c r="C76"/>
  <c r="I76" s="1"/>
  <c r="C77"/>
  <c r="I77" s="1"/>
  <c r="C78"/>
  <c r="I78" s="1"/>
  <c r="C79"/>
  <c r="I79" s="1"/>
  <c r="C80"/>
  <c r="I80" s="1"/>
  <c r="C81"/>
  <c r="I81" s="1"/>
  <c r="C82"/>
  <c r="I82" s="1"/>
  <c r="C83"/>
  <c r="I83" s="1"/>
  <c r="C84"/>
  <c r="I84" s="1"/>
  <c r="C85"/>
  <c r="I85" s="1"/>
  <c r="C86"/>
  <c r="I86" s="1"/>
  <c r="C87"/>
  <c r="I87" s="1"/>
  <c r="C88"/>
  <c r="I88" s="1"/>
  <c r="C89"/>
  <c r="I89" s="1"/>
  <c r="C90"/>
  <c r="I90" s="1"/>
  <c r="C91"/>
  <c r="I91" s="1"/>
  <c r="C92"/>
  <c r="I92" s="1"/>
  <c r="C93"/>
  <c r="I93" s="1"/>
  <c r="C94"/>
  <c r="I94" s="1"/>
  <c r="C95"/>
  <c r="I95" s="1"/>
  <c r="C96"/>
  <c r="I96" s="1"/>
  <c r="C97"/>
  <c r="I97" s="1"/>
  <c r="C98"/>
  <c r="I98" s="1"/>
  <c r="C99"/>
  <c r="I99" s="1"/>
  <c r="C100"/>
  <c r="I100" s="1"/>
  <c r="C101"/>
  <c r="I101" s="1"/>
  <c r="C102"/>
  <c r="I102" s="1"/>
  <c r="C103"/>
  <c r="I103" s="1"/>
  <c r="C104"/>
  <c r="I104" s="1"/>
  <c r="C105"/>
  <c r="I105" s="1"/>
  <c r="C106"/>
  <c r="I106" s="1"/>
  <c r="C107"/>
  <c r="I107" s="1"/>
  <c r="C108"/>
  <c r="I108" s="1"/>
  <c r="C109"/>
  <c r="I109" s="1"/>
  <c r="C110"/>
  <c r="I110" s="1"/>
  <c r="C111"/>
  <c r="I111" s="1"/>
  <c r="C112"/>
  <c r="I112" s="1"/>
  <c r="C113"/>
  <c r="I113" s="1"/>
  <c r="C114"/>
  <c r="I114" s="1"/>
  <c r="C115"/>
  <c r="I115" s="1"/>
  <c r="C116"/>
  <c r="I116" s="1"/>
  <c r="C117"/>
  <c r="I117" s="1"/>
  <c r="C118"/>
  <c r="I118" s="1"/>
  <c r="C119"/>
  <c r="I119" s="1"/>
  <c r="C120"/>
  <c r="I120" s="1"/>
  <c r="C121"/>
  <c r="I121" s="1"/>
  <c r="C122"/>
  <c r="I122" s="1"/>
  <c r="C123"/>
  <c r="I123" s="1"/>
  <c r="C124"/>
  <c r="I124" s="1"/>
  <c r="C125"/>
  <c r="I125" s="1"/>
  <c r="C126"/>
  <c r="I126" s="1"/>
  <c r="C128"/>
  <c r="I128" s="1"/>
  <c r="C129"/>
  <c r="I129" s="1"/>
  <c r="C130"/>
  <c r="I130" s="1"/>
  <c r="C131"/>
  <c r="I131" s="1"/>
  <c r="C132"/>
  <c r="I132" s="1"/>
  <c r="C133"/>
  <c r="I133" s="1"/>
  <c r="C134"/>
  <c r="I134" s="1"/>
  <c r="C135"/>
  <c r="I135" s="1"/>
  <c r="C136"/>
  <c r="I136" s="1"/>
  <c r="C137"/>
  <c r="I137" s="1"/>
  <c r="C138"/>
  <c r="I138" s="1"/>
  <c r="C139"/>
  <c r="I139" s="1"/>
  <c r="C140"/>
  <c r="I140" s="1"/>
  <c r="C141"/>
  <c r="I141" s="1"/>
  <c r="C142"/>
  <c r="I142" s="1"/>
  <c r="C143"/>
  <c r="I143" s="1"/>
  <c r="C145"/>
  <c r="I145" s="1"/>
  <c r="C146"/>
  <c r="I146" s="1"/>
  <c r="C147"/>
  <c r="I147" s="1"/>
  <c r="C148"/>
  <c r="I148" s="1"/>
  <c r="C149"/>
  <c r="I149" s="1"/>
  <c r="C150"/>
  <c r="I150" s="1"/>
  <c r="C151"/>
  <c r="I151" s="1"/>
  <c r="C152"/>
  <c r="I152" s="1"/>
  <c r="C153"/>
  <c r="I153" s="1"/>
  <c r="C154"/>
  <c r="I154" s="1"/>
  <c r="C155"/>
  <c r="I155" s="1"/>
  <c r="C156"/>
  <c r="I156" s="1"/>
  <c r="C157"/>
  <c r="I157" s="1"/>
  <c r="C158"/>
  <c r="I158" s="1"/>
  <c r="C159"/>
  <c r="I159" s="1"/>
  <c r="C160"/>
  <c r="I160" s="1"/>
  <c r="C161"/>
  <c r="I161" s="1"/>
  <c r="C162"/>
  <c r="I162" s="1"/>
  <c r="C163"/>
  <c r="I163" s="1"/>
  <c r="C164"/>
  <c r="I164" s="1"/>
  <c r="C165"/>
  <c r="I165" s="1"/>
  <c r="C166"/>
  <c r="I166" s="1"/>
  <c r="C167"/>
  <c r="I167" s="1"/>
  <c r="C168"/>
  <c r="I168" s="1"/>
  <c r="C169"/>
  <c r="I169" s="1"/>
  <c r="C170"/>
  <c r="I170" s="1"/>
  <c r="C171"/>
  <c r="I171" s="1"/>
  <c r="C172"/>
  <c r="I172" s="1"/>
  <c r="C173"/>
  <c r="I173" s="1"/>
  <c r="C174"/>
  <c r="I174" s="1"/>
  <c r="C175"/>
  <c r="I175" s="1"/>
  <c r="C176"/>
  <c r="I176" s="1"/>
  <c r="C177"/>
  <c r="I177" s="1"/>
  <c r="C178"/>
  <c r="I178" s="1"/>
  <c r="C179"/>
  <c r="I179" s="1"/>
  <c r="C180"/>
  <c r="I180" s="1"/>
  <c r="C181"/>
  <c r="I181" s="1"/>
  <c r="C182"/>
  <c r="I182" s="1"/>
  <c r="C183"/>
  <c r="I183" s="1"/>
  <c r="C184"/>
  <c r="I184" s="1"/>
  <c r="C185"/>
  <c r="I185" s="1"/>
  <c r="C186"/>
  <c r="I186" s="1"/>
  <c r="C187"/>
  <c r="I187" s="1"/>
  <c r="C188"/>
  <c r="I188" s="1"/>
  <c r="C189"/>
  <c r="I189" s="1"/>
  <c r="C190"/>
  <c r="I190" s="1"/>
  <c r="C191"/>
  <c r="I191" s="1"/>
  <c r="C192"/>
  <c r="I192" s="1"/>
  <c r="C193"/>
  <c r="I193" s="1"/>
  <c r="C194"/>
  <c r="I194" s="1"/>
  <c r="C195"/>
  <c r="I195" s="1"/>
  <c r="C196"/>
  <c r="I196" s="1"/>
  <c r="C197"/>
  <c r="I197" s="1"/>
  <c r="C198"/>
  <c r="I198" s="1"/>
  <c r="C199"/>
  <c r="I199" s="1"/>
  <c r="C200"/>
  <c r="I200" s="1"/>
  <c r="C201"/>
  <c r="I201" s="1"/>
  <c r="C202"/>
  <c r="I202" s="1"/>
  <c r="C203"/>
  <c r="I203" s="1"/>
  <c r="C204"/>
  <c r="I204" s="1"/>
  <c r="C205"/>
  <c r="I205" s="1"/>
  <c r="C206"/>
  <c r="I206" s="1"/>
  <c r="C207"/>
  <c r="I207" s="1"/>
  <c r="C208"/>
  <c r="I208" s="1"/>
  <c r="C8"/>
  <c r="C10"/>
  <c r="I10" s="1"/>
  <c r="D7" i="22"/>
  <c r="F9" i="23" l="1"/>
  <c r="F13"/>
  <c r="F17"/>
  <c r="F21"/>
  <c r="F25"/>
  <c r="F29"/>
  <c r="F33"/>
  <c r="F37"/>
  <c r="F41"/>
  <c r="F45"/>
  <c r="F49"/>
  <c r="F53"/>
  <c r="F57"/>
  <c r="F61"/>
  <c r="F65"/>
  <c r="F69"/>
  <c r="F73"/>
  <c r="F77"/>
  <c r="F81"/>
  <c r="F85"/>
  <c r="F89"/>
  <c r="F93"/>
  <c r="F97"/>
  <c r="F101"/>
  <c r="F105"/>
  <c r="F109"/>
  <c r="F113"/>
  <c r="F117"/>
  <c r="F121"/>
  <c r="F125"/>
  <c r="F129"/>
  <c r="F133"/>
  <c r="F137"/>
  <c r="F141"/>
  <c r="F145"/>
  <c r="F149"/>
  <c r="F153"/>
  <c r="F157"/>
  <c r="F161"/>
  <c r="F165"/>
  <c r="F169"/>
  <c r="F173"/>
  <c r="F177"/>
  <c r="F181"/>
  <c r="F185"/>
  <c r="F189"/>
  <c r="F193"/>
  <c r="F197"/>
  <c r="F201"/>
  <c r="F205"/>
  <c r="F11"/>
  <c r="F19"/>
  <c r="F23"/>
  <c r="F27"/>
  <c r="F31"/>
  <c r="F35"/>
  <c r="F39"/>
  <c r="F43"/>
  <c r="F51"/>
  <c r="F55"/>
  <c r="F63"/>
  <c r="F71"/>
  <c r="F75"/>
  <c r="F83"/>
  <c r="F91"/>
  <c r="F99"/>
  <c r="F107"/>
  <c r="F115"/>
  <c r="F123"/>
  <c r="F131"/>
  <c r="F139"/>
  <c r="F147"/>
  <c r="F155"/>
  <c r="F163"/>
  <c r="F171"/>
  <c r="F175"/>
  <c r="F183"/>
  <c r="F191"/>
  <c r="F199"/>
  <c r="F207"/>
  <c r="F12"/>
  <c r="F28"/>
  <c r="F36"/>
  <c r="F44"/>
  <c r="F52"/>
  <c r="F10"/>
  <c r="F14"/>
  <c r="F18"/>
  <c r="F22"/>
  <c r="F26"/>
  <c r="F30"/>
  <c r="F34"/>
  <c r="F38"/>
  <c r="F42"/>
  <c r="F46"/>
  <c r="F50"/>
  <c r="F54"/>
  <c r="F58"/>
  <c r="F62"/>
  <c r="F66"/>
  <c r="F70"/>
  <c r="F74"/>
  <c r="F78"/>
  <c r="F82"/>
  <c r="F86"/>
  <c r="F90"/>
  <c r="F94"/>
  <c r="F98"/>
  <c r="F102"/>
  <c r="F106"/>
  <c r="F110"/>
  <c r="F114"/>
  <c r="F118"/>
  <c r="F122"/>
  <c r="F126"/>
  <c r="F130"/>
  <c r="F134"/>
  <c r="F138"/>
  <c r="F142"/>
  <c r="F146"/>
  <c r="F150"/>
  <c r="F154"/>
  <c r="F158"/>
  <c r="F162"/>
  <c r="F166"/>
  <c r="F170"/>
  <c r="F174"/>
  <c r="F178"/>
  <c r="F182"/>
  <c r="F186"/>
  <c r="F190"/>
  <c r="F194"/>
  <c r="F198"/>
  <c r="F202"/>
  <c r="F206"/>
  <c r="F15"/>
  <c r="F47"/>
  <c r="F59"/>
  <c r="F67"/>
  <c r="F79"/>
  <c r="F87"/>
  <c r="F95"/>
  <c r="F103"/>
  <c r="F111"/>
  <c r="F119"/>
  <c r="F135"/>
  <c r="F143"/>
  <c r="F151"/>
  <c r="F159"/>
  <c r="F167"/>
  <c r="F179"/>
  <c r="F187"/>
  <c r="F195"/>
  <c r="F203"/>
  <c r="F16"/>
  <c r="F20"/>
  <c r="F24"/>
  <c r="F32"/>
  <c r="F40"/>
  <c r="F48"/>
  <c r="F56"/>
  <c r="F64"/>
  <c r="F60"/>
  <c r="F80"/>
  <c r="F96"/>
  <c r="F112"/>
  <c r="F128"/>
  <c r="F160"/>
  <c r="F176"/>
  <c r="F192"/>
  <c r="F208"/>
  <c r="F68"/>
  <c r="F84"/>
  <c r="F100"/>
  <c r="F116"/>
  <c r="F132"/>
  <c r="F148"/>
  <c r="F164"/>
  <c r="F180"/>
  <c r="F196"/>
  <c r="F72"/>
  <c r="F88"/>
  <c r="F104"/>
  <c r="F120"/>
  <c r="F136"/>
  <c r="F152"/>
  <c r="F168"/>
  <c r="F184"/>
  <c r="F200"/>
  <c r="F76"/>
  <c r="F92"/>
  <c r="F108"/>
  <c r="F124"/>
  <c r="F140"/>
  <c r="F156"/>
  <c r="F172"/>
  <c r="F188"/>
  <c r="F204"/>
  <c r="I8"/>
  <c r="F8"/>
  <c r="I20"/>
  <c r="I19"/>
  <c r="D206" i="22"/>
  <c r="D204"/>
  <c r="D202"/>
  <c r="D200"/>
  <c r="D198"/>
  <c r="D196"/>
  <c r="D194"/>
  <c r="D192"/>
  <c r="D190"/>
  <c r="D188"/>
  <c r="D186"/>
  <c r="D184"/>
  <c r="D182"/>
  <c r="D180"/>
  <c r="D178"/>
  <c r="D176"/>
  <c r="D174"/>
  <c r="D172"/>
  <c r="D170"/>
  <c r="D168"/>
  <c r="D166"/>
  <c r="D164"/>
  <c r="D162"/>
  <c r="D160"/>
  <c r="D158"/>
  <c r="D156"/>
  <c r="D154"/>
  <c r="D152"/>
  <c r="D150"/>
  <c r="D148"/>
  <c r="D146"/>
  <c r="D143"/>
  <c r="D142"/>
  <c r="D141"/>
  <c r="D140"/>
  <c r="D139"/>
  <c r="D138"/>
  <c r="D137"/>
  <c r="D136"/>
  <c r="D135"/>
  <c r="D134"/>
  <c r="D133"/>
  <c r="D132"/>
  <c r="D131"/>
  <c r="D130"/>
  <c r="D129"/>
  <c r="D128"/>
  <c r="D126"/>
  <c r="D125"/>
  <c r="D124"/>
  <c r="D123"/>
  <c r="D122"/>
  <c r="D120"/>
  <c r="D119"/>
  <c r="D118"/>
  <c r="D117"/>
  <c r="D116"/>
  <c r="D115"/>
  <c r="D114"/>
  <c r="D112"/>
  <c r="D111"/>
  <c r="D110"/>
  <c r="D109"/>
  <c r="D108"/>
  <c r="D107"/>
  <c r="D106"/>
  <c r="D104"/>
  <c r="D103"/>
  <c r="D102"/>
  <c r="D101"/>
  <c r="D100"/>
  <c r="D99"/>
  <c r="D98"/>
  <c r="D96"/>
  <c r="D95"/>
  <c r="D94"/>
  <c r="D93"/>
  <c r="D92"/>
  <c r="D91"/>
  <c r="D90"/>
  <c r="D88"/>
  <c r="D87"/>
  <c r="D86"/>
  <c r="D85"/>
  <c r="D84"/>
  <c r="D83"/>
  <c r="D82"/>
  <c r="D80"/>
  <c r="D79"/>
  <c r="D78"/>
  <c r="D77"/>
  <c r="D76"/>
  <c r="D75"/>
  <c r="D74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0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208" l="1"/>
  <c r="D39"/>
  <c r="D41"/>
  <c r="D73"/>
  <c r="D81"/>
  <c r="D89"/>
  <c r="D97"/>
  <c r="D105"/>
  <c r="D113"/>
  <c r="D121"/>
  <c r="D145"/>
  <c r="D149"/>
  <c r="D153"/>
  <c r="D157"/>
  <c r="D161"/>
  <c r="D165"/>
  <c r="D169"/>
  <c r="D173"/>
  <c r="D177"/>
  <c r="D181"/>
  <c r="D185"/>
  <c r="D189"/>
  <c r="D193"/>
  <c r="D197"/>
  <c r="D201"/>
  <c r="D205"/>
  <c r="D147"/>
  <c r="D151"/>
  <c r="D155"/>
  <c r="D159"/>
  <c r="D163"/>
  <c r="D167"/>
  <c r="D171"/>
  <c r="D175"/>
  <c r="D179"/>
  <c r="D183"/>
  <c r="D187"/>
  <c r="D191"/>
  <c r="D195"/>
  <c r="D199"/>
  <c r="D203"/>
  <c r="D207"/>
  <c r="D208" i="17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3"/>
  <c r="D142"/>
  <c r="D141"/>
  <c r="D140"/>
  <c r="D139"/>
  <c r="D138"/>
  <c r="D137"/>
  <c r="D136"/>
  <c r="D135"/>
  <c r="D134"/>
  <c r="D133"/>
  <c r="D132"/>
  <c r="D131"/>
  <c r="D130"/>
  <c r="D129"/>
  <c r="D128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208" i="16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3"/>
  <c r="D142"/>
  <c r="D141"/>
  <c r="D140"/>
  <c r="D139"/>
  <c r="D138"/>
  <c r="D137"/>
  <c r="D136"/>
  <c r="D135"/>
  <c r="D134"/>
  <c r="D133"/>
  <c r="D132"/>
  <c r="D131"/>
  <c r="D130"/>
  <c r="D129"/>
  <c r="D128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208" i="15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3"/>
  <c r="D142"/>
  <c r="D141"/>
  <c r="D140"/>
  <c r="D139"/>
  <c r="D138"/>
  <c r="D137"/>
  <c r="D136"/>
  <c r="D135"/>
  <c r="D134"/>
  <c r="D133"/>
  <c r="D132"/>
  <c r="D131"/>
  <c r="D130"/>
  <c r="D129"/>
  <c r="D128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208" i="14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3"/>
  <c r="D142"/>
  <c r="D141"/>
  <c r="D140"/>
  <c r="D139"/>
  <c r="D138"/>
  <c r="D137"/>
  <c r="D136"/>
  <c r="D135"/>
  <c r="D134"/>
  <c r="D133"/>
  <c r="D132"/>
  <c r="D131"/>
  <c r="D130"/>
  <c r="D129"/>
  <c r="D128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208" i="6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3"/>
  <c r="D142"/>
  <c r="D141"/>
  <c r="D140"/>
  <c r="D139"/>
  <c r="D138"/>
  <c r="D137"/>
  <c r="D136"/>
  <c r="D135"/>
  <c r="D134"/>
  <c r="D133"/>
  <c r="D132"/>
  <c r="D131"/>
  <c r="D130"/>
  <c r="D129"/>
  <c r="D128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208" i="13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3"/>
  <c r="D142"/>
  <c r="D141"/>
  <c r="D140"/>
  <c r="D139"/>
  <c r="D138"/>
  <c r="D137"/>
  <c r="D136"/>
  <c r="D135"/>
  <c r="D134"/>
  <c r="D133"/>
  <c r="D132"/>
  <c r="D131"/>
  <c r="D130"/>
  <c r="D129"/>
  <c r="D128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208" i="12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3"/>
  <c r="D142"/>
  <c r="D141"/>
  <c r="D140"/>
  <c r="D139"/>
  <c r="D138"/>
  <c r="D137"/>
  <c r="D136"/>
  <c r="D135"/>
  <c r="D134"/>
  <c r="D133"/>
  <c r="D132"/>
  <c r="D131"/>
  <c r="D130"/>
  <c r="D129"/>
  <c r="D128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208" i="11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3"/>
  <c r="D142"/>
  <c r="D141"/>
  <c r="D140"/>
  <c r="D139"/>
  <c r="D138"/>
  <c r="D137"/>
  <c r="D136"/>
  <c r="D135"/>
  <c r="D134"/>
  <c r="D133"/>
  <c r="D132"/>
  <c r="D131"/>
  <c r="D130"/>
  <c r="D129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208" i="10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3"/>
  <c r="D142"/>
  <c r="D141"/>
  <c r="D140"/>
  <c r="D139"/>
  <c r="D138"/>
  <c r="D137"/>
  <c r="D136"/>
  <c r="D135"/>
  <c r="D134"/>
  <c r="D133"/>
  <c r="D132"/>
  <c r="D131"/>
  <c r="D130"/>
  <c r="D129"/>
  <c r="D128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208" i="9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3"/>
  <c r="D142"/>
  <c r="D141"/>
  <c r="D140"/>
  <c r="D139"/>
  <c r="D138"/>
  <c r="D137"/>
  <c r="D136"/>
  <c r="D135"/>
  <c r="D134"/>
  <c r="D133"/>
  <c r="D132"/>
  <c r="D131"/>
  <c r="D130"/>
  <c r="D129"/>
  <c r="D128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208" i="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3"/>
  <c r="D142"/>
  <c r="D141"/>
  <c r="D140"/>
  <c r="D139"/>
  <c r="D138"/>
  <c r="D137"/>
  <c r="D136"/>
  <c r="D135"/>
  <c r="D134"/>
  <c r="D133"/>
  <c r="D132"/>
  <c r="D131"/>
  <c r="D130"/>
  <c r="D129"/>
  <c r="D128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165" i="21" l="1"/>
  <c r="E165" i="5" s="1"/>
  <c r="D119" i="21"/>
  <c r="E119" i="5" s="1"/>
  <c r="D91" i="21"/>
  <c r="E91" i="5" s="1"/>
  <c r="D25" i="21"/>
  <c r="E25" i="5" s="1"/>
  <c r="G9"/>
  <c r="H9"/>
  <c r="J9"/>
  <c r="K9"/>
  <c r="L9"/>
  <c r="M9"/>
  <c r="N9"/>
  <c r="O9"/>
  <c r="P9"/>
  <c r="Q9"/>
  <c r="H10"/>
  <c r="J10"/>
  <c r="K10"/>
  <c r="L10"/>
  <c r="M10"/>
  <c r="N10"/>
  <c r="O10"/>
  <c r="P10"/>
  <c r="Q10"/>
  <c r="G11"/>
  <c r="H11"/>
  <c r="K11"/>
  <c r="L11"/>
  <c r="M11"/>
  <c r="N11"/>
  <c r="O11"/>
  <c r="P11"/>
  <c r="Q11"/>
  <c r="G12"/>
  <c r="H12"/>
  <c r="J12"/>
  <c r="K12"/>
  <c r="L12"/>
  <c r="M12"/>
  <c r="N12"/>
  <c r="O12"/>
  <c r="P12"/>
  <c r="Q12"/>
  <c r="G13"/>
  <c r="H13"/>
  <c r="J13"/>
  <c r="K13"/>
  <c r="L13"/>
  <c r="M13"/>
  <c r="N13"/>
  <c r="O13"/>
  <c r="P13"/>
  <c r="Q13"/>
  <c r="G14"/>
  <c r="H14"/>
  <c r="J14"/>
  <c r="K14"/>
  <c r="L14"/>
  <c r="M14"/>
  <c r="N14"/>
  <c r="O14"/>
  <c r="P14"/>
  <c r="Q14"/>
  <c r="G15"/>
  <c r="H15"/>
  <c r="J15"/>
  <c r="K15"/>
  <c r="L15"/>
  <c r="M15"/>
  <c r="N15"/>
  <c r="O15"/>
  <c r="P15"/>
  <c r="Q15"/>
  <c r="G16"/>
  <c r="H16"/>
  <c r="J16"/>
  <c r="K16"/>
  <c r="L16"/>
  <c r="M16"/>
  <c r="N16"/>
  <c r="O16"/>
  <c r="P16"/>
  <c r="Q16"/>
  <c r="G17"/>
  <c r="H17"/>
  <c r="J17"/>
  <c r="K17"/>
  <c r="L17"/>
  <c r="M17"/>
  <c r="N17"/>
  <c r="O17"/>
  <c r="P17"/>
  <c r="Q17"/>
  <c r="G18"/>
  <c r="H18"/>
  <c r="J18"/>
  <c r="K18"/>
  <c r="L18"/>
  <c r="M18"/>
  <c r="N18"/>
  <c r="O18"/>
  <c r="P18"/>
  <c r="Q18"/>
  <c r="G19"/>
  <c r="H19"/>
  <c r="J19"/>
  <c r="K19"/>
  <c r="L19"/>
  <c r="M19"/>
  <c r="N19"/>
  <c r="O19"/>
  <c r="P19"/>
  <c r="Q19"/>
  <c r="G20"/>
  <c r="H20"/>
  <c r="J20"/>
  <c r="K20"/>
  <c r="L20"/>
  <c r="M20"/>
  <c r="N20"/>
  <c r="O20"/>
  <c r="P20"/>
  <c r="Q20"/>
  <c r="G21"/>
  <c r="H21"/>
  <c r="J21"/>
  <c r="K21"/>
  <c r="L21"/>
  <c r="M21"/>
  <c r="N21"/>
  <c r="O21"/>
  <c r="P21"/>
  <c r="Q21"/>
  <c r="G22"/>
  <c r="H22"/>
  <c r="J22"/>
  <c r="K22"/>
  <c r="L22"/>
  <c r="M22"/>
  <c r="N22"/>
  <c r="O22"/>
  <c r="P22"/>
  <c r="Q22"/>
  <c r="G23"/>
  <c r="H23"/>
  <c r="J23"/>
  <c r="K23"/>
  <c r="L23"/>
  <c r="M23"/>
  <c r="N23"/>
  <c r="O23"/>
  <c r="P23"/>
  <c r="Q23"/>
  <c r="G24"/>
  <c r="H24"/>
  <c r="J24"/>
  <c r="K24"/>
  <c r="L24"/>
  <c r="M24"/>
  <c r="N24"/>
  <c r="O24"/>
  <c r="P24"/>
  <c r="Q24"/>
  <c r="G25"/>
  <c r="H25"/>
  <c r="J25"/>
  <c r="K25"/>
  <c r="L25"/>
  <c r="M25"/>
  <c r="N25"/>
  <c r="O25"/>
  <c r="P25"/>
  <c r="Q25"/>
  <c r="G26"/>
  <c r="H26"/>
  <c r="J26"/>
  <c r="K26"/>
  <c r="L26"/>
  <c r="M26"/>
  <c r="N26"/>
  <c r="O26"/>
  <c r="P26"/>
  <c r="Q26"/>
  <c r="G27"/>
  <c r="H27"/>
  <c r="J27"/>
  <c r="K27"/>
  <c r="L27"/>
  <c r="M27"/>
  <c r="N27"/>
  <c r="O27"/>
  <c r="P27"/>
  <c r="Q27"/>
  <c r="G28"/>
  <c r="H28"/>
  <c r="J28"/>
  <c r="K28"/>
  <c r="L28"/>
  <c r="M28"/>
  <c r="N28"/>
  <c r="O28"/>
  <c r="P28"/>
  <c r="Q28"/>
  <c r="G29"/>
  <c r="H29"/>
  <c r="J29"/>
  <c r="K29"/>
  <c r="L29"/>
  <c r="M29"/>
  <c r="N29"/>
  <c r="O29"/>
  <c r="P29"/>
  <c r="Q29"/>
  <c r="G30"/>
  <c r="H30"/>
  <c r="J30"/>
  <c r="K30"/>
  <c r="L30"/>
  <c r="M30"/>
  <c r="N30"/>
  <c r="O30"/>
  <c r="P30"/>
  <c r="Q30"/>
  <c r="G31"/>
  <c r="H31"/>
  <c r="J31"/>
  <c r="K31"/>
  <c r="L31"/>
  <c r="M31"/>
  <c r="N31"/>
  <c r="O31"/>
  <c r="P31"/>
  <c r="Q31"/>
  <c r="G32"/>
  <c r="H32"/>
  <c r="J32"/>
  <c r="K32"/>
  <c r="L32"/>
  <c r="M32"/>
  <c r="N32"/>
  <c r="O32"/>
  <c r="P32"/>
  <c r="Q32"/>
  <c r="G33"/>
  <c r="H33"/>
  <c r="J33"/>
  <c r="K33"/>
  <c r="L33"/>
  <c r="M33"/>
  <c r="N33"/>
  <c r="O33"/>
  <c r="P33"/>
  <c r="Q33"/>
  <c r="G34"/>
  <c r="H34"/>
  <c r="J34"/>
  <c r="K34"/>
  <c r="L34"/>
  <c r="M34"/>
  <c r="N34"/>
  <c r="O34"/>
  <c r="P34"/>
  <c r="Q34"/>
  <c r="G35"/>
  <c r="H35"/>
  <c r="J35"/>
  <c r="K35"/>
  <c r="L35"/>
  <c r="M35"/>
  <c r="N35"/>
  <c r="O35"/>
  <c r="P35"/>
  <c r="Q35"/>
  <c r="G36"/>
  <c r="H36"/>
  <c r="J36"/>
  <c r="K36"/>
  <c r="L36"/>
  <c r="M36"/>
  <c r="N36"/>
  <c r="O36"/>
  <c r="P36"/>
  <c r="Q36"/>
  <c r="G37"/>
  <c r="H37"/>
  <c r="J37"/>
  <c r="K37"/>
  <c r="L37"/>
  <c r="M37"/>
  <c r="N37"/>
  <c r="O37"/>
  <c r="P37"/>
  <c r="Q37"/>
  <c r="G38"/>
  <c r="H38"/>
  <c r="J38"/>
  <c r="K38"/>
  <c r="L38"/>
  <c r="M38"/>
  <c r="N38"/>
  <c r="O38"/>
  <c r="P38"/>
  <c r="Q38"/>
  <c r="G39"/>
  <c r="H39"/>
  <c r="J39"/>
  <c r="K39"/>
  <c r="L39"/>
  <c r="M39"/>
  <c r="N39"/>
  <c r="O39"/>
  <c r="P39"/>
  <c r="Q39"/>
  <c r="G40"/>
  <c r="H40"/>
  <c r="J40"/>
  <c r="K40"/>
  <c r="L40"/>
  <c r="M40"/>
  <c r="N40"/>
  <c r="O40"/>
  <c r="P40"/>
  <c r="Q40"/>
  <c r="G41"/>
  <c r="H41"/>
  <c r="J41"/>
  <c r="K41"/>
  <c r="L41"/>
  <c r="M41"/>
  <c r="N41"/>
  <c r="O41"/>
  <c r="P41"/>
  <c r="Q41"/>
  <c r="G42"/>
  <c r="H42"/>
  <c r="J42"/>
  <c r="K42"/>
  <c r="L42"/>
  <c r="M42"/>
  <c r="N42"/>
  <c r="O42"/>
  <c r="P42"/>
  <c r="Q42"/>
  <c r="G43"/>
  <c r="H43"/>
  <c r="J43"/>
  <c r="K43"/>
  <c r="L43"/>
  <c r="M43"/>
  <c r="N43"/>
  <c r="O43"/>
  <c r="P43"/>
  <c r="Q43"/>
  <c r="G44"/>
  <c r="H44"/>
  <c r="J44"/>
  <c r="K44"/>
  <c r="L44"/>
  <c r="M44"/>
  <c r="N44"/>
  <c r="O44"/>
  <c r="P44"/>
  <c r="Q44"/>
  <c r="G45"/>
  <c r="H45"/>
  <c r="J45"/>
  <c r="K45"/>
  <c r="L45"/>
  <c r="M45"/>
  <c r="N45"/>
  <c r="O45"/>
  <c r="P45"/>
  <c r="Q45"/>
  <c r="G46"/>
  <c r="H46"/>
  <c r="J46"/>
  <c r="K46"/>
  <c r="L46"/>
  <c r="M46"/>
  <c r="N46"/>
  <c r="O46"/>
  <c r="P46"/>
  <c r="Q46"/>
  <c r="G47"/>
  <c r="H47"/>
  <c r="J47"/>
  <c r="K47"/>
  <c r="L47"/>
  <c r="M47"/>
  <c r="N47"/>
  <c r="O47"/>
  <c r="P47"/>
  <c r="Q47"/>
  <c r="G48"/>
  <c r="H48"/>
  <c r="J48"/>
  <c r="K48"/>
  <c r="L48"/>
  <c r="M48"/>
  <c r="N48"/>
  <c r="O48"/>
  <c r="P48"/>
  <c r="Q48"/>
  <c r="G49"/>
  <c r="H49"/>
  <c r="J49"/>
  <c r="K49"/>
  <c r="L49"/>
  <c r="M49"/>
  <c r="N49"/>
  <c r="O49"/>
  <c r="P49"/>
  <c r="Q49"/>
  <c r="G50"/>
  <c r="H50"/>
  <c r="J50"/>
  <c r="K50"/>
  <c r="L50"/>
  <c r="M50"/>
  <c r="N50"/>
  <c r="O50"/>
  <c r="P50"/>
  <c r="Q50"/>
  <c r="G51"/>
  <c r="H51"/>
  <c r="J51"/>
  <c r="K51"/>
  <c r="L51"/>
  <c r="M51"/>
  <c r="N51"/>
  <c r="O51"/>
  <c r="P51"/>
  <c r="Q51"/>
  <c r="G52"/>
  <c r="H52"/>
  <c r="J52"/>
  <c r="K52"/>
  <c r="L52"/>
  <c r="M52"/>
  <c r="N52"/>
  <c r="O52"/>
  <c r="P52"/>
  <c r="Q52"/>
  <c r="G53"/>
  <c r="H53"/>
  <c r="J53"/>
  <c r="K53"/>
  <c r="L53"/>
  <c r="M53"/>
  <c r="N53"/>
  <c r="O53"/>
  <c r="P53"/>
  <c r="Q53"/>
  <c r="G54"/>
  <c r="H54"/>
  <c r="J54"/>
  <c r="K54"/>
  <c r="L54"/>
  <c r="M54"/>
  <c r="N54"/>
  <c r="O54"/>
  <c r="P54"/>
  <c r="Q54"/>
  <c r="G55"/>
  <c r="H55"/>
  <c r="J55"/>
  <c r="K55"/>
  <c r="L55"/>
  <c r="M55"/>
  <c r="N55"/>
  <c r="O55"/>
  <c r="P55"/>
  <c r="Q55"/>
  <c r="G56"/>
  <c r="H56"/>
  <c r="J56"/>
  <c r="K56"/>
  <c r="L56"/>
  <c r="M56"/>
  <c r="N56"/>
  <c r="O56"/>
  <c r="P56"/>
  <c r="Q56"/>
  <c r="G57"/>
  <c r="H57"/>
  <c r="J57"/>
  <c r="K57"/>
  <c r="L57"/>
  <c r="M57"/>
  <c r="N57"/>
  <c r="O57"/>
  <c r="P57"/>
  <c r="Q57"/>
  <c r="G58"/>
  <c r="H58"/>
  <c r="J58"/>
  <c r="K58"/>
  <c r="L58"/>
  <c r="M58"/>
  <c r="N58"/>
  <c r="O58"/>
  <c r="P58"/>
  <c r="Q58"/>
  <c r="G59"/>
  <c r="H59"/>
  <c r="J59"/>
  <c r="K59"/>
  <c r="L59"/>
  <c r="M59"/>
  <c r="N59"/>
  <c r="O59"/>
  <c r="P59"/>
  <c r="Q59"/>
  <c r="G60"/>
  <c r="H60"/>
  <c r="J60"/>
  <c r="K60"/>
  <c r="L60"/>
  <c r="M60"/>
  <c r="N60"/>
  <c r="O60"/>
  <c r="P60"/>
  <c r="Q60"/>
  <c r="G61"/>
  <c r="H61"/>
  <c r="J61"/>
  <c r="K61"/>
  <c r="L61"/>
  <c r="M61"/>
  <c r="N61"/>
  <c r="O61"/>
  <c r="P61"/>
  <c r="Q61"/>
  <c r="G62"/>
  <c r="H62"/>
  <c r="J62"/>
  <c r="K62"/>
  <c r="L62"/>
  <c r="M62"/>
  <c r="N62"/>
  <c r="O62"/>
  <c r="P62"/>
  <c r="Q62"/>
  <c r="G63"/>
  <c r="H63"/>
  <c r="J63"/>
  <c r="K63"/>
  <c r="L63"/>
  <c r="M63"/>
  <c r="N63"/>
  <c r="O63"/>
  <c r="P63"/>
  <c r="Q63"/>
  <c r="G64"/>
  <c r="H64"/>
  <c r="J64"/>
  <c r="K64"/>
  <c r="L64"/>
  <c r="M64"/>
  <c r="N64"/>
  <c r="O64"/>
  <c r="P64"/>
  <c r="Q64"/>
  <c r="G65"/>
  <c r="H65"/>
  <c r="J65"/>
  <c r="K65"/>
  <c r="L65"/>
  <c r="M65"/>
  <c r="N65"/>
  <c r="O65"/>
  <c r="P65"/>
  <c r="Q65"/>
  <c r="G66"/>
  <c r="H66"/>
  <c r="J66"/>
  <c r="K66"/>
  <c r="L66"/>
  <c r="M66"/>
  <c r="N66"/>
  <c r="O66"/>
  <c r="P66"/>
  <c r="Q66"/>
  <c r="G67"/>
  <c r="H67"/>
  <c r="J67"/>
  <c r="K67"/>
  <c r="L67"/>
  <c r="M67"/>
  <c r="N67"/>
  <c r="O67"/>
  <c r="P67"/>
  <c r="Q67"/>
  <c r="G68"/>
  <c r="H68"/>
  <c r="J68"/>
  <c r="K68"/>
  <c r="L68"/>
  <c r="M68"/>
  <c r="N68"/>
  <c r="O68"/>
  <c r="P68"/>
  <c r="Q68"/>
  <c r="G69"/>
  <c r="H69"/>
  <c r="J69"/>
  <c r="K69"/>
  <c r="L69"/>
  <c r="M69"/>
  <c r="N69"/>
  <c r="O69"/>
  <c r="P69"/>
  <c r="Q69"/>
  <c r="G70"/>
  <c r="H70"/>
  <c r="J70"/>
  <c r="K70"/>
  <c r="L70"/>
  <c r="M70"/>
  <c r="N70"/>
  <c r="O70"/>
  <c r="P70"/>
  <c r="Q70"/>
  <c r="G71"/>
  <c r="H71"/>
  <c r="J71"/>
  <c r="K71"/>
  <c r="L71"/>
  <c r="M71"/>
  <c r="N71"/>
  <c r="O71"/>
  <c r="P71"/>
  <c r="Q71"/>
  <c r="G72"/>
  <c r="H72"/>
  <c r="J72"/>
  <c r="K72"/>
  <c r="L72"/>
  <c r="M72"/>
  <c r="N72"/>
  <c r="O72"/>
  <c r="P72"/>
  <c r="Q72"/>
  <c r="G73"/>
  <c r="H73"/>
  <c r="J73"/>
  <c r="K73"/>
  <c r="L73"/>
  <c r="M73"/>
  <c r="N73"/>
  <c r="O73"/>
  <c r="P73"/>
  <c r="Q73"/>
  <c r="G74"/>
  <c r="H74"/>
  <c r="J74"/>
  <c r="K74"/>
  <c r="L74"/>
  <c r="M74"/>
  <c r="N74"/>
  <c r="O74"/>
  <c r="P74"/>
  <c r="Q74"/>
  <c r="G75"/>
  <c r="H75"/>
  <c r="J75"/>
  <c r="K75"/>
  <c r="L75"/>
  <c r="M75"/>
  <c r="N75"/>
  <c r="O75"/>
  <c r="P75"/>
  <c r="Q75"/>
  <c r="G76"/>
  <c r="H76"/>
  <c r="J76"/>
  <c r="K76"/>
  <c r="L76"/>
  <c r="M76"/>
  <c r="N76"/>
  <c r="O76"/>
  <c r="P76"/>
  <c r="Q76"/>
  <c r="G77"/>
  <c r="H77"/>
  <c r="J77"/>
  <c r="K77"/>
  <c r="L77"/>
  <c r="M77"/>
  <c r="N77"/>
  <c r="O77"/>
  <c r="P77"/>
  <c r="Q77"/>
  <c r="G78"/>
  <c r="H78"/>
  <c r="J78"/>
  <c r="K78"/>
  <c r="L78"/>
  <c r="M78"/>
  <c r="N78"/>
  <c r="O78"/>
  <c r="P78"/>
  <c r="Q78"/>
  <c r="G79"/>
  <c r="H79"/>
  <c r="J79"/>
  <c r="K79"/>
  <c r="L79"/>
  <c r="M79"/>
  <c r="N79"/>
  <c r="O79"/>
  <c r="P79"/>
  <c r="Q79"/>
  <c r="G80"/>
  <c r="H80"/>
  <c r="J80"/>
  <c r="K80"/>
  <c r="L80"/>
  <c r="M80"/>
  <c r="N80"/>
  <c r="O80"/>
  <c r="P80"/>
  <c r="Q80"/>
  <c r="G81"/>
  <c r="H81"/>
  <c r="J81"/>
  <c r="K81"/>
  <c r="L81"/>
  <c r="M81"/>
  <c r="N81"/>
  <c r="O81"/>
  <c r="P81"/>
  <c r="Q81"/>
  <c r="G82"/>
  <c r="H82"/>
  <c r="J82"/>
  <c r="K82"/>
  <c r="L82"/>
  <c r="M82"/>
  <c r="N82"/>
  <c r="O82"/>
  <c r="P82"/>
  <c r="Q82"/>
  <c r="G83"/>
  <c r="H83"/>
  <c r="J83"/>
  <c r="K83"/>
  <c r="L83"/>
  <c r="M83"/>
  <c r="N83"/>
  <c r="O83"/>
  <c r="P83"/>
  <c r="Q83"/>
  <c r="G84"/>
  <c r="H84"/>
  <c r="J84"/>
  <c r="K84"/>
  <c r="L84"/>
  <c r="M84"/>
  <c r="N84"/>
  <c r="O84"/>
  <c r="P84"/>
  <c r="Q84"/>
  <c r="G85"/>
  <c r="H85"/>
  <c r="J85"/>
  <c r="K85"/>
  <c r="L85"/>
  <c r="M85"/>
  <c r="N85"/>
  <c r="O85"/>
  <c r="P85"/>
  <c r="Q85"/>
  <c r="G86"/>
  <c r="H86"/>
  <c r="J86"/>
  <c r="K86"/>
  <c r="L86"/>
  <c r="M86"/>
  <c r="N86"/>
  <c r="O86"/>
  <c r="P86"/>
  <c r="Q86"/>
  <c r="G87"/>
  <c r="H87"/>
  <c r="J87"/>
  <c r="K87"/>
  <c r="L87"/>
  <c r="M87"/>
  <c r="N87"/>
  <c r="O87"/>
  <c r="P87"/>
  <c r="Q87"/>
  <c r="G88"/>
  <c r="H88"/>
  <c r="J88"/>
  <c r="K88"/>
  <c r="L88"/>
  <c r="M88"/>
  <c r="N88"/>
  <c r="O88"/>
  <c r="P88"/>
  <c r="Q88"/>
  <c r="G89"/>
  <c r="H89"/>
  <c r="J89"/>
  <c r="K89"/>
  <c r="L89"/>
  <c r="M89"/>
  <c r="N89"/>
  <c r="O89"/>
  <c r="P89"/>
  <c r="Q89"/>
  <c r="G90"/>
  <c r="H90"/>
  <c r="J90"/>
  <c r="K90"/>
  <c r="L90"/>
  <c r="M90"/>
  <c r="N90"/>
  <c r="O90"/>
  <c r="P90"/>
  <c r="Q90"/>
  <c r="G91"/>
  <c r="H91"/>
  <c r="J91"/>
  <c r="K91"/>
  <c r="L91"/>
  <c r="M91"/>
  <c r="N91"/>
  <c r="O91"/>
  <c r="P91"/>
  <c r="Q91"/>
  <c r="G92"/>
  <c r="H92"/>
  <c r="J92"/>
  <c r="K92"/>
  <c r="L92"/>
  <c r="M92"/>
  <c r="N92"/>
  <c r="O92"/>
  <c r="P92"/>
  <c r="Q92"/>
  <c r="G93"/>
  <c r="H93"/>
  <c r="J93"/>
  <c r="K93"/>
  <c r="L93"/>
  <c r="M93"/>
  <c r="N93"/>
  <c r="O93"/>
  <c r="P93"/>
  <c r="Q93"/>
  <c r="G94"/>
  <c r="H94"/>
  <c r="J94"/>
  <c r="K94"/>
  <c r="L94"/>
  <c r="M94"/>
  <c r="N94"/>
  <c r="O94"/>
  <c r="P94"/>
  <c r="Q94"/>
  <c r="G95"/>
  <c r="H95"/>
  <c r="J95"/>
  <c r="K95"/>
  <c r="L95"/>
  <c r="M95"/>
  <c r="N95"/>
  <c r="O95"/>
  <c r="P95"/>
  <c r="Q95"/>
  <c r="G96"/>
  <c r="H96"/>
  <c r="J96"/>
  <c r="K96"/>
  <c r="L96"/>
  <c r="M96"/>
  <c r="N96"/>
  <c r="O96"/>
  <c r="P96"/>
  <c r="Q96"/>
  <c r="G97"/>
  <c r="H97"/>
  <c r="J97"/>
  <c r="K97"/>
  <c r="L97"/>
  <c r="M97"/>
  <c r="N97"/>
  <c r="O97"/>
  <c r="P97"/>
  <c r="Q97"/>
  <c r="G98"/>
  <c r="H98"/>
  <c r="J98"/>
  <c r="K98"/>
  <c r="L98"/>
  <c r="M98"/>
  <c r="N98"/>
  <c r="O98"/>
  <c r="P98"/>
  <c r="Q98"/>
  <c r="G99"/>
  <c r="H99"/>
  <c r="J99"/>
  <c r="K99"/>
  <c r="L99"/>
  <c r="M99"/>
  <c r="N99"/>
  <c r="O99"/>
  <c r="P99"/>
  <c r="Q99"/>
  <c r="G100"/>
  <c r="H100"/>
  <c r="J100"/>
  <c r="K100"/>
  <c r="L100"/>
  <c r="M100"/>
  <c r="N100"/>
  <c r="O100"/>
  <c r="P100"/>
  <c r="Q100"/>
  <c r="G101"/>
  <c r="H101"/>
  <c r="J101"/>
  <c r="K101"/>
  <c r="L101"/>
  <c r="M101"/>
  <c r="N101"/>
  <c r="O101"/>
  <c r="P101"/>
  <c r="Q101"/>
  <c r="G102"/>
  <c r="H102"/>
  <c r="J102"/>
  <c r="K102"/>
  <c r="L102"/>
  <c r="M102"/>
  <c r="N102"/>
  <c r="O102"/>
  <c r="P102"/>
  <c r="Q102"/>
  <c r="G103"/>
  <c r="H103"/>
  <c r="J103"/>
  <c r="K103"/>
  <c r="L103"/>
  <c r="M103"/>
  <c r="N103"/>
  <c r="O103"/>
  <c r="P103"/>
  <c r="Q103"/>
  <c r="G104"/>
  <c r="H104"/>
  <c r="J104"/>
  <c r="K104"/>
  <c r="L104"/>
  <c r="M104"/>
  <c r="N104"/>
  <c r="O104"/>
  <c r="P104"/>
  <c r="Q104"/>
  <c r="G105"/>
  <c r="H105"/>
  <c r="J105"/>
  <c r="K105"/>
  <c r="L105"/>
  <c r="M105"/>
  <c r="N105"/>
  <c r="O105"/>
  <c r="P105"/>
  <c r="Q105"/>
  <c r="G106"/>
  <c r="H106"/>
  <c r="J106"/>
  <c r="K106"/>
  <c r="L106"/>
  <c r="M106"/>
  <c r="N106"/>
  <c r="O106"/>
  <c r="P106"/>
  <c r="Q106"/>
  <c r="G107"/>
  <c r="H107"/>
  <c r="J107"/>
  <c r="K107"/>
  <c r="L107"/>
  <c r="M107"/>
  <c r="N107"/>
  <c r="O107"/>
  <c r="P107"/>
  <c r="Q107"/>
  <c r="G108"/>
  <c r="H108"/>
  <c r="J108"/>
  <c r="K108"/>
  <c r="L108"/>
  <c r="M108"/>
  <c r="N108"/>
  <c r="O108"/>
  <c r="P108"/>
  <c r="Q108"/>
  <c r="G109"/>
  <c r="H109"/>
  <c r="J109"/>
  <c r="K109"/>
  <c r="L109"/>
  <c r="M109"/>
  <c r="N109"/>
  <c r="O109"/>
  <c r="P109"/>
  <c r="Q109"/>
  <c r="G110"/>
  <c r="H110"/>
  <c r="J110"/>
  <c r="K110"/>
  <c r="L110"/>
  <c r="M110"/>
  <c r="N110"/>
  <c r="O110"/>
  <c r="P110"/>
  <c r="Q110"/>
  <c r="G111"/>
  <c r="H111"/>
  <c r="J111"/>
  <c r="K111"/>
  <c r="L111"/>
  <c r="M111"/>
  <c r="N111"/>
  <c r="O111"/>
  <c r="P111"/>
  <c r="Q111"/>
  <c r="G112"/>
  <c r="H112"/>
  <c r="J112"/>
  <c r="K112"/>
  <c r="L112"/>
  <c r="M112"/>
  <c r="N112"/>
  <c r="O112"/>
  <c r="P112"/>
  <c r="Q112"/>
  <c r="G113"/>
  <c r="H113"/>
  <c r="J113"/>
  <c r="K113"/>
  <c r="L113"/>
  <c r="M113"/>
  <c r="N113"/>
  <c r="O113"/>
  <c r="P113"/>
  <c r="Q113"/>
  <c r="G114"/>
  <c r="H114"/>
  <c r="J114"/>
  <c r="K114"/>
  <c r="L114"/>
  <c r="M114"/>
  <c r="N114"/>
  <c r="O114"/>
  <c r="P114"/>
  <c r="Q114"/>
  <c r="G115"/>
  <c r="H115"/>
  <c r="J115"/>
  <c r="K115"/>
  <c r="L115"/>
  <c r="M115"/>
  <c r="N115"/>
  <c r="O115"/>
  <c r="P115"/>
  <c r="Q115"/>
  <c r="G116"/>
  <c r="H116"/>
  <c r="J116"/>
  <c r="K116"/>
  <c r="L116"/>
  <c r="M116"/>
  <c r="N116"/>
  <c r="O116"/>
  <c r="P116"/>
  <c r="Q116"/>
  <c r="G117"/>
  <c r="H117"/>
  <c r="J117"/>
  <c r="K117"/>
  <c r="L117"/>
  <c r="M117"/>
  <c r="N117"/>
  <c r="O117"/>
  <c r="P117"/>
  <c r="Q117"/>
  <c r="G118"/>
  <c r="H118"/>
  <c r="J118"/>
  <c r="K118"/>
  <c r="L118"/>
  <c r="M118"/>
  <c r="N118"/>
  <c r="O118"/>
  <c r="P118"/>
  <c r="Q118"/>
  <c r="G119"/>
  <c r="H119"/>
  <c r="J119"/>
  <c r="K119"/>
  <c r="L119"/>
  <c r="M119"/>
  <c r="N119"/>
  <c r="O119"/>
  <c r="P119"/>
  <c r="Q119"/>
  <c r="G120"/>
  <c r="H120"/>
  <c r="J120"/>
  <c r="K120"/>
  <c r="L120"/>
  <c r="M120"/>
  <c r="N120"/>
  <c r="O120"/>
  <c r="P120"/>
  <c r="Q120"/>
  <c r="G121"/>
  <c r="H121"/>
  <c r="J121"/>
  <c r="K121"/>
  <c r="L121"/>
  <c r="M121"/>
  <c r="N121"/>
  <c r="O121"/>
  <c r="P121"/>
  <c r="Q121"/>
  <c r="G122"/>
  <c r="H122"/>
  <c r="J122"/>
  <c r="K122"/>
  <c r="L122"/>
  <c r="M122"/>
  <c r="N122"/>
  <c r="O122"/>
  <c r="P122"/>
  <c r="Q122"/>
  <c r="G123"/>
  <c r="H123"/>
  <c r="J123"/>
  <c r="K123"/>
  <c r="L123"/>
  <c r="M123"/>
  <c r="N123"/>
  <c r="O123"/>
  <c r="P123"/>
  <c r="Q123"/>
  <c r="G124"/>
  <c r="H124"/>
  <c r="J124"/>
  <c r="K124"/>
  <c r="L124"/>
  <c r="M124"/>
  <c r="N124"/>
  <c r="O124"/>
  <c r="P124"/>
  <c r="Q124"/>
  <c r="G125"/>
  <c r="H125"/>
  <c r="J125"/>
  <c r="K125"/>
  <c r="L125"/>
  <c r="M125"/>
  <c r="N125"/>
  <c r="O125"/>
  <c r="P125"/>
  <c r="Q125"/>
  <c r="G126"/>
  <c r="H126"/>
  <c r="J126"/>
  <c r="K126"/>
  <c r="L126"/>
  <c r="M126"/>
  <c r="N126"/>
  <c r="O126"/>
  <c r="P126"/>
  <c r="Q126"/>
  <c r="G128"/>
  <c r="H128"/>
  <c r="J128"/>
  <c r="K128"/>
  <c r="L128"/>
  <c r="M128"/>
  <c r="N128"/>
  <c r="O128"/>
  <c r="P128"/>
  <c r="Q128"/>
  <c r="G129"/>
  <c r="H129"/>
  <c r="J129"/>
  <c r="K129"/>
  <c r="L129"/>
  <c r="M129"/>
  <c r="N129"/>
  <c r="O129"/>
  <c r="P129"/>
  <c r="Q129"/>
  <c r="G130"/>
  <c r="H130"/>
  <c r="J130"/>
  <c r="K130"/>
  <c r="L130"/>
  <c r="M130"/>
  <c r="N130"/>
  <c r="O130"/>
  <c r="P130"/>
  <c r="Q130"/>
  <c r="G131"/>
  <c r="H131"/>
  <c r="J131"/>
  <c r="K131"/>
  <c r="L131"/>
  <c r="M131"/>
  <c r="N131"/>
  <c r="O131"/>
  <c r="P131"/>
  <c r="Q131"/>
  <c r="G132"/>
  <c r="H132"/>
  <c r="J132"/>
  <c r="K132"/>
  <c r="L132"/>
  <c r="M132"/>
  <c r="N132"/>
  <c r="O132"/>
  <c r="P132"/>
  <c r="Q132"/>
  <c r="G133"/>
  <c r="H133"/>
  <c r="J133"/>
  <c r="K133"/>
  <c r="L133"/>
  <c r="M133"/>
  <c r="N133"/>
  <c r="O133"/>
  <c r="P133"/>
  <c r="Q133"/>
  <c r="G134"/>
  <c r="H134"/>
  <c r="J134"/>
  <c r="K134"/>
  <c r="L134"/>
  <c r="M134"/>
  <c r="N134"/>
  <c r="O134"/>
  <c r="P134"/>
  <c r="Q134"/>
  <c r="G135"/>
  <c r="H135"/>
  <c r="J135"/>
  <c r="K135"/>
  <c r="L135"/>
  <c r="M135"/>
  <c r="N135"/>
  <c r="O135"/>
  <c r="P135"/>
  <c r="Q135"/>
  <c r="G136"/>
  <c r="H136"/>
  <c r="J136"/>
  <c r="K136"/>
  <c r="L136"/>
  <c r="M136"/>
  <c r="N136"/>
  <c r="O136"/>
  <c r="P136"/>
  <c r="Q136"/>
  <c r="G137"/>
  <c r="H137"/>
  <c r="J137"/>
  <c r="K137"/>
  <c r="L137"/>
  <c r="M137"/>
  <c r="N137"/>
  <c r="O137"/>
  <c r="P137"/>
  <c r="Q137"/>
  <c r="G138"/>
  <c r="H138"/>
  <c r="J138"/>
  <c r="K138"/>
  <c r="L138"/>
  <c r="M138"/>
  <c r="N138"/>
  <c r="O138"/>
  <c r="P138"/>
  <c r="Q138"/>
  <c r="G139"/>
  <c r="H139"/>
  <c r="J139"/>
  <c r="K139"/>
  <c r="L139"/>
  <c r="M139"/>
  <c r="N139"/>
  <c r="O139"/>
  <c r="P139"/>
  <c r="Q139"/>
  <c r="G140"/>
  <c r="H140"/>
  <c r="J140"/>
  <c r="K140"/>
  <c r="L140"/>
  <c r="M140"/>
  <c r="N140"/>
  <c r="O140"/>
  <c r="P140"/>
  <c r="Q140"/>
  <c r="G141"/>
  <c r="H141"/>
  <c r="J141"/>
  <c r="K141"/>
  <c r="L141"/>
  <c r="M141"/>
  <c r="N141"/>
  <c r="O141"/>
  <c r="P141"/>
  <c r="Q141"/>
  <c r="G142"/>
  <c r="H142"/>
  <c r="J142"/>
  <c r="K142"/>
  <c r="L142"/>
  <c r="M142"/>
  <c r="N142"/>
  <c r="O142"/>
  <c r="P142"/>
  <c r="Q142"/>
  <c r="G143"/>
  <c r="H143"/>
  <c r="J143"/>
  <c r="K143"/>
  <c r="L143"/>
  <c r="M143"/>
  <c r="N143"/>
  <c r="O143"/>
  <c r="P143"/>
  <c r="Q143"/>
  <c r="G145"/>
  <c r="H145"/>
  <c r="J145"/>
  <c r="K145"/>
  <c r="L145"/>
  <c r="M145"/>
  <c r="N145"/>
  <c r="O145"/>
  <c r="P145"/>
  <c r="Q145"/>
  <c r="G146"/>
  <c r="H146"/>
  <c r="J146"/>
  <c r="K146"/>
  <c r="L146"/>
  <c r="M146"/>
  <c r="N146"/>
  <c r="O146"/>
  <c r="P146"/>
  <c r="Q146"/>
  <c r="G147"/>
  <c r="H147"/>
  <c r="J147"/>
  <c r="K147"/>
  <c r="L147"/>
  <c r="M147"/>
  <c r="N147"/>
  <c r="O147"/>
  <c r="P147"/>
  <c r="Q147"/>
  <c r="G148"/>
  <c r="H148"/>
  <c r="J148"/>
  <c r="K148"/>
  <c r="L148"/>
  <c r="M148"/>
  <c r="N148"/>
  <c r="O148"/>
  <c r="P148"/>
  <c r="Q148"/>
  <c r="G149"/>
  <c r="H149"/>
  <c r="J149"/>
  <c r="K149"/>
  <c r="L149"/>
  <c r="M149"/>
  <c r="N149"/>
  <c r="O149"/>
  <c r="P149"/>
  <c r="Q149"/>
  <c r="G150"/>
  <c r="H150"/>
  <c r="J150"/>
  <c r="K150"/>
  <c r="L150"/>
  <c r="M150"/>
  <c r="N150"/>
  <c r="O150"/>
  <c r="P150"/>
  <c r="Q150"/>
  <c r="G151"/>
  <c r="H151"/>
  <c r="J151"/>
  <c r="K151"/>
  <c r="L151"/>
  <c r="M151"/>
  <c r="N151"/>
  <c r="O151"/>
  <c r="P151"/>
  <c r="Q151"/>
  <c r="G152"/>
  <c r="H152"/>
  <c r="J152"/>
  <c r="K152"/>
  <c r="L152"/>
  <c r="M152"/>
  <c r="N152"/>
  <c r="O152"/>
  <c r="P152"/>
  <c r="Q152"/>
  <c r="G153"/>
  <c r="H153"/>
  <c r="J153"/>
  <c r="K153"/>
  <c r="L153"/>
  <c r="M153"/>
  <c r="N153"/>
  <c r="O153"/>
  <c r="P153"/>
  <c r="Q153"/>
  <c r="G154"/>
  <c r="H154"/>
  <c r="J154"/>
  <c r="K154"/>
  <c r="L154"/>
  <c r="M154"/>
  <c r="N154"/>
  <c r="O154"/>
  <c r="P154"/>
  <c r="Q154"/>
  <c r="G155"/>
  <c r="H155"/>
  <c r="J155"/>
  <c r="K155"/>
  <c r="L155"/>
  <c r="M155"/>
  <c r="N155"/>
  <c r="O155"/>
  <c r="P155"/>
  <c r="Q155"/>
  <c r="G156"/>
  <c r="H156"/>
  <c r="J156"/>
  <c r="K156"/>
  <c r="L156"/>
  <c r="M156"/>
  <c r="N156"/>
  <c r="O156"/>
  <c r="P156"/>
  <c r="Q156"/>
  <c r="G157"/>
  <c r="H157"/>
  <c r="J157"/>
  <c r="K157"/>
  <c r="L157"/>
  <c r="M157"/>
  <c r="N157"/>
  <c r="O157"/>
  <c r="P157"/>
  <c r="Q157"/>
  <c r="G158"/>
  <c r="H158"/>
  <c r="J158"/>
  <c r="K158"/>
  <c r="L158"/>
  <c r="M158"/>
  <c r="N158"/>
  <c r="O158"/>
  <c r="P158"/>
  <c r="Q158"/>
  <c r="G159"/>
  <c r="H159"/>
  <c r="J159"/>
  <c r="K159"/>
  <c r="L159"/>
  <c r="M159"/>
  <c r="N159"/>
  <c r="O159"/>
  <c r="P159"/>
  <c r="Q159"/>
  <c r="G160"/>
  <c r="H160"/>
  <c r="J160"/>
  <c r="K160"/>
  <c r="L160"/>
  <c r="M160"/>
  <c r="N160"/>
  <c r="O160"/>
  <c r="P160"/>
  <c r="Q160"/>
  <c r="G161"/>
  <c r="H161"/>
  <c r="J161"/>
  <c r="K161"/>
  <c r="L161"/>
  <c r="M161"/>
  <c r="N161"/>
  <c r="O161"/>
  <c r="P161"/>
  <c r="Q161"/>
  <c r="G162"/>
  <c r="H162"/>
  <c r="J162"/>
  <c r="K162"/>
  <c r="L162"/>
  <c r="M162"/>
  <c r="N162"/>
  <c r="O162"/>
  <c r="P162"/>
  <c r="Q162"/>
  <c r="G163"/>
  <c r="H163"/>
  <c r="J163"/>
  <c r="K163"/>
  <c r="L163"/>
  <c r="M163"/>
  <c r="N163"/>
  <c r="O163"/>
  <c r="P163"/>
  <c r="Q163"/>
  <c r="G164"/>
  <c r="H164"/>
  <c r="J164"/>
  <c r="K164"/>
  <c r="L164"/>
  <c r="M164"/>
  <c r="N164"/>
  <c r="O164"/>
  <c r="P164"/>
  <c r="Q164"/>
  <c r="G165"/>
  <c r="H165"/>
  <c r="J165"/>
  <c r="K165"/>
  <c r="L165"/>
  <c r="M165"/>
  <c r="N165"/>
  <c r="O165"/>
  <c r="P165"/>
  <c r="Q165"/>
  <c r="G166"/>
  <c r="H166"/>
  <c r="J166"/>
  <c r="K166"/>
  <c r="L166"/>
  <c r="M166"/>
  <c r="N166"/>
  <c r="O166"/>
  <c r="P166"/>
  <c r="Q166"/>
  <c r="G167"/>
  <c r="H167"/>
  <c r="J167"/>
  <c r="K167"/>
  <c r="L167"/>
  <c r="M167"/>
  <c r="N167"/>
  <c r="O167"/>
  <c r="P167"/>
  <c r="Q167"/>
  <c r="G168"/>
  <c r="H168"/>
  <c r="J168"/>
  <c r="K168"/>
  <c r="L168"/>
  <c r="M168"/>
  <c r="N168"/>
  <c r="O168"/>
  <c r="P168"/>
  <c r="Q168"/>
  <c r="G169"/>
  <c r="H169"/>
  <c r="J169"/>
  <c r="K169"/>
  <c r="L169"/>
  <c r="M169"/>
  <c r="N169"/>
  <c r="O169"/>
  <c r="P169"/>
  <c r="Q169"/>
  <c r="G170"/>
  <c r="H170"/>
  <c r="J170"/>
  <c r="K170"/>
  <c r="L170"/>
  <c r="M170"/>
  <c r="N170"/>
  <c r="O170"/>
  <c r="P170"/>
  <c r="Q170"/>
  <c r="G171"/>
  <c r="H171"/>
  <c r="J171"/>
  <c r="K171"/>
  <c r="L171"/>
  <c r="M171"/>
  <c r="N171"/>
  <c r="O171"/>
  <c r="P171"/>
  <c r="Q171"/>
  <c r="G172"/>
  <c r="H172"/>
  <c r="J172"/>
  <c r="K172"/>
  <c r="L172"/>
  <c r="M172"/>
  <c r="N172"/>
  <c r="O172"/>
  <c r="P172"/>
  <c r="Q172"/>
  <c r="G173"/>
  <c r="H173"/>
  <c r="J173"/>
  <c r="K173"/>
  <c r="L173"/>
  <c r="M173"/>
  <c r="N173"/>
  <c r="O173"/>
  <c r="P173"/>
  <c r="Q173"/>
  <c r="G174"/>
  <c r="H174"/>
  <c r="J174"/>
  <c r="K174"/>
  <c r="L174"/>
  <c r="M174"/>
  <c r="N174"/>
  <c r="O174"/>
  <c r="P174"/>
  <c r="Q174"/>
  <c r="G175"/>
  <c r="H175"/>
  <c r="J175"/>
  <c r="K175"/>
  <c r="L175"/>
  <c r="M175"/>
  <c r="N175"/>
  <c r="O175"/>
  <c r="P175"/>
  <c r="Q175"/>
  <c r="G176"/>
  <c r="H176"/>
  <c r="J176"/>
  <c r="K176"/>
  <c r="L176"/>
  <c r="M176"/>
  <c r="N176"/>
  <c r="O176"/>
  <c r="P176"/>
  <c r="Q176"/>
  <c r="G177"/>
  <c r="H177"/>
  <c r="J177"/>
  <c r="K177"/>
  <c r="L177"/>
  <c r="M177"/>
  <c r="N177"/>
  <c r="O177"/>
  <c r="P177"/>
  <c r="Q177"/>
  <c r="G178"/>
  <c r="H178"/>
  <c r="J178"/>
  <c r="K178"/>
  <c r="L178"/>
  <c r="M178"/>
  <c r="N178"/>
  <c r="O178"/>
  <c r="P178"/>
  <c r="Q178"/>
  <c r="G179"/>
  <c r="H179"/>
  <c r="J179"/>
  <c r="K179"/>
  <c r="L179"/>
  <c r="M179"/>
  <c r="N179"/>
  <c r="O179"/>
  <c r="P179"/>
  <c r="Q179"/>
  <c r="G180"/>
  <c r="H180"/>
  <c r="J180"/>
  <c r="K180"/>
  <c r="L180"/>
  <c r="M180"/>
  <c r="N180"/>
  <c r="O180"/>
  <c r="P180"/>
  <c r="Q180"/>
  <c r="G181"/>
  <c r="H181"/>
  <c r="J181"/>
  <c r="K181"/>
  <c r="L181"/>
  <c r="M181"/>
  <c r="N181"/>
  <c r="O181"/>
  <c r="P181"/>
  <c r="Q181"/>
  <c r="G182"/>
  <c r="H182"/>
  <c r="J182"/>
  <c r="K182"/>
  <c r="L182"/>
  <c r="M182"/>
  <c r="N182"/>
  <c r="O182"/>
  <c r="P182"/>
  <c r="Q182"/>
  <c r="G183"/>
  <c r="H183"/>
  <c r="J183"/>
  <c r="K183"/>
  <c r="L183"/>
  <c r="M183"/>
  <c r="N183"/>
  <c r="O183"/>
  <c r="P183"/>
  <c r="Q183"/>
  <c r="G184"/>
  <c r="H184"/>
  <c r="J184"/>
  <c r="K184"/>
  <c r="L184"/>
  <c r="M184"/>
  <c r="N184"/>
  <c r="O184"/>
  <c r="P184"/>
  <c r="Q184"/>
  <c r="G185"/>
  <c r="H185"/>
  <c r="J185"/>
  <c r="K185"/>
  <c r="L185"/>
  <c r="M185"/>
  <c r="N185"/>
  <c r="O185"/>
  <c r="P185"/>
  <c r="Q185"/>
  <c r="G186"/>
  <c r="H186"/>
  <c r="J186"/>
  <c r="K186"/>
  <c r="L186"/>
  <c r="M186"/>
  <c r="N186"/>
  <c r="O186"/>
  <c r="P186"/>
  <c r="Q186"/>
  <c r="G187"/>
  <c r="H187"/>
  <c r="J187"/>
  <c r="K187"/>
  <c r="L187"/>
  <c r="M187"/>
  <c r="N187"/>
  <c r="O187"/>
  <c r="P187"/>
  <c r="Q187"/>
  <c r="G188"/>
  <c r="H188"/>
  <c r="J188"/>
  <c r="K188"/>
  <c r="L188"/>
  <c r="M188"/>
  <c r="N188"/>
  <c r="O188"/>
  <c r="P188"/>
  <c r="Q188"/>
  <c r="G189"/>
  <c r="H189"/>
  <c r="J189"/>
  <c r="K189"/>
  <c r="L189"/>
  <c r="M189"/>
  <c r="N189"/>
  <c r="O189"/>
  <c r="P189"/>
  <c r="Q189"/>
  <c r="G190"/>
  <c r="H190"/>
  <c r="J190"/>
  <c r="K190"/>
  <c r="L190"/>
  <c r="M190"/>
  <c r="N190"/>
  <c r="O190"/>
  <c r="P190"/>
  <c r="Q190"/>
  <c r="G191"/>
  <c r="H191"/>
  <c r="J191"/>
  <c r="K191"/>
  <c r="L191"/>
  <c r="M191"/>
  <c r="N191"/>
  <c r="O191"/>
  <c r="P191"/>
  <c r="Q191"/>
  <c r="G192"/>
  <c r="H192"/>
  <c r="J192"/>
  <c r="K192"/>
  <c r="L192"/>
  <c r="M192"/>
  <c r="N192"/>
  <c r="O192"/>
  <c r="P192"/>
  <c r="Q192"/>
  <c r="G193"/>
  <c r="H193"/>
  <c r="J193"/>
  <c r="K193"/>
  <c r="L193"/>
  <c r="M193"/>
  <c r="N193"/>
  <c r="O193"/>
  <c r="P193"/>
  <c r="Q193"/>
  <c r="G194"/>
  <c r="H194"/>
  <c r="J194"/>
  <c r="K194"/>
  <c r="L194"/>
  <c r="M194"/>
  <c r="N194"/>
  <c r="O194"/>
  <c r="P194"/>
  <c r="Q194"/>
  <c r="G195"/>
  <c r="H195"/>
  <c r="J195"/>
  <c r="K195"/>
  <c r="L195"/>
  <c r="M195"/>
  <c r="N195"/>
  <c r="O195"/>
  <c r="P195"/>
  <c r="Q195"/>
  <c r="G196"/>
  <c r="H196"/>
  <c r="J196"/>
  <c r="K196"/>
  <c r="L196"/>
  <c r="M196"/>
  <c r="N196"/>
  <c r="O196"/>
  <c r="P196"/>
  <c r="Q196"/>
  <c r="G197"/>
  <c r="H197"/>
  <c r="J197"/>
  <c r="K197"/>
  <c r="L197"/>
  <c r="M197"/>
  <c r="N197"/>
  <c r="O197"/>
  <c r="P197"/>
  <c r="Q197"/>
  <c r="G198"/>
  <c r="H198"/>
  <c r="J198"/>
  <c r="K198"/>
  <c r="L198"/>
  <c r="M198"/>
  <c r="N198"/>
  <c r="O198"/>
  <c r="P198"/>
  <c r="Q198"/>
  <c r="G199"/>
  <c r="H199"/>
  <c r="J199"/>
  <c r="K199"/>
  <c r="L199"/>
  <c r="M199"/>
  <c r="N199"/>
  <c r="O199"/>
  <c r="P199"/>
  <c r="Q199"/>
  <c r="G200"/>
  <c r="H200"/>
  <c r="J200"/>
  <c r="K200"/>
  <c r="L200"/>
  <c r="M200"/>
  <c r="N200"/>
  <c r="O200"/>
  <c r="P200"/>
  <c r="Q200"/>
  <c r="G201"/>
  <c r="H201"/>
  <c r="J201"/>
  <c r="K201"/>
  <c r="L201"/>
  <c r="M201"/>
  <c r="N201"/>
  <c r="O201"/>
  <c r="P201"/>
  <c r="Q201"/>
  <c r="G202"/>
  <c r="H202"/>
  <c r="J202"/>
  <c r="K202"/>
  <c r="L202"/>
  <c r="M202"/>
  <c r="N202"/>
  <c r="O202"/>
  <c r="P202"/>
  <c r="Q202"/>
  <c r="G203"/>
  <c r="H203"/>
  <c r="J203"/>
  <c r="K203"/>
  <c r="L203"/>
  <c r="M203"/>
  <c r="N203"/>
  <c r="O203"/>
  <c r="P203"/>
  <c r="Q203"/>
  <c r="G204"/>
  <c r="H204"/>
  <c r="J204"/>
  <c r="K204"/>
  <c r="L204"/>
  <c r="M204"/>
  <c r="N204"/>
  <c r="O204"/>
  <c r="P204"/>
  <c r="Q204"/>
  <c r="G205"/>
  <c r="H205"/>
  <c r="J205"/>
  <c r="K205"/>
  <c r="L205"/>
  <c r="M205"/>
  <c r="N205"/>
  <c r="O205"/>
  <c r="P205"/>
  <c r="Q205"/>
  <c r="G206"/>
  <c r="H206"/>
  <c r="J206"/>
  <c r="K206"/>
  <c r="L206"/>
  <c r="M206"/>
  <c r="N206"/>
  <c r="O206"/>
  <c r="P206"/>
  <c r="Q206"/>
  <c r="G207"/>
  <c r="H207"/>
  <c r="J207"/>
  <c r="K207"/>
  <c r="L207"/>
  <c r="M207"/>
  <c r="N207"/>
  <c r="O207"/>
  <c r="P207"/>
  <c r="Q207"/>
  <c r="G208"/>
  <c r="H208"/>
  <c r="J208"/>
  <c r="K208"/>
  <c r="L208"/>
  <c r="M208"/>
  <c r="N208"/>
  <c r="O208"/>
  <c r="P208"/>
  <c r="Q208"/>
  <c r="D130" i="21" l="1"/>
  <c r="E130" i="5" s="1"/>
  <c r="D42" i="21"/>
  <c r="E42" i="5" s="1"/>
  <c r="D67" i="21"/>
  <c r="E67" i="5" s="1"/>
  <c r="D71" i="21"/>
  <c r="E71" i="5" s="1"/>
  <c r="D83" i="21"/>
  <c r="E83" i="5" s="1"/>
  <c r="D84" i="21"/>
  <c r="E84" i="5" s="1"/>
  <c r="D88" i="21"/>
  <c r="E88" i="5" s="1"/>
  <c r="D95" i="21"/>
  <c r="E95" i="5" s="1"/>
  <c r="D21" i="21"/>
  <c r="E21" i="5" s="1"/>
  <c r="D51" i="21"/>
  <c r="E51" i="5" s="1"/>
  <c r="D149" i="21"/>
  <c r="E149" i="5" s="1"/>
  <c r="D181" i="21"/>
  <c r="E181" i="5" s="1"/>
  <c r="D189" i="21"/>
  <c r="E189" i="5" s="1"/>
  <c r="D205" i="21"/>
  <c r="E205" i="5" s="1"/>
  <c r="D206" i="21"/>
  <c r="E206" i="5" s="1"/>
  <c r="D125" i="21"/>
  <c r="E125" i="5" s="1"/>
  <c r="D17" i="21"/>
  <c r="E17" i="5" s="1"/>
  <c r="D18" i="21"/>
  <c r="E18" i="5" s="1"/>
  <c r="D20" i="21"/>
  <c r="E20" i="5" s="1"/>
  <c r="D23" i="21"/>
  <c r="E23" i="5" s="1"/>
  <c r="D49" i="21"/>
  <c r="E49" i="5" s="1"/>
  <c r="D75" i="21"/>
  <c r="E75" i="5" s="1"/>
  <c r="D99" i="21"/>
  <c r="E99" i="5" s="1"/>
  <c r="D115" i="21"/>
  <c r="E115" i="5" s="1"/>
  <c r="D116" i="21"/>
  <c r="E116" i="5" s="1"/>
  <c r="D159" i="21"/>
  <c r="E159" i="5" s="1"/>
  <c r="D163" i="21"/>
  <c r="E163" i="5" s="1"/>
  <c r="D197" i="21"/>
  <c r="E197" i="5" s="1"/>
  <c r="D13" i="21"/>
  <c r="E13" i="5" s="1"/>
  <c r="D33" i="21"/>
  <c r="E33" i="5" s="1"/>
  <c r="D34" i="21"/>
  <c r="E34" i="5" s="1"/>
  <c r="D37" i="21"/>
  <c r="E37" i="5" s="1"/>
  <c r="D40" i="21"/>
  <c r="E40" i="5" s="1"/>
  <c r="D73" i="21"/>
  <c r="E73" i="5" s="1"/>
  <c r="D107" i="21"/>
  <c r="E107" i="5" s="1"/>
  <c r="D123" i="21"/>
  <c r="E123" i="5" s="1"/>
  <c r="D140" i="21"/>
  <c r="E140" i="5" s="1"/>
  <c r="D141" i="21"/>
  <c r="E141" i="5" s="1"/>
  <c r="D146" i="21"/>
  <c r="E146" i="5" s="1"/>
  <c r="D153" i="21"/>
  <c r="E153" i="5" s="1"/>
  <c r="D191" i="21"/>
  <c r="E191" i="5" s="1"/>
  <c r="D195" i="21"/>
  <c r="E195" i="5" s="1"/>
  <c r="D7" i="21"/>
  <c r="E7" i="5" s="1"/>
  <c r="D9" i="21"/>
  <c r="E9" i="5" s="1"/>
  <c r="D29" i="21"/>
  <c r="E29" i="5" s="1"/>
  <c r="D45" i="21"/>
  <c r="E45" i="5" s="1"/>
  <c r="D59" i="21"/>
  <c r="E59" i="5" s="1"/>
  <c r="D60" i="21"/>
  <c r="E60" i="5" s="1"/>
  <c r="D64" i="21"/>
  <c r="E64" i="5" s="1"/>
  <c r="D101" i="21"/>
  <c r="E101" i="5" s="1"/>
  <c r="D105" i="21"/>
  <c r="E105" i="5" s="1"/>
  <c r="D132" i="21"/>
  <c r="E132" i="5" s="1"/>
  <c r="D157" i="21"/>
  <c r="E157" i="5" s="1"/>
  <c r="D173" i="21"/>
  <c r="E173" i="5" s="1"/>
  <c r="D174" i="21"/>
  <c r="E174" i="5" s="1"/>
  <c r="D178" i="21"/>
  <c r="E178" i="5" s="1"/>
  <c r="D185" i="21"/>
  <c r="E185" i="5" s="1"/>
  <c r="D41" i="21"/>
  <c r="E41" i="5" s="1"/>
  <c r="D47" i="21"/>
  <c r="E47" i="5" s="1"/>
  <c r="D53" i="21"/>
  <c r="E53" i="5" s="1"/>
  <c r="D57" i="21"/>
  <c r="E57" i="5" s="1"/>
  <c r="D68" i="21"/>
  <c r="E68" i="5" s="1"/>
  <c r="D77" i="21"/>
  <c r="E77" i="5" s="1"/>
  <c r="D81" i="21"/>
  <c r="E81" i="5" s="1"/>
  <c r="D92" i="21"/>
  <c r="E92" i="5" s="1"/>
  <c r="D96" i="21"/>
  <c r="E96" i="5" s="1"/>
  <c r="D103" i="21"/>
  <c r="E103" i="5" s="1"/>
  <c r="D109" i="21"/>
  <c r="E109" i="5" s="1"/>
  <c r="D113" i="21"/>
  <c r="E113" i="5" s="1"/>
  <c r="D120" i="21"/>
  <c r="E120" i="5" s="1"/>
  <c r="D128" i="21"/>
  <c r="E128" i="5" s="1"/>
  <c r="D134" i="21"/>
  <c r="E134" i="5" s="1"/>
  <c r="D138" i="21"/>
  <c r="E138" i="5" s="1"/>
  <c r="D150" i="21"/>
  <c r="E150" i="5" s="1"/>
  <c r="D154" i="21"/>
  <c r="E154" i="5" s="1"/>
  <c r="D161" i="21"/>
  <c r="E161" i="5" s="1"/>
  <c r="D167" i="21"/>
  <c r="E167" i="5" s="1"/>
  <c r="D171" i="21"/>
  <c r="E171" i="5" s="1"/>
  <c r="D182" i="21"/>
  <c r="E182" i="5" s="1"/>
  <c r="D186" i="21"/>
  <c r="E186" i="5" s="1"/>
  <c r="D193" i="21"/>
  <c r="E193" i="5" s="1"/>
  <c r="D199" i="21"/>
  <c r="E199" i="5" s="1"/>
  <c r="D203" i="21"/>
  <c r="E203" i="5" s="1"/>
  <c r="D8" i="21"/>
  <c r="D10"/>
  <c r="E10" i="5" s="1"/>
  <c r="D12" i="21"/>
  <c r="E12" i="5" s="1"/>
  <c r="D26" i="21"/>
  <c r="E26" i="5" s="1"/>
  <c r="D31" i="21"/>
  <c r="E31" i="5" s="1"/>
  <c r="D48" i="21"/>
  <c r="E48" i="5" s="1"/>
  <c r="D55" i="21"/>
  <c r="E55" i="5" s="1"/>
  <c r="D11" i="21"/>
  <c r="E11" i="5" s="1"/>
  <c r="D22" i="21"/>
  <c r="E22" i="5" s="1"/>
  <c r="D24" i="21"/>
  <c r="E24" i="5" s="1"/>
  <c r="D27" i="21"/>
  <c r="E27" i="5" s="1"/>
  <c r="D15" i="21"/>
  <c r="E15" i="5" s="1"/>
  <c r="D28" i="21"/>
  <c r="E28" i="5" s="1"/>
  <c r="D61" i="21"/>
  <c r="E61" i="5" s="1"/>
  <c r="D65" i="21"/>
  <c r="E65" i="5" s="1"/>
  <c r="D72" i="21"/>
  <c r="E72" i="5" s="1"/>
  <c r="D79" i="21"/>
  <c r="E79" i="5" s="1"/>
  <c r="D85" i="21"/>
  <c r="E85" i="5" s="1"/>
  <c r="D89" i="21"/>
  <c r="E89" i="5" s="1"/>
  <c r="D100" i="21"/>
  <c r="E100" i="5" s="1"/>
  <c r="D104" i="21"/>
  <c r="E104" i="5" s="1"/>
  <c r="D111" i="21"/>
  <c r="E111" i="5" s="1"/>
  <c r="D117" i="21"/>
  <c r="E117" i="5" s="1"/>
  <c r="D124" i="21"/>
  <c r="E124" i="5" s="1"/>
  <c r="D129" i="21"/>
  <c r="E129" i="5" s="1"/>
  <c r="D136" i="21"/>
  <c r="E136" i="5" s="1"/>
  <c r="D142" i="21"/>
  <c r="E142" i="5" s="1"/>
  <c r="D147" i="21"/>
  <c r="E147" i="5" s="1"/>
  <c r="D158" i="21"/>
  <c r="E158" i="5" s="1"/>
  <c r="D162" i="21"/>
  <c r="E162" i="5" s="1"/>
  <c r="D169" i="21"/>
  <c r="E169" i="5" s="1"/>
  <c r="D175" i="21"/>
  <c r="E175" i="5" s="1"/>
  <c r="D179" i="21"/>
  <c r="E179" i="5" s="1"/>
  <c r="D190" i="21"/>
  <c r="E190" i="5" s="1"/>
  <c r="D194" i="21"/>
  <c r="E194" i="5" s="1"/>
  <c r="D201" i="21"/>
  <c r="E201" i="5" s="1"/>
  <c r="D207" i="21"/>
  <c r="E207" i="5" s="1"/>
  <c r="D14" i="21"/>
  <c r="E14" i="5" s="1"/>
  <c r="D16" i="21"/>
  <c r="E16" i="5" s="1"/>
  <c r="D19" i="21"/>
  <c r="E19" i="5" s="1"/>
  <c r="D30" i="21"/>
  <c r="E30" i="5" s="1"/>
  <c r="D32" i="21"/>
  <c r="E32" i="5" s="1"/>
  <c r="D35" i="21"/>
  <c r="E35" i="5" s="1"/>
  <c r="D38" i="21"/>
  <c r="E38" i="5" s="1"/>
  <c r="D39" i="21"/>
  <c r="E39" i="5" s="1"/>
  <c r="D46" i="21"/>
  <c r="E46" i="5" s="1"/>
  <c r="D52" i="21"/>
  <c r="E52" i="5" s="1"/>
  <c r="D56" i="21"/>
  <c r="E56" i="5" s="1"/>
  <c r="D63" i="21"/>
  <c r="E63" i="5" s="1"/>
  <c r="D69" i="21"/>
  <c r="E69" i="5" s="1"/>
  <c r="D76" i="21"/>
  <c r="E76" i="5" s="1"/>
  <c r="D80" i="21"/>
  <c r="E80" i="5" s="1"/>
  <c r="D87" i="21"/>
  <c r="E87" i="5" s="1"/>
  <c r="D93" i="21"/>
  <c r="E93" i="5" s="1"/>
  <c r="D97" i="21"/>
  <c r="E97" i="5" s="1"/>
  <c r="D108" i="21"/>
  <c r="E108" i="5" s="1"/>
  <c r="D112" i="21"/>
  <c r="E112" i="5" s="1"/>
  <c r="D121" i="21"/>
  <c r="E121" i="5" s="1"/>
  <c r="D133" i="21"/>
  <c r="E133" i="5" s="1"/>
  <c r="D137" i="21"/>
  <c r="E137" i="5" s="1"/>
  <c r="D145" i="21"/>
  <c r="E145" i="5" s="1"/>
  <c r="D151" i="21"/>
  <c r="E151" i="5" s="1"/>
  <c r="D155" i="21"/>
  <c r="E155" i="5" s="1"/>
  <c r="D166" i="21"/>
  <c r="E166" i="5" s="1"/>
  <c r="D170" i="21"/>
  <c r="E170" i="5" s="1"/>
  <c r="D177" i="21"/>
  <c r="E177" i="5" s="1"/>
  <c r="D183" i="21"/>
  <c r="E183" i="5" s="1"/>
  <c r="D187" i="21"/>
  <c r="E187" i="5" s="1"/>
  <c r="D198" i="21"/>
  <c r="E198" i="5" s="1"/>
  <c r="D202" i="21"/>
  <c r="E202" i="5" s="1"/>
  <c r="D36" i="21"/>
  <c r="E36" i="5" s="1"/>
  <c r="D44" i="21"/>
  <c r="E44" i="5" s="1"/>
  <c r="D43" i="21"/>
  <c r="E43" i="5" s="1"/>
  <c r="D50" i="21"/>
  <c r="E50" i="5" s="1"/>
  <c r="D54" i="21"/>
  <c r="E54" i="5" s="1"/>
  <c r="D58" i="21"/>
  <c r="E58" i="5" s="1"/>
  <c r="D62" i="21"/>
  <c r="E62" i="5" s="1"/>
  <c r="D66" i="21"/>
  <c r="E66" i="5" s="1"/>
  <c r="D70" i="21"/>
  <c r="E70" i="5" s="1"/>
  <c r="D74" i="21"/>
  <c r="E74" i="5" s="1"/>
  <c r="D78" i="21"/>
  <c r="E78" i="5" s="1"/>
  <c r="D82" i="21"/>
  <c r="E82" i="5" s="1"/>
  <c r="D86" i="21"/>
  <c r="E86" i="5" s="1"/>
  <c r="D90" i="21"/>
  <c r="E90" i="5" s="1"/>
  <c r="D94" i="21"/>
  <c r="E94" i="5" s="1"/>
  <c r="D98" i="21"/>
  <c r="E98" i="5" s="1"/>
  <c r="D102" i="21"/>
  <c r="E102" i="5" s="1"/>
  <c r="D106" i="21"/>
  <c r="E106" i="5" s="1"/>
  <c r="D110" i="21"/>
  <c r="E110" i="5" s="1"/>
  <c r="D114" i="21"/>
  <c r="E114" i="5" s="1"/>
  <c r="D118" i="21"/>
  <c r="E118" i="5" s="1"/>
  <c r="D122" i="21"/>
  <c r="E122" i="5" s="1"/>
  <c r="D126" i="21"/>
  <c r="E126" i="5" s="1"/>
  <c r="D131" i="21"/>
  <c r="E131" i="5" s="1"/>
  <c r="D135" i="21"/>
  <c r="E135" i="5" s="1"/>
  <c r="D139" i="21"/>
  <c r="E139" i="5" s="1"/>
  <c r="D143" i="21"/>
  <c r="E143" i="5" s="1"/>
  <c r="D148" i="21"/>
  <c r="E148" i="5" s="1"/>
  <c r="D152" i="21"/>
  <c r="E152" i="5" s="1"/>
  <c r="D156" i="21"/>
  <c r="E156" i="5" s="1"/>
  <c r="D160" i="21"/>
  <c r="E160" i="5" s="1"/>
  <c r="D164" i="21"/>
  <c r="E164" i="5" s="1"/>
  <c r="D168" i="21"/>
  <c r="E168" i="5" s="1"/>
  <c r="D172" i="21"/>
  <c r="E172" i="5" s="1"/>
  <c r="D176" i="21"/>
  <c r="E176" i="5" s="1"/>
  <c r="D180" i="21"/>
  <c r="E180" i="5" s="1"/>
  <c r="D184" i="21"/>
  <c r="E184" i="5" s="1"/>
  <c r="D188" i="21"/>
  <c r="E188" i="5" s="1"/>
  <c r="D192" i="21"/>
  <c r="E192" i="5" s="1"/>
  <c r="D196" i="21"/>
  <c r="E196" i="5" s="1"/>
  <c r="D200" i="21"/>
  <c r="E200" i="5" s="1"/>
  <c r="D204" i="21"/>
  <c r="E204" i="5" s="1"/>
  <c r="D208" i="21"/>
  <c r="E208" i="5" s="1"/>
  <c r="E8" l="1"/>
  <c r="D9" i="7" l="1"/>
  <c r="F9" i="5" s="1"/>
  <c r="D8" i="7"/>
  <c r="F8" i="5" s="1"/>
  <c r="D7" i="7"/>
  <c r="D12"/>
  <c r="F12" i="5" s="1"/>
  <c r="D13" i="7"/>
  <c r="F13" i="5" s="1"/>
  <c r="D14" i="7"/>
  <c r="F14" i="5" s="1"/>
  <c r="D15" i="7"/>
  <c r="F15" i="5" s="1"/>
  <c r="D10" i="7"/>
  <c r="F10" i="5" s="1"/>
  <c r="D11" i="7"/>
  <c r="F11" i="5" s="1"/>
  <c r="P8"/>
  <c r="O7"/>
  <c r="J11"/>
  <c r="J7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3"/>
  <c r="I142"/>
  <c r="I141"/>
  <c r="I140"/>
  <c r="I139"/>
  <c r="I138"/>
  <c r="I137"/>
  <c r="I136"/>
  <c r="I135"/>
  <c r="I134"/>
  <c r="I133"/>
  <c r="I132"/>
  <c r="I131"/>
  <c r="I130"/>
  <c r="I129"/>
  <c r="I128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H8"/>
  <c r="G10"/>
  <c r="G8"/>
  <c r="D208" i="7"/>
  <c r="D207"/>
  <c r="F207" i="5" s="1"/>
  <c r="D206" i="7"/>
  <c r="D205"/>
  <c r="D204"/>
  <c r="D203"/>
  <c r="F203" i="5" s="1"/>
  <c r="D202" i="7"/>
  <c r="F202" i="5" s="1"/>
  <c r="D201" i="7"/>
  <c r="D200"/>
  <c r="D199"/>
  <c r="F199" i="5" s="1"/>
  <c r="D198" i="7"/>
  <c r="D197"/>
  <c r="F197" i="5" s="1"/>
  <c r="D196" i="7"/>
  <c r="D195"/>
  <c r="F195" i="5" s="1"/>
  <c r="D194" i="7"/>
  <c r="F194" i="5" s="1"/>
  <c r="D193" i="7"/>
  <c r="D192"/>
  <c r="D191"/>
  <c r="F191" i="5" s="1"/>
  <c r="D190" i="7"/>
  <c r="D189"/>
  <c r="D188"/>
  <c r="D187"/>
  <c r="F187" i="5" s="1"/>
  <c r="D186" i="7"/>
  <c r="F186" i="5" s="1"/>
  <c r="D185" i="7"/>
  <c r="D184"/>
  <c r="D183"/>
  <c r="F183" i="5" s="1"/>
  <c r="D182" i="7"/>
  <c r="D181"/>
  <c r="D180"/>
  <c r="D179"/>
  <c r="F179" i="5" s="1"/>
  <c r="D178" i="7"/>
  <c r="F178" i="5" s="1"/>
  <c r="D177" i="7"/>
  <c r="D176"/>
  <c r="D175"/>
  <c r="F175" i="5" s="1"/>
  <c r="D174" i="7"/>
  <c r="D173"/>
  <c r="D172"/>
  <c r="D171"/>
  <c r="F171" i="5" s="1"/>
  <c r="D170" i="7"/>
  <c r="F170" i="5" s="1"/>
  <c r="D169" i="7"/>
  <c r="D168"/>
  <c r="D167"/>
  <c r="F167" i="5" s="1"/>
  <c r="D166" i="7"/>
  <c r="D165"/>
  <c r="F165" i="5" s="1"/>
  <c r="D164" i="7"/>
  <c r="D163"/>
  <c r="F163" i="5" s="1"/>
  <c r="D162" i="7"/>
  <c r="F162" i="5" s="1"/>
  <c r="D161" i="7"/>
  <c r="D160"/>
  <c r="D159"/>
  <c r="F159" i="5" s="1"/>
  <c r="D158" i="7"/>
  <c r="D157"/>
  <c r="D156"/>
  <c r="D155"/>
  <c r="D154"/>
  <c r="F154" i="5" s="1"/>
  <c r="D153" i="7"/>
  <c r="D152"/>
  <c r="F152" i="5" s="1"/>
  <c r="D151" i="7"/>
  <c r="D150"/>
  <c r="D149"/>
  <c r="F149" i="5" s="1"/>
  <c r="D148" i="7"/>
  <c r="D147"/>
  <c r="D146"/>
  <c r="F146" i="5" s="1"/>
  <c r="D145" i="7"/>
  <c r="D143"/>
  <c r="F143" i="5" s="1"/>
  <c r="D142" i="7"/>
  <c r="F142" i="5" s="1"/>
  <c r="D141" i="7"/>
  <c r="D140"/>
  <c r="F140" i="5" s="1"/>
  <c r="D139" i="7"/>
  <c r="D138"/>
  <c r="D137"/>
  <c r="F137" i="5" s="1"/>
  <c r="D136" i="7"/>
  <c r="D135"/>
  <c r="F135" i="5" s="1"/>
  <c r="D134" i="7"/>
  <c r="D133"/>
  <c r="D132"/>
  <c r="F132" i="5" s="1"/>
  <c r="D131" i="7"/>
  <c r="D130"/>
  <c r="D129"/>
  <c r="F129" i="5" s="1"/>
  <c r="D128" i="7"/>
  <c r="F128" i="5" s="1"/>
  <c r="D126" i="7"/>
  <c r="F126" i="5" s="1"/>
  <c r="D125" i="7"/>
  <c r="F125" i="5" s="1"/>
  <c r="D124" i="7"/>
  <c r="F124" i="5" s="1"/>
  <c r="D123" i="7"/>
  <c r="F123" i="5" s="1"/>
  <c r="D122" i="7"/>
  <c r="F122" i="5" s="1"/>
  <c r="D121" i="7"/>
  <c r="F121" i="5" s="1"/>
  <c r="D120" i="7"/>
  <c r="F120" i="5" s="1"/>
  <c r="D119" i="7"/>
  <c r="F119" i="5" s="1"/>
  <c r="D118" i="7"/>
  <c r="F118" i="5" s="1"/>
  <c r="D117" i="7"/>
  <c r="F117" i="5" s="1"/>
  <c r="D116" i="7"/>
  <c r="F116" i="5" s="1"/>
  <c r="D115" i="7"/>
  <c r="F115" i="5" s="1"/>
  <c r="D114" i="7"/>
  <c r="F114" i="5" s="1"/>
  <c r="D113" i="7"/>
  <c r="F113" i="5" s="1"/>
  <c r="D112" i="7"/>
  <c r="F112" i="5" s="1"/>
  <c r="D111" i="7"/>
  <c r="F111" i="5" s="1"/>
  <c r="D110" i="7"/>
  <c r="F110" i="5" s="1"/>
  <c r="D109" i="7"/>
  <c r="F109" i="5" s="1"/>
  <c r="D108" i="7"/>
  <c r="F108" i="5" s="1"/>
  <c r="D107" i="7"/>
  <c r="F107" i="5" s="1"/>
  <c r="D106" i="7"/>
  <c r="F106" i="5" s="1"/>
  <c r="D105" i="7"/>
  <c r="F105" i="5" s="1"/>
  <c r="D104" i="7"/>
  <c r="F104" i="5" s="1"/>
  <c r="D103" i="7"/>
  <c r="F103" i="5" s="1"/>
  <c r="D102" i="7"/>
  <c r="F102" i="5" s="1"/>
  <c r="D101" i="7"/>
  <c r="F101" i="5" s="1"/>
  <c r="D100" i="7"/>
  <c r="F100" i="5" s="1"/>
  <c r="D99" i="7"/>
  <c r="F99" i="5" s="1"/>
  <c r="D98" i="7"/>
  <c r="F98" i="5" s="1"/>
  <c r="D97" i="7"/>
  <c r="F97" i="5" s="1"/>
  <c r="D96" i="7"/>
  <c r="F96" i="5" s="1"/>
  <c r="D95" i="7"/>
  <c r="F95" i="5" s="1"/>
  <c r="D94" i="7"/>
  <c r="F94" i="5" s="1"/>
  <c r="D93" i="7"/>
  <c r="F93" i="5" s="1"/>
  <c r="D92" i="7"/>
  <c r="F92" i="5" s="1"/>
  <c r="D91" i="7"/>
  <c r="F91" i="5" s="1"/>
  <c r="D90" i="7"/>
  <c r="F90" i="5" s="1"/>
  <c r="D89" i="7"/>
  <c r="F89" i="5" s="1"/>
  <c r="D88" i="7"/>
  <c r="F88" i="5" s="1"/>
  <c r="D87" i="7"/>
  <c r="F87" i="5" s="1"/>
  <c r="D86" i="7"/>
  <c r="F86" i="5" s="1"/>
  <c r="D85" i="7"/>
  <c r="F85" i="5" s="1"/>
  <c r="D84" i="7"/>
  <c r="F84" i="5" s="1"/>
  <c r="D83" i="7"/>
  <c r="F83" i="5" s="1"/>
  <c r="D82" i="7"/>
  <c r="D81"/>
  <c r="F81" i="5" s="1"/>
  <c r="D80" i="7"/>
  <c r="F80" i="5" s="1"/>
  <c r="D79" i="7"/>
  <c r="F79" i="5" s="1"/>
  <c r="D78" i="7"/>
  <c r="D77"/>
  <c r="F77" i="5" s="1"/>
  <c r="D76" i="7"/>
  <c r="F76" i="5" s="1"/>
  <c r="D75" i="7"/>
  <c r="F75" i="5" s="1"/>
  <c r="D74" i="7"/>
  <c r="F74" i="5" s="1"/>
  <c r="D73" i="7"/>
  <c r="F73" i="5" s="1"/>
  <c r="D72" i="7"/>
  <c r="F72" i="5" s="1"/>
  <c r="D71" i="7"/>
  <c r="F71" i="5" s="1"/>
  <c r="D70" i="7"/>
  <c r="F70" i="5" s="1"/>
  <c r="D69" i="7"/>
  <c r="F69" i="5" s="1"/>
  <c r="D68" i="7"/>
  <c r="F68" i="5" s="1"/>
  <c r="D67" i="7"/>
  <c r="F67" i="5" s="1"/>
  <c r="D66" i="7"/>
  <c r="F66" i="5" s="1"/>
  <c r="D65" i="7"/>
  <c r="F65" i="5" s="1"/>
  <c r="D64" i="7"/>
  <c r="F64" i="5" s="1"/>
  <c r="D63" i="7"/>
  <c r="F63" i="5" s="1"/>
  <c r="D62" i="7"/>
  <c r="F62" i="5" s="1"/>
  <c r="D61" i="7"/>
  <c r="F61" i="5" s="1"/>
  <c r="D60" i="7"/>
  <c r="F60" i="5" s="1"/>
  <c r="D59" i="7"/>
  <c r="F59" i="5" s="1"/>
  <c r="D58" i="7"/>
  <c r="F58" i="5" s="1"/>
  <c r="D57" i="7"/>
  <c r="F57" i="5" s="1"/>
  <c r="D56" i="7"/>
  <c r="F56" i="5" s="1"/>
  <c r="D55" i="7"/>
  <c r="F55" i="5" s="1"/>
  <c r="D54" i="7"/>
  <c r="F54" i="5" s="1"/>
  <c r="D53" i="7"/>
  <c r="F53" i="5" s="1"/>
  <c r="D52" i="7"/>
  <c r="F52" i="5" s="1"/>
  <c r="D51" i="7"/>
  <c r="F51" i="5" s="1"/>
  <c r="D50" i="7"/>
  <c r="F50" i="5" s="1"/>
  <c r="D49" i="7"/>
  <c r="F49" i="5" s="1"/>
  <c r="D48" i="7"/>
  <c r="F48" i="5" s="1"/>
  <c r="D47" i="7"/>
  <c r="F47" i="5" s="1"/>
  <c r="D46" i="7"/>
  <c r="F46" i="5" s="1"/>
  <c r="D45" i="7"/>
  <c r="F45" i="5" s="1"/>
  <c r="D44" i="7"/>
  <c r="F44" i="5" s="1"/>
  <c r="D43" i="7"/>
  <c r="F43" i="5" s="1"/>
  <c r="D42" i="7"/>
  <c r="F42" i="5" s="1"/>
  <c r="D41" i="7"/>
  <c r="F41" i="5" s="1"/>
  <c r="D40" i="7"/>
  <c r="F40" i="5" s="1"/>
  <c r="D39" i="7"/>
  <c r="F39" i="5" s="1"/>
  <c r="D38" i="7"/>
  <c r="F38" i="5" s="1"/>
  <c r="D37" i="7"/>
  <c r="F37" i="5" s="1"/>
  <c r="D36" i="7"/>
  <c r="F36" i="5" s="1"/>
  <c r="D35" i="7"/>
  <c r="F35" i="5" s="1"/>
  <c r="D34" i="7"/>
  <c r="F34" i="5" s="1"/>
  <c r="D33" i="7"/>
  <c r="F33" i="5" s="1"/>
  <c r="D32" i="7"/>
  <c r="F32" i="5" s="1"/>
  <c r="D31" i="7"/>
  <c r="F31" i="5" s="1"/>
  <c r="D30" i="7"/>
  <c r="F30" i="5" s="1"/>
  <c r="D29" i="7"/>
  <c r="F29" i="5" s="1"/>
  <c r="D28" i="7"/>
  <c r="F28" i="5" s="1"/>
  <c r="D27" i="7"/>
  <c r="F27" i="5" s="1"/>
  <c r="D26" i="7"/>
  <c r="F26" i="5" s="1"/>
  <c r="D25" i="7"/>
  <c r="F25" i="5" s="1"/>
  <c r="D24" i="7"/>
  <c r="F24" i="5" s="1"/>
  <c r="D23" i="7"/>
  <c r="F23" i="5" s="1"/>
  <c r="D22" i="7"/>
  <c r="F22" i="5" s="1"/>
  <c r="D21" i="7"/>
  <c r="F21" i="5" s="1"/>
  <c r="D20" i="7"/>
  <c r="F20" i="5" s="1"/>
  <c r="D19" i="7"/>
  <c r="F19" i="5" s="1"/>
  <c r="D18" i="7"/>
  <c r="F18" i="5" s="1"/>
  <c r="D17" i="7"/>
  <c r="F17" i="5" s="1"/>
  <c r="D16" i="7"/>
  <c r="F16" i="5" s="1"/>
  <c r="M7"/>
  <c r="D10" l="1"/>
  <c r="D18"/>
  <c r="D22"/>
  <c r="D26"/>
  <c r="D30"/>
  <c r="D34"/>
  <c r="D38"/>
  <c r="D42"/>
  <c r="D46"/>
  <c r="D50"/>
  <c r="D54"/>
  <c r="D58"/>
  <c r="D62"/>
  <c r="D66"/>
  <c r="D70"/>
  <c r="D74"/>
  <c r="D86"/>
  <c r="D90"/>
  <c r="D94"/>
  <c r="D98"/>
  <c r="D102"/>
  <c r="D106"/>
  <c r="D110"/>
  <c r="D114"/>
  <c r="D118"/>
  <c r="D122"/>
  <c r="D126"/>
  <c r="D135"/>
  <c r="D143"/>
  <c r="D152"/>
  <c r="D14"/>
  <c r="D137"/>
  <c r="D146"/>
  <c r="D154"/>
  <c r="D162"/>
  <c r="D170"/>
  <c r="D178"/>
  <c r="D186"/>
  <c r="D194"/>
  <c r="D202"/>
  <c r="D16"/>
  <c r="D20"/>
  <c r="D24"/>
  <c r="D28"/>
  <c r="D32"/>
  <c r="D36"/>
  <c r="D40"/>
  <c r="D44"/>
  <c r="D48"/>
  <c r="D52"/>
  <c r="D56"/>
  <c r="D60"/>
  <c r="D64"/>
  <c r="D68"/>
  <c r="D72"/>
  <c r="D76"/>
  <c r="D80"/>
  <c r="D84"/>
  <c r="D88"/>
  <c r="D92"/>
  <c r="D96"/>
  <c r="D100"/>
  <c r="D104"/>
  <c r="D108"/>
  <c r="D112"/>
  <c r="D116"/>
  <c r="D120"/>
  <c r="D124"/>
  <c r="D129"/>
  <c r="D12"/>
  <c r="D17"/>
  <c r="D21"/>
  <c r="D25"/>
  <c r="D29"/>
  <c r="D33"/>
  <c r="D37"/>
  <c r="D41"/>
  <c r="D45"/>
  <c r="D49"/>
  <c r="D53"/>
  <c r="D57"/>
  <c r="D61"/>
  <c r="D65"/>
  <c r="D69"/>
  <c r="D73"/>
  <c r="D77"/>
  <c r="D81"/>
  <c r="D85"/>
  <c r="D89"/>
  <c r="D93"/>
  <c r="D97"/>
  <c r="D101"/>
  <c r="D105"/>
  <c r="D109"/>
  <c r="D113"/>
  <c r="D117"/>
  <c r="D121"/>
  <c r="D125"/>
  <c r="D142"/>
  <c r="D159"/>
  <c r="D163"/>
  <c r="D167"/>
  <c r="D171"/>
  <c r="D175"/>
  <c r="D179"/>
  <c r="D183"/>
  <c r="D187"/>
  <c r="D191"/>
  <c r="D195"/>
  <c r="D199"/>
  <c r="D203"/>
  <c r="D207"/>
  <c r="D15"/>
  <c r="D19"/>
  <c r="D23"/>
  <c r="D27"/>
  <c r="D31"/>
  <c r="D35"/>
  <c r="D39"/>
  <c r="D43"/>
  <c r="D47"/>
  <c r="D51"/>
  <c r="D55"/>
  <c r="D59"/>
  <c r="D63"/>
  <c r="D67"/>
  <c r="D71"/>
  <c r="D75"/>
  <c r="D79"/>
  <c r="D83"/>
  <c r="D87"/>
  <c r="D91"/>
  <c r="D95"/>
  <c r="D99"/>
  <c r="D103"/>
  <c r="D107"/>
  <c r="D111"/>
  <c r="D115"/>
  <c r="D119"/>
  <c r="D123"/>
  <c r="D128"/>
  <c r="D132"/>
  <c r="D140"/>
  <c r="D149"/>
  <c r="D165"/>
  <c r="D197"/>
  <c r="D11"/>
  <c r="D13"/>
  <c r="D9"/>
  <c r="F131"/>
  <c r="D131" s="1"/>
  <c r="F138"/>
  <c r="D138" s="1"/>
  <c r="F153"/>
  <c r="D153" s="1"/>
  <c r="F160"/>
  <c r="D160" s="1"/>
  <c r="F164"/>
  <c r="D164" s="1"/>
  <c r="F158"/>
  <c r="D158" s="1"/>
  <c r="F161"/>
  <c r="D161" s="1"/>
  <c r="F172"/>
  <c r="D172" s="1"/>
  <c r="F180"/>
  <c r="D180" s="1"/>
  <c r="F188"/>
  <c r="D188" s="1"/>
  <c r="F196"/>
  <c r="D196" s="1"/>
  <c r="F136"/>
  <c r="D136" s="1"/>
  <c r="F148"/>
  <c r="D148" s="1"/>
  <c r="F151"/>
  <c r="D151" s="1"/>
  <c r="F155"/>
  <c r="D155" s="1"/>
  <c r="F169"/>
  <c r="D169" s="1"/>
  <c r="F173"/>
  <c r="D173" s="1"/>
  <c r="F177"/>
  <c r="D177" s="1"/>
  <c r="F181"/>
  <c r="D181" s="1"/>
  <c r="F185"/>
  <c r="D185" s="1"/>
  <c r="F189"/>
  <c r="D189" s="1"/>
  <c r="F193"/>
  <c r="D193" s="1"/>
  <c r="F201"/>
  <c r="D201" s="1"/>
  <c r="F205"/>
  <c r="D205" s="1"/>
  <c r="F208"/>
  <c r="D208" s="1"/>
  <c r="F134"/>
  <c r="D134" s="1"/>
  <c r="F157"/>
  <c r="D157" s="1"/>
  <c r="F139"/>
  <c r="D139" s="1"/>
  <c r="F147"/>
  <c r="D147" s="1"/>
  <c r="F150"/>
  <c r="D150" s="1"/>
  <c r="F168"/>
  <c r="D168" s="1"/>
  <c r="F176"/>
  <c r="D176" s="1"/>
  <c r="F184"/>
  <c r="D184" s="1"/>
  <c r="F192"/>
  <c r="D192" s="1"/>
  <c r="F200"/>
  <c r="D200" s="1"/>
  <c r="F204"/>
  <c r="D204" s="1"/>
  <c r="F78"/>
  <c r="D78" s="1"/>
  <c r="F82"/>
  <c r="D82" s="1"/>
  <c r="F130"/>
  <c r="D130" s="1"/>
  <c r="F133"/>
  <c r="D133" s="1"/>
  <c r="F141"/>
  <c r="D141" s="1"/>
  <c r="F145"/>
  <c r="D145" s="1"/>
  <c r="F156"/>
  <c r="D156" s="1"/>
  <c r="F166"/>
  <c r="D166" s="1"/>
  <c r="F174"/>
  <c r="D174" s="1"/>
  <c r="F182"/>
  <c r="D182" s="1"/>
  <c r="F190"/>
  <c r="D190" s="1"/>
  <c r="F198"/>
  <c r="D198" s="1"/>
  <c r="F206"/>
  <c r="D206" s="1"/>
  <c r="F7"/>
  <c r="K8"/>
  <c r="M8"/>
  <c r="L8"/>
  <c r="O8"/>
  <c r="Q8"/>
  <c r="J8"/>
  <c r="I8"/>
  <c r="I7"/>
  <c r="H7"/>
  <c r="N7"/>
  <c r="Q7"/>
  <c r="G7"/>
  <c r="L7"/>
  <c r="P7"/>
  <c r="N8"/>
  <c r="K7"/>
  <c r="D7" l="1"/>
  <c r="D8"/>
  <c r="Q28" i="22"/>
  <c r="C28" i="5" s="1"/>
  <c r="R28" s="1"/>
  <c r="C28" i="11" s="1"/>
  <c r="Q29" i="22"/>
  <c r="C29" i="5" s="1"/>
  <c r="R29" s="1"/>
  <c r="C29" i="6" s="1"/>
  <c r="Q30" i="22"/>
  <c r="C30" i="5" s="1"/>
  <c r="R30" s="1"/>
  <c r="C30" i="12" s="1"/>
  <c r="Q31" i="22"/>
  <c r="C31" i="5" s="1"/>
  <c r="R31" s="1"/>
  <c r="C31" i="13" s="1"/>
  <c r="Q32" i="22"/>
  <c r="C32" i="5" s="1"/>
  <c r="R32" s="1"/>
  <c r="C32" i="21" s="1"/>
  <c r="Q33" i="22"/>
  <c r="C33" i="5" s="1"/>
  <c r="R33" s="1"/>
  <c r="C33" i="6" s="1"/>
  <c r="Q34" i="22"/>
  <c r="C34" i="5" s="1"/>
  <c r="R34" s="1"/>
  <c r="C34" i="8" s="1"/>
  <c r="Q35" i="22"/>
  <c r="C35" i="5" s="1"/>
  <c r="R35" s="1"/>
  <c r="C35" i="21" s="1"/>
  <c r="Q36" i="22"/>
  <c r="C36" i="5" s="1"/>
  <c r="R36" s="1"/>
  <c r="C36" i="11" s="1"/>
  <c r="Q37" i="22"/>
  <c r="C37" i="5" s="1"/>
  <c r="R37" s="1"/>
  <c r="C37" i="6" s="1"/>
  <c r="Q38" i="22"/>
  <c r="C38" i="5" s="1"/>
  <c r="R38" s="1"/>
  <c r="Q39" i="22"/>
  <c r="C39" i="5" s="1"/>
  <c r="R39" s="1"/>
  <c r="C39" i="11" s="1"/>
  <c r="Q40" i="22"/>
  <c r="C40" i="5" s="1"/>
  <c r="R40" s="1"/>
  <c r="C40" i="10" s="1"/>
  <c r="Q41" i="22"/>
  <c r="C41" i="5" s="1"/>
  <c r="R41" s="1"/>
  <c r="C41" i="6" s="1"/>
  <c r="Q42" i="22"/>
  <c r="C42" i="5" s="1"/>
  <c r="R42" s="1"/>
  <c r="C42" i="12" s="1"/>
  <c r="Q43" i="22"/>
  <c r="C43" i="5" s="1"/>
  <c r="R43" s="1"/>
  <c r="C43" i="12" s="1"/>
  <c r="Q44" i="22"/>
  <c r="C44" i="5" s="1"/>
  <c r="R44" s="1"/>
  <c r="C44" i="14" s="1"/>
  <c r="Q45" i="22"/>
  <c r="C45" i="5" s="1"/>
  <c r="R45" s="1"/>
  <c r="Q46" i="22"/>
  <c r="C46" i="5" s="1"/>
  <c r="R46" s="1"/>
  <c r="C46" i="13" s="1"/>
  <c r="Q47" i="22"/>
  <c r="C47" i="5" s="1"/>
  <c r="R47" s="1"/>
  <c r="C47" i="9" s="1"/>
  <c r="Q48" i="22"/>
  <c r="C48" i="5" s="1"/>
  <c r="R48" s="1"/>
  <c r="C48" i="12" s="1"/>
  <c r="Q49" i="22"/>
  <c r="C49" i="5" s="1"/>
  <c r="R49" s="1"/>
  <c r="C49" i="6" s="1"/>
  <c r="Q50" i="22"/>
  <c r="C50" i="5" s="1"/>
  <c r="R50" s="1"/>
  <c r="C50" i="14" s="1"/>
  <c r="Q51" i="22"/>
  <c r="C51" i="5" s="1"/>
  <c r="R51" s="1"/>
  <c r="C51" i="8" s="1"/>
  <c r="Q52" i="22"/>
  <c r="C52" i="5" s="1"/>
  <c r="R52" s="1"/>
  <c r="C52" i="21" s="1"/>
  <c r="Q53" i="22"/>
  <c r="C53" i="5" s="1"/>
  <c r="R53" s="1"/>
  <c r="C53" i="6" s="1"/>
  <c r="Q54" i="22"/>
  <c r="C54" i="5" s="1"/>
  <c r="R54" s="1"/>
  <c r="C54" i="12" s="1"/>
  <c r="Q55" i="22"/>
  <c r="C55" i="5" s="1"/>
  <c r="R55" s="1"/>
  <c r="Q56" i="22"/>
  <c r="C56" i="5" s="1"/>
  <c r="R56" s="1"/>
  <c r="C56" i="9" s="1"/>
  <c r="Q57" i="22"/>
  <c r="C57" i="5" s="1"/>
  <c r="R57" s="1"/>
  <c r="C57" i="6" s="1"/>
  <c r="Q58" i="22"/>
  <c r="C58" i="5" s="1"/>
  <c r="R58" s="1"/>
  <c r="C58" i="6" s="1"/>
  <c r="Q59" i="22"/>
  <c r="C59" i="5" s="1"/>
  <c r="R59" s="1"/>
  <c r="C59" i="13" s="1"/>
  <c r="Q60" i="22"/>
  <c r="C60" i="5" s="1"/>
  <c r="R60" s="1"/>
  <c r="C60" i="13" s="1"/>
  <c r="Q61" i="22"/>
  <c r="C61" i="5" s="1"/>
  <c r="R61" s="1"/>
  <c r="Q62" i="22"/>
  <c r="C62" i="5" s="1"/>
  <c r="R62" s="1"/>
  <c r="C62" i="12" s="1"/>
  <c r="Q63" i="22"/>
  <c r="C63" i="5" s="1"/>
  <c r="R63" s="1"/>
  <c r="C63" i="17" s="1"/>
  <c r="Q64" i="22"/>
  <c r="C64" i="5" s="1"/>
  <c r="R64" s="1"/>
  <c r="C64" i="12" s="1"/>
  <c r="Q65" i="22"/>
  <c r="C65" i="5" s="1"/>
  <c r="R65" s="1"/>
  <c r="Q66" i="22"/>
  <c r="C66" i="5" s="1"/>
  <c r="R66" s="1"/>
  <c r="C66" i="14" s="1"/>
  <c r="Q67" i="22"/>
  <c r="C67" i="5" s="1"/>
  <c r="R67" s="1"/>
  <c r="C67" i="16" s="1"/>
  <c r="Q68" i="22"/>
  <c r="C68" i="5" s="1"/>
  <c r="R68" s="1"/>
  <c r="C68" i="13" s="1"/>
  <c r="Q69" i="22"/>
  <c r="C69" i="5" s="1"/>
  <c r="R69" s="1"/>
  <c r="C69" i="6" s="1"/>
  <c r="Q70" i="22"/>
  <c r="C70" i="5" s="1"/>
  <c r="R70" s="1"/>
  <c r="C70" i="10" s="1"/>
  <c r="Q71" i="22"/>
  <c r="C71" i="5" s="1"/>
  <c r="R71" s="1"/>
  <c r="Q72" i="22"/>
  <c r="C72" i="5" s="1"/>
  <c r="R72" s="1"/>
  <c r="C72" i="14" s="1"/>
  <c r="Q73" i="22"/>
  <c r="C73" i="5" s="1"/>
  <c r="R73" s="1"/>
  <c r="C73" i="6" s="1"/>
  <c r="Q74" i="22"/>
  <c r="C74" i="5" s="1"/>
  <c r="R74" s="1"/>
  <c r="Q75" i="22"/>
  <c r="C75" i="5" s="1"/>
  <c r="R75" s="1"/>
  <c r="Q76" i="22"/>
  <c r="C76" i="5" s="1"/>
  <c r="R76" s="1"/>
  <c r="C76" i="8" s="1"/>
  <c r="Q77" i="22"/>
  <c r="C77" i="5" s="1"/>
  <c r="R77" s="1"/>
  <c r="C77" i="6" s="1"/>
  <c r="Q78" i="22"/>
  <c r="C78" i="5" s="1"/>
  <c r="R78" s="1"/>
  <c r="C78" i="13" s="1"/>
  <c r="Q79" i="22"/>
  <c r="C79" i="5" s="1"/>
  <c r="R79" s="1"/>
  <c r="C79" i="8" s="1"/>
  <c r="Q80" i="22"/>
  <c r="C80" i="5" s="1"/>
  <c r="R80" s="1"/>
  <c r="C80" i="9" s="1"/>
  <c r="Q81" i="22"/>
  <c r="C81" i="5" s="1"/>
  <c r="R81" s="1"/>
  <c r="Q82" i="22"/>
  <c r="C82" i="5" s="1"/>
  <c r="R82" s="1"/>
  <c r="Q83" i="22"/>
  <c r="C83" i="5" s="1"/>
  <c r="R83" s="1"/>
  <c r="C83" i="21" s="1"/>
  <c r="Q84" i="22"/>
  <c r="C84" i="5" s="1"/>
  <c r="R84" s="1"/>
  <c r="C84" i="21" s="1"/>
  <c r="Q85" i="22"/>
  <c r="C85" i="5" s="1"/>
  <c r="R85" s="1"/>
  <c r="C85" i="6" s="1"/>
  <c r="Q86" i="22"/>
  <c r="C86" i="5" s="1"/>
  <c r="R86" s="1"/>
  <c r="C86" i="8" s="1"/>
  <c r="Q87" i="22"/>
  <c r="C87" i="5" s="1"/>
  <c r="R87" s="1"/>
  <c r="C87" i="6" s="1"/>
  <c r="Q88" i="22"/>
  <c r="C88" i="5" s="1"/>
  <c r="R88" s="1"/>
  <c r="C88" i="11" s="1"/>
  <c r="Q89" i="22"/>
  <c r="C89" i="5" s="1"/>
  <c r="R89" s="1"/>
  <c r="C89" i="6" s="1"/>
  <c r="Q90" i="22"/>
  <c r="C90" i="5" s="1"/>
  <c r="R90" s="1"/>
  <c r="Q91" i="22"/>
  <c r="C91" i="5" s="1"/>
  <c r="R91" s="1"/>
  <c r="C91" i="12" s="1"/>
  <c r="Q92" i="22"/>
  <c r="C92" i="5" s="1"/>
  <c r="R92" s="1"/>
  <c r="C92" i="14" s="1"/>
  <c r="Q93" i="22"/>
  <c r="C93" i="5" s="1"/>
  <c r="R93" s="1"/>
  <c r="C93" i="6" s="1"/>
  <c r="Q94" i="22"/>
  <c r="C94" i="5" s="1"/>
  <c r="R94" s="1"/>
  <c r="C94" i="8" s="1"/>
  <c r="Q95" i="22"/>
  <c r="C95" i="5" s="1"/>
  <c r="R95" s="1"/>
  <c r="C95" i="12" s="1"/>
  <c r="Q96" i="22"/>
  <c r="C96" i="5" s="1"/>
  <c r="R96" s="1"/>
  <c r="C96" i="17" s="1"/>
  <c r="Q97" i="22"/>
  <c r="C97" i="5" s="1"/>
  <c r="R97" s="1"/>
  <c r="C97" i="6" s="1"/>
  <c r="Q98" i="22"/>
  <c r="C98" i="5" s="1"/>
  <c r="R98" s="1"/>
  <c r="Q99" i="22"/>
  <c r="C99" i="5" s="1"/>
  <c r="R99" s="1"/>
  <c r="C99" i="14" s="1"/>
  <c r="Q100" i="22"/>
  <c r="C100" i="5" s="1"/>
  <c r="R100" s="1"/>
  <c r="C100" i="11" s="1"/>
  <c r="Q101" i="22"/>
  <c r="C101" i="5" s="1"/>
  <c r="R101" s="1"/>
  <c r="C101" i="6" s="1"/>
  <c r="Q102" i="22"/>
  <c r="C102" i="5" s="1"/>
  <c r="R102" s="1"/>
  <c r="C102" i="9" s="1"/>
  <c r="Q103" i="22"/>
  <c r="C103" i="5" s="1"/>
  <c r="R103" s="1"/>
  <c r="C103" i="6" s="1"/>
  <c r="Q104" i="22"/>
  <c r="C104" i="5" s="1"/>
  <c r="R104" s="1"/>
  <c r="C104" i="16" s="1"/>
  <c r="Q105" i="22"/>
  <c r="C105" i="5" s="1"/>
  <c r="R105" s="1"/>
  <c r="C105" i="6" s="1"/>
  <c r="Q106" i="22"/>
  <c r="C106" i="5" s="1"/>
  <c r="R106" s="1"/>
  <c r="Q107" i="22"/>
  <c r="C107" i="5" s="1"/>
  <c r="R107" s="1"/>
  <c r="C107" i="17" s="1"/>
  <c r="Q108" i="22"/>
  <c r="C108" i="5" s="1"/>
  <c r="R108" s="1"/>
  <c r="C108" i="14" s="1"/>
  <c r="Q109" i="22"/>
  <c r="C109" i="5" s="1"/>
  <c r="R109" s="1"/>
  <c r="C109" i="6" s="1"/>
  <c r="Q110" i="22"/>
  <c r="C110" i="5" s="1"/>
  <c r="R110" s="1"/>
  <c r="C110" i="9" s="1"/>
  <c r="Q111" i="22"/>
  <c r="C111" i="5" s="1"/>
  <c r="R111" s="1"/>
  <c r="C111" i="16" s="1"/>
  <c r="Q112" i="22"/>
  <c r="C112" i="5" s="1"/>
  <c r="R112" s="1"/>
  <c r="C112" i="12" s="1"/>
  <c r="Q113" i="22"/>
  <c r="C113" i="5" s="1"/>
  <c r="R113" s="1"/>
  <c r="C113" i="6" s="1"/>
  <c r="Q114" i="22"/>
  <c r="C114" i="5" s="1"/>
  <c r="R114" s="1"/>
  <c r="Q115" i="22"/>
  <c r="C115" i="5" s="1"/>
  <c r="R115" s="1"/>
  <c r="C115" i="9" s="1"/>
  <c r="Q116" i="22"/>
  <c r="C116" i="5" s="1"/>
  <c r="R116" s="1"/>
  <c r="C116" i="21" s="1"/>
  <c r="Q117" i="22"/>
  <c r="C117" i="5" s="1"/>
  <c r="R117" s="1"/>
  <c r="C117" i="6" s="1"/>
  <c r="Q118" i="22"/>
  <c r="C118" i="5" s="1"/>
  <c r="R118" s="1"/>
  <c r="C118" i="21" s="1"/>
  <c r="Q119" i="22"/>
  <c r="C119" i="5" s="1"/>
  <c r="R119" s="1"/>
  <c r="C119" i="11" s="1"/>
  <c r="Q120" i="22"/>
  <c r="C120" i="5" s="1"/>
  <c r="R120" s="1"/>
  <c r="C120" i="13" s="1"/>
  <c r="Q121" i="22"/>
  <c r="C121" i="5" s="1"/>
  <c r="R121" s="1"/>
  <c r="C121" i="6" s="1"/>
  <c r="Q122" i="22"/>
  <c r="C122" i="5" s="1"/>
  <c r="R122" s="1"/>
  <c r="Q123" i="22"/>
  <c r="C123" i="5" s="1"/>
  <c r="R123" s="1"/>
  <c r="C123" i="12" s="1"/>
  <c r="Q124" i="22"/>
  <c r="C124" i="5" s="1"/>
  <c r="R124" s="1"/>
  <c r="Q125" i="22"/>
  <c r="C125" i="5" s="1"/>
  <c r="R125" s="1"/>
  <c r="Q126" i="22"/>
  <c r="C126" i="5" s="1"/>
  <c r="R126" s="1"/>
  <c r="C126" i="21" s="1"/>
  <c r="Q128" i="22"/>
  <c r="C128" i="5" s="1"/>
  <c r="R128" s="1"/>
  <c r="C128" i="11" s="1"/>
  <c r="Q129" i="22"/>
  <c r="C129" i="5" s="1"/>
  <c r="R129" s="1"/>
  <c r="C129" i="13" s="1"/>
  <c r="Q130" i="22"/>
  <c r="C130" i="5" s="1"/>
  <c r="R130" s="1"/>
  <c r="Q131" i="22"/>
  <c r="C131" i="5" s="1"/>
  <c r="R131" s="1"/>
  <c r="C131" i="16" s="1"/>
  <c r="Q132" i="22"/>
  <c r="C132" i="5" s="1"/>
  <c r="R132" s="1"/>
  <c r="C132" i="14" s="1"/>
  <c r="Q133" i="22"/>
  <c r="C133" i="5" s="1"/>
  <c r="R133" s="1"/>
  <c r="C133" i="13" s="1"/>
  <c r="Q134" i="22"/>
  <c r="C134" i="5" s="1"/>
  <c r="R134" s="1"/>
  <c r="C134" i="6" s="1"/>
  <c r="Q135" i="22"/>
  <c r="C135" i="5" s="1"/>
  <c r="R135" s="1"/>
  <c r="Q136" i="22"/>
  <c r="C136" i="5" s="1"/>
  <c r="R136" s="1"/>
  <c r="C136" i="7" s="1"/>
  <c r="Q137" i="22"/>
  <c r="C137" i="5" s="1"/>
  <c r="R137" s="1"/>
  <c r="C137" i="13" s="1"/>
  <c r="Q138" i="22"/>
  <c r="C138" i="5" s="1"/>
  <c r="R138" s="1"/>
  <c r="C138" i="13" s="1"/>
  <c r="Q139" i="22"/>
  <c r="C139" i="5" s="1"/>
  <c r="R139" s="1"/>
  <c r="Q140" i="22"/>
  <c r="C140" i="5" s="1"/>
  <c r="R140" s="1"/>
  <c r="C140" i="10" s="1"/>
  <c r="Q141" i="22"/>
  <c r="C141" i="5" s="1"/>
  <c r="R141" s="1"/>
  <c r="C141" i="13" s="1"/>
  <c r="Q142" i="22"/>
  <c r="C142" i="5" s="1"/>
  <c r="R142" s="1"/>
  <c r="C142" i="9" s="1"/>
  <c r="Q143" i="22"/>
  <c r="C143" i="5" s="1"/>
  <c r="R143" s="1"/>
  <c r="Q145" i="22"/>
  <c r="C145" i="5" s="1"/>
  <c r="R145" s="1"/>
  <c r="C145" i="16" s="1"/>
  <c r="Q146" i="22"/>
  <c r="C146" i="5" s="1"/>
  <c r="R146" s="1"/>
  <c r="C146" i="6" s="1"/>
  <c r="Q147" i="22"/>
  <c r="C147" i="5" s="1"/>
  <c r="R147" s="1"/>
  <c r="C147" i="14" s="1"/>
  <c r="Q148" i="22"/>
  <c r="C148" i="5" s="1"/>
  <c r="R148" s="1"/>
  <c r="Q149" i="22"/>
  <c r="C149" i="5" s="1"/>
  <c r="R149" s="1"/>
  <c r="C149" i="15" s="1"/>
  <c r="Q150" i="22"/>
  <c r="C150" i="5" s="1"/>
  <c r="R150" s="1"/>
  <c r="C150" i="11" s="1"/>
  <c r="Q151" i="22"/>
  <c r="C151" i="5" s="1"/>
  <c r="R151" s="1"/>
  <c r="C151" i="21" s="1"/>
  <c r="Q152" i="22"/>
  <c r="C152" i="5" s="1"/>
  <c r="R152" s="1"/>
  <c r="Q153" i="22"/>
  <c r="C153" i="5" s="1"/>
  <c r="R153" s="1"/>
  <c r="C153" i="7" s="1"/>
  <c r="Q154" i="22"/>
  <c r="C154" i="5" s="1"/>
  <c r="R154" s="1"/>
  <c r="C154" i="9" s="1"/>
  <c r="Q155" i="22"/>
  <c r="C155" i="5" s="1"/>
  <c r="R155" s="1"/>
  <c r="C155" i="14" s="1"/>
  <c r="Q156" i="22"/>
  <c r="C156" i="5" s="1"/>
  <c r="R156" s="1"/>
  <c r="Q157" i="22"/>
  <c r="C157" i="5" s="1"/>
  <c r="R157" s="1"/>
  <c r="C157" i="14" s="1"/>
  <c r="Q158" i="22"/>
  <c r="C158" i="5" s="1"/>
  <c r="R158" s="1"/>
  <c r="C158" i="21" s="1"/>
  <c r="Q159" i="22"/>
  <c r="C159" i="5" s="1"/>
  <c r="R159" s="1"/>
  <c r="C159" i="14" s="1"/>
  <c r="Q160" i="22"/>
  <c r="C160" i="5" s="1"/>
  <c r="R160" s="1"/>
  <c r="Q161" i="22"/>
  <c r="C161" i="5" s="1"/>
  <c r="R161" s="1"/>
  <c r="C161" i="15" s="1"/>
  <c r="Q162" i="22"/>
  <c r="C162" i="5" s="1"/>
  <c r="R162" s="1"/>
  <c r="C162" i="14" s="1"/>
  <c r="Q163" i="22"/>
  <c r="C163" i="5" s="1"/>
  <c r="R163" s="1"/>
  <c r="C163" i="14" s="1"/>
  <c r="Q164" i="22"/>
  <c r="C164" i="5" s="1"/>
  <c r="R164" s="1"/>
  <c r="C164" i="21" s="1"/>
  <c r="Q165" i="22"/>
  <c r="C165" i="5" s="1"/>
  <c r="R165" s="1"/>
  <c r="Q166" i="22"/>
  <c r="C166" i="5" s="1"/>
  <c r="R166" s="1"/>
  <c r="C166" i="21" s="1"/>
  <c r="Q167" i="22"/>
  <c r="C167" i="5" s="1"/>
  <c r="R167" s="1"/>
  <c r="C167" i="6" s="1"/>
  <c r="Q168" i="22"/>
  <c r="C168" i="5" s="1"/>
  <c r="R168" s="1"/>
  <c r="Q169" i="22"/>
  <c r="C169" i="5" s="1"/>
  <c r="R169" s="1"/>
  <c r="C169" i="15" s="1"/>
  <c r="Q170" i="22"/>
  <c r="C170" i="5" s="1"/>
  <c r="R170" s="1"/>
  <c r="C170" i="14" s="1"/>
  <c r="Q171" i="22"/>
  <c r="C171" i="5" s="1"/>
  <c r="R171" s="1"/>
  <c r="C171" i="13" s="1"/>
  <c r="Q172" i="22"/>
  <c r="C172" i="5" s="1"/>
  <c r="R172" s="1"/>
  <c r="C172" i="6" s="1"/>
  <c r="Q173" i="22"/>
  <c r="C173" i="5" s="1"/>
  <c r="R173" s="1"/>
  <c r="C173" i="12" s="1"/>
  <c r="Q174" i="22"/>
  <c r="C174" i="5" s="1"/>
  <c r="R174" s="1"/>
  <c r="C174" i="10" s="1"/>
  <c r="Q175" i="22"/>
  <c r="C175" i="5" s="1"/>
  <c r="R175" s="1"/>
  <c r="C175" i="14" s="1"/>
  <c r="Q176" i="22"/>
  <c r="C176" i="5" s="1"/>
  <c r="R176" s="1"/>
  <c r="C176" i="8" s="1"/>
  <c r="Q177" i="22"/>
  <c r="C177" i="5" s="1"/>
  <c r="R177" s="1"/>
  <c r="Q178" i="22"/>
  <c r="C178" i="5" s="1"/>
  <c r="R178" s="1"/>
  <c r="C178" i="21" s="1"/>
  <c r="Q179" i="22"/>
  <c r="C179" i="5" s="1"/>
  <c r="R179" s="1"/>
  <c r="C179" i="10" s="1"/>
  <c r="Q180" i="22"/>
  <c r="C180" i="5" s="1"/>
  <c r="R180" s="1"/>
  <c r="Q181" i="22"/>
  <c r="C181" i="5" s="1"/>
  <c r="R181" s="1"/>
  <c r="C181" i="7" s="1"/>
  <c r="Q182" i="22"/>
  <c r="C182" i="5" s="1"/>
  <c r="R182" s="1"/>
  <c r="C182" i="6" s="1"/>
  <c r="Q183" i="22"/>
  <c r="C183" i="5" s="1"/>
  <c r="R183" s="1"/>
  <c r="C183" i="6" s="1"/>
  <c r="Q184" i="22"/>
  <c r="C184" i="5" s="1"/>
  <c r="R184" s="1"/>
  <c r="C184" i="21" s="1"/>
  <c r="Q185" i="22"/>
  <c r="C185" i="5" s="1"/>
  <c r="R185" s="1"/>
  <c r="C185" i="15" s="1"/>
  <c r="Q186" i="22"/>
  <c r="C186" i="5" s="1"/>
  <c r="R186" s="1"/>
  <c r="C186" i="13" s="1"/>
  <c r="Q187" i="22"/>
  <c r="C187" i="5" s="1"/>
  <c r="R187" s="1"/>
  <c r="C187" i="14" s="1"/>
  <c r="Q188" i="22"/>
  <c r="C188" i="5" s="1"/>
  <c r="R188" s="1"/>
  <c r="C188" i="15" s="1"/>
  <c r="Q189" i="22"/>
  <c r="C189" i="5" s="1"/>
  <c r="R189" s="1"/>
  <c r="Q190" i="22"/>
  <c r="C190" i="5" s="1"/>
  <c r="R190" s="1"/>
  <c r="C190" i="9" s="1"/>
  <c r="Q191" i="22"/>
  <c r="C191" i="5" s="1"/>
  <c r="R191" s="1"/>
  <c r="C191" i="14" s="1"/>
  <c r="Q192" i="22"/>
  <c r="C192" i="5" s="1"/>
  <c r="R192" s="1"/>
  <c r="Q193" i="22"/>
  <c r="C193" i="5" s="1"/>
  <c r="R193" s="1"/>
  <c r="C193" i="7" s="1"/>
  <c r="Q194" i="22"/>
  <c r="C194" i="5" s="1"/>
  <c r="R194" s="1"/>
  <c r="C194" i="6" s="1"/>
  <c r="Q195" i="22"/>
  <c r="C195" i="5" s="1"/>
  <c r="R195" s="1"/>
  <c r="C195" i="14" s="1"/>
  <c r="Q196" i="22"/>
  <c r="C196" i="5" s="1"/>
  <c r="R196" s="1"/>
  <c r="Q197" i="22"/>
  <c r="C197" i="5" s="1"/>
  <c r="R197" s="1"/>
  <c r="Q198" i="22"/>
  <c r="C198" i="5" s="1"/>
  <c r="R198" s="1"/>
  <c r="C198" i="14" s="1"/>
  <c r="Q199" i="22"/>
  <c r="C199" i="5" s="1"/>
  <c r="R199" s="1"/>
  <c r="C199" i="10" s="1"/>
  <c r="Q200" i="22"/>
  <c r="C200" i="5" s="1"/>
  <c r="R200" s="1"/>
  <c r="Q201" i="22"/>
  <c r="C201" i="5" s="1"/>
  <c r="R201" s="1"/>
  <c r="Q202" i="22"/>
  <c r="C202" i="5" s="1"/>
  <c r="R202" s="1"/>
  <c r="C202" i="8" s="1"/>
  <c r="Q203" i="22"/>
  <c r="C203" i="5" s="1"/>
  <c r="R203" s="1"/>
  <c r="C203" i="14" s="1"/>
  <c r="Q204" i="22"/>
  <c r="C204" i="5" s="1"/>
  <c r="R204" s="1"/>
  <c r="C204" i="21" s="1"/>
  <c r="Q205" i="22"/>
  <c r="C205" i="5" s="1"/>
  <c r="R205" s="1"/>
  <c r="C205" i="14" s="1"/>
  <c r="Q206" i="22"/>
  <c r="C206" i="5" s="1"/>
  <c r="R206" s="1"/>
  <c r="C206" i="10" s="1"/>
  <c r="Q207" i="22"/>
  <c r="C207" i="5" s="1"/>
  <c r="R207" s="1"/>
  <c r="Q208" i="22"/>
  <c r="C208" i="5" s="1"/>
  <c r="R208" s="1"/>
  <c r="C128" i="17" l="1"/>
  <c r="C124" i="15"/>
  <c r="C124" i="13"/>
  <c r="C31" i="12"/>
  <c r="C43" i="9"/>
  <c r="C132" i="15"/>
  <c r="C115" i="14"/>
  <c r="C115" i="13"/>
  <c r="C99" i="11"/>
  <c r="C47" i="8"/>
  <c r="C95" i="21"/>
  <c r="C31" i="14"/>
  <c r="C31" i="11"/>
  <c r="C67" i="17"/>
  <c r="C79" i="6"/>
  <c r="C79" i="12"/>
  <c r="C31" i="10"/>
  <c r="C63" i="16"/>
  <c r="C197" i="7"/>
  <c r="C197" i="14"/>
  <c r="C165" i="15"/>
  <c r="C165" i="14"/>
  <c r="C180" i="15"/>
  <c r="C180" i="11"/>
  <c r="C177" i="15"/>
  <c r="C177" i="12"/>
  <c r="C136" i="8"/>
  <c r="C136" i="21"/>
  <c r="C91" i="9"/>
  <c r="C91" i="16"/>
  <c r="C83" i="11"/>
  <c r="C83" i="8"/>
  <c r="C75" i="21"/>
  <c r="C75" i="14"/>
  <c r="C71"/>
  <c r="C71" i="10"/>
  <c r="C55" i="21"/>
  <c r="C55" i="6"/>
  <c r="C128"/>
  <c r="C35" i="13"/>
  <c r="C107" i="11"/>
  <c r="C83" i="9"/>
  <c r="C31" i="17"/>
  <c r="C190" i="21"/>
  <c r="C112"/>
  <c r="C96" i="14"/>
  <c r="C56"/>
  <c r="C120" i="10"/>
  <c r="C111" i="21"/>
  <c r="C51"/>
  <c r="C186" i="14"/>
  <c r="C145"/>
  <c r="C95"/>
  <c r="C51"/>
  <c r="C123" i="6"/>
  <c r="C51"/>
  <c r="C84" i="13"/>
  <c r="C140" i="12"/>
  <c r="C55"/>
  <c r="C154" i="11"/>
  <c r="C79"/>
  <c r="C111" i="10"/>
  <c r="C140" i="9"/>
  <c r="C132" i="8"/>
  <c r="C31"/>
  <c r="C40" i="16"/>
  <c r="C140" i="21"/>
  <c r="C102"/>
  <c r="C43"/>
  <c r="C185" i="14"/>
  <c r="C140"/>
  <c r="C83"/>
  <c r="C35"/>
  <c r="C91" i="6"/>
  <c r="C202" i="13"/>
  <c r="C79"/>
  <c r="C136" i="12"/>
  <c r="C47"/>
  <c r="C136" i="11"/>
  <c r="C71"/>
  <c r="C75" i="10"/>
  <c r="C103" i="9"/>
  <c r="C95" i="8"/>
  <c r="C83" i="17"/>
  <c r="C35" i="16"/>
  <c r="C194" i="11"/>
  <c r="C60" i="15"/>
  <c r="C150" i="21"/>
  <c r="C119"/>
  <c r="C103"/>
  <c r="C88"/>
  <c r="C206" i="14"/>
  <c r="C193"/>
  <c r="C166"/>
  <c r="C150"/>
  <c r="C128"/>
  <c r="C103"/>
  <c r="C88"/>
  <c r="C59"/>
  <c r="C39"/>
  <c r="C136" i="6"/>
  <c r="C99"/>
  <c r="C67"/>
  <c r="C31"/>
  <c r="C128" i="13"/>
  <c r="C91"/>
  <c r="C56"/>
  <c r="C161" i="12"/>
  <c r="C107"/>
  <c r="C60"/>
  <c r="C35"/>
  <c r="C111" i="11"/>
  <c r="C51"/>
  <c r="C123" i="10"/>
  <c r="C95"/>
  <c r="C47"/>
  <c r="C107" i="9"/>
  <c r="C63"/>
  <c r="C103" i="8"/>
  <c r="C59"/>
  <c r="C91" i="17"/>
  <c r="C47"/>
  <c r="C107" i="16"/>
  <c r="C43"/>
  <c r="C72" i="21"/>
  <c r="C112" i="14"/>
  <c r="C170" i="13"/>
  <c r="C186" i="10"/>
  <c r="C112" i="7"/>
  <c r="C162" i="21"/>
  <c r="C128"/>
  <c r="C107"/>
  <c r="C91"/>
  <c r="C67"/>
  <c r="C194" i="14"/>
  <c r="C173"/>
  <c r="C153"/>
  <c r="C136"/>
  <c r="C111"/>
  <c r="C91"/>
  <c r="C40"/>
  <c r="C198" i="6"/>
  <c r="C75"/>
  <c r="C43"/>
  <c r="C166" i="13"/>
  <c r="C107"/>
  <c r="C115" i="12"/>
  <c r="C75"/>
  <c r="C36"/>
  <c r="C186" i="11"/>
  <c r="C123"/>
  <c r="C95"/>
  <c r="C52"/>
  <c r="C128" i="10"/>
  <c r="C99"/>
  <c r="C51"/>
  <c r="C136" i="9"/>
  <c r="C67"/>
  <c r="C120" i="8"/>
  <c r="C63"/>
  <c r="C123" i="17"/>
  <c r="C51"/>
  <c r="C47" i="16"/>
  <c r="C126" i="14"/>
  <c r="C30" i="13"/>
  <c r="C42" i="21"/>
  <c r="C62" i="14"/>
  <c r="C146" i="21"/>
  <c r="C120"/>
  <c r="C100"/>
  <c r="C56"/>
  <c r="C178" i="14"/>
  <c r="C158"/>
  <c r="C80"/>
  <c r="C178" i="6"/>
  <c r="C198" i="13"/>
  <c r="C154"/>
  <c r="C108"/>
  <c r="C44"/>
  <c r="C124" i="12"/>
  <c r="C104" i="11"/>
  <c r="C150" i="10"/>
  <c r="C72"/>
  <c r="C112" i="9"/>
  <c r="C154" i="8"/>
  <c r="C56"/>
  <c r="C120" i="17"/>
  <c r="C60"/>
  <c r="C68" i="7"/>
  <c r="C174" i="21"/>
  <c r="C198"/>
  <c r="C104"/>
  <c r="C80"/>
  <c r="C36"/>
  <c r="C202" i="14"/>
  <c r="C120"/>
  <c r="C104"/>
  <c r="C76"/>
  <c r="C48"/>
  <c r="C32"/>
  <c r="C162" i="6"/>
  <c r="C72" i="13"/>
  <c r="C116" i="12"/>
  <c r="C52"/>
  <c r="C162" i="11"/>
  <c r="C116"/>
  <c r="C76"/>
  <c r="C40"/>
  <c r="C170" i="9"/>
  <c r="C32" i="16"/>
  <c r="C72" i="15"/>
  <c r="C208" i="10"/>
  <c r="C208" i="6"/>
  <c r="C208" i="21"/>
  <c r="C204" i="6"/>
  <c r="C204" i="13"/>
  <c r="C200" i="16"/>
  <c r="C200" i="17"/>
  <c r="C196" i="8"/>
  <c r="C196" i="11"/>
  <c r="C192" i="21"/>
  <c r="C192" i="10"/>
  <c r="C192" i="13"/>
  <c r="C184" i="6"/>
  <c r="C184" i="13"/>
  <c r="C176" i="7"/>
  <c r="C176" i="6"/>
  <c r="C168" i="16"/>
  <c r="C168" i="9"/>
  <c r="C164" i="16"/>
  <c r="C164" i="8"/>
  <c r="C164" i="13"/>
  <c r="C164" i="9"/>
  <c r="C164" i="12"/>
  <c r="C160" i="10"/>
  <c r="C160" i="13"/>
  <c r="C156" i="6"/>
  <c r="C156" i="21"/>
  <c r="C152" i="8"/>
  <c r="C152" i="6"/>
  <c r="C148" i="21"/>
  <c r="C148" i="11"/>
  <c r="C143" i="6"/>
  <c r="C143" i="13"/>
  <c r="C139" i="17"/>
  <c r="C139" i="9"/>
  <c r="C139" i="21"/>
  <c r="C139" i="10"/>
  <c r="C135" i="14"/>
  <c r="C135" i="11"/>
  <c r="C122" i="6"/>
  <c r="C122" i="12"/>
  <c r="C114" i="11"/>
  <c r="C114" i="14"/>
  <c r="C114" i="21"/>
  <c r="C106" i="11"/>
  <c r="C106" i="6"/>
  <c r="C106" i="21"/>
  <c r="C106" i="10"/>
  <c r="C98"/>
  <c r="C98" i="12"/>
  <c r="C98" i="13"/>
  <c r="C98" i="6"/>
  <c r="C90"/>
  <c r="C90" i="12"/>
  <c r="C82" i="11"/>
  <c r="C82" i="6"/>
  <c r="C74" i="11"/>
  <c r="C74" i="14"/>
  <c r="C74" i="10"/>
  <c r="C74" i="6"/>
  <c r="C50" i="12"/>
  <c r="C50" i="21"/>
  <c r="C50" i="6"/>
  <c r="C38" i="13"/>
  <c r="C38" i="14"/>
  <c r="C200" i="21"/>
  <c r="C176"/>
  <c r="C78"/>
  <c r="C66"/>
  <c r="C38"/>
  <c r="C102" i="14"/>
  <c r="C196" i="6"/>
  <c r="C114"/>
  <c r="C172" i="13"/>
  <c r="C152"/>
  <c r="C106"/>
  <c r="C196" i="12"/>
  <c r="C119" i="9"/>
  <c r="C119" i="8"/>
  <c r="C156" i="17"/>
  <c r="C111"/>
  <c r="C128" i="16"/>
  <c r="C83"/>
  <c r="C193" i="15"/>
  <c r="C177" i="7"/>
  <c r="C132"/>
  <c r="C132" i="21"/>
  <c r="C115"/>
  <c r="C99"/>
  <c r="C87"/>
  <c r="C63"/>
  <c r="C47"/>
  <c r="C177" i="14"/>
  <c r="C161"/>
  <c r="C119"/>
  <c r="C107"/>
  <c r="C78"/>
  <c r="C67"/>
  <c r="C43"/>
  <c r="C135" i="6"/>
  <c r="C111"/>
  <c r="C66"/>
  <c r="C42"/>
  <c r="C135" i="13"/>
  <c r="C114"/>
  <c r="C95"/>
  <c r="C193" i="12"/>
  <c r="C156"/>
  <c r="C67" i="11"/>
  <c r="C115" i="10"/>
  <c r="C79"/>
  <c r="C67"/>
  <c r="C118" i="8"/>
  <c r="C148" i="15"/>
  <c r="C200" i="7"/>
  <c r="C161"/>
  <c r="C131" i="9"/>
  <c r="C131" i="12"/>
  <c r="C131" i="6"/>
  <c r="C168" i="21"/>
  <c r="C86" i="14"/>
  <c r="C164" i="6"/>
  <c r="C34"/>
  <c r="C196" i="13"/>
  <c r="C143" i="11"/>
  <c r="C205" i="15"/>
  <c r="C205" i="7"/>
  <c r="C205" i="12"/>
  <c r="C201" i="7"/>
  <c r="C201" i="12"/>
  <c r="C201" i="14"/>
  <c r="C201" i="15"/>
  <c r="C197" i="12"/>
  <c r="C197" i="15"/>
  <c r="C189" i="7"/>
  <c r="C189" i="15"/>
  <c r="C189" i="14"/>
  <c r="C189" i="12"/>
  <c r="C185"/>
  <c r="C185" i="7"/>
  <c r="C181" i="12"/>
  <c r="C181" i="14"/>
  <c r="C181" i="15"/>
  <c r="C173" i="7"/>
  <c r="C173" i="15"/>
  <c r="C169" i="12"/>
  <c r="C169" i="14"/>
  <c r="C169" i="7"/>
  <c r="C165"/>
  <c r="C165" i="12"/>
  <c r="C157" i="7"/>
  <c r="C157" i="15"/>
  <c r="C157" i="12"/>
  <c r="C153" i="15"/>
  <c r="C153" i="8"/>
  <c r="C153" i="12"/>
  <c r="C149"/>
  <c r="C149" i="14"/>
  <c r="C149" i="7"/>
  <c r="C145" i="15"/>
  <c r="C145" i="12"/>
  <c r="C145" i="7"/>
  <c r="C140"/>
  <c r="C140" i="8"/>
  <c r="C140" i="11"/>
  <c r="C140" i="6"/>
  <c r="C140" i="15"/>
  <c r="C140" i="16"/>
  <c r="C140" i="17"/>
  <c r="C140" i="13"/>
  <c r="C136" i="10"/>
  <c r="C136" i="15"/>
  <c r="C136" i="16"/>
  <c r="C136" i="17"/>
  <c r="C136" i="13"/>
  <c r="C132" i="16"/>
  <c r="C132" i="17"/>
  <c r="C132" i="13"/>
  <c r="C132" i="10"/>
  <c r="C132" i="11"/>
  <c r="C132" i="9"/>
  <c r="C132" i="12"/>
  <c r="C132" i="6"/>
  <c r="C128" i="15"/>
  <c r="C128" i="9"/>
  <c r="C128" i="12"/>
  <c r="C128" i="7"/>
  <c r="C128" i="8"/>
  <c r="C123"/>
  <c r="C123" i="9"/>
  <c r="C123" i="13"/>
  <c r="C123" i="14"/>
  <c r="C123" i="21"/>
  <c r="C123" i="16"/>
  <c r="C119"/>
  <c r="C119" i="17"/>
  <c r="C119" i="13"/>
  <c r="C119" i="10"/>
  <c r="C119" i="12"/>
  <c r="C119" i="6"/>
  <c r="C115" i="8"/>
  <c r="C115" i="11"/>
  <c r="C115" i="16"/>
  <c r="C115" i="17"/>
  <c r="C115" i="6"/>
  <c r="C111" i="9"/>
  <c r="C111" i="12"/>
  <c r="C111" i="8"/>
  <c r="C111" i="13"/>
  <c r="C107" i="10"/>
  <c r="C107" i="8"/>
  <c r="C107" i="6"/>
  <c r="C103" i="16"/>
  <c r="C103" i="17"/>
  <c r="C103" i="10"/>
  <c r="C103" i="11"/>
  <c r="C103" i="12"/>
  <c r="C103" i="13"/>
  <c r="C99" i="8"/>
  <c r="C99" i="13"/>
  <c r="C99" i="12"/>
  <c r="C99" i="16"/>
  <c r="C99" i="17"/>
  <c r="C99" i="9"/>
  <c r="C95" i="16"/>
  <c r="C95" i="17"/>
  <c r="C95" i="9"/>
  <c r="C95" i="6"/>
  <c r="C91" i="11"/>
  <c r="C91" i="8"/>
  <c r="C91" i="10"/>
  <c r="C87" i="16"/>
  <c r="C87" i="17"/>
  <c r="C87" i="8"/>
  <c r="C87" i="9"/>
  <c r="C87" i="12"/>
  <c r="C87" i="13"/>
  <c r="C87" i="10"/>
  <c r="C87" i="11"/>
  <c r="C87" i="14"/>
  <c r="C83" i="10"/>
  <c r="C83" i="12"/>
  <c r="C83" i="13"/>
  <c r="C83" i="6"/>
  <c r="C79" i="14"/>
  <c r="C79" i="21"/>
  <c r="C79" i="16"/>
  <c r="C79" i="17"/>
  <c r="C79" i="9"/>
  <c r="C75" i="13"/>
  <c r="C75" i="16"/>
  <c r="C75" i="17"/>
  <c r="C75" i="9"/>
  <c r="C75" i="11"/>
  <c r="C75" i="8"/>
  <c r="C71" i="16"/>
  <c r="C71" i="17"/>
  <c r="C71" i="8"/>
  <c r="C71" i="9"/>
  <c r="C71" i="12"/>
  <c r="C71" i="6"/>
  <c r="C71" i="21"/>
  <c r="C71" i="13"/>
  <c r="C67" i="8"/>
  <c r="C67" i="13"/>
  <c r="C67" i="12"/>
  <c r="C63" i="13"/>
  <c r="C63" i="12"/>
  <c r="C63" i="14"/>
  <c r="C63" i="10"/>
  <c r="C63" i="11"/>
  <c r="C63" i="6"/>
  <c r="C59" i="17"/>
  <c r="C59" i="10"/>
  <c r="C59" i="11"/>
  <c r="C59" i="12"/>
  <c r="C59" i="6"/>
  <c r="C59" i="21"/>
  <c r="C59" i="16"/>
  <c r="C59" i="9"/>
  <c r="C55" i="16"/>
  <c r="C55" i="9"/>
  <c r="C55" i="17"/>
  <c r="C55" i="8"/>
  <c r="C55" i="10"/>
  <c r="C55" i="11"/>
  <c r="C55" i="14"/>
  <c r="C55" i="13"/>
  <c r="C51"/>
  <c r="C51" i="16"/>
  <c r="C51" i="9"/>
  <c r="C51" i="12"/>
  <c r="C47" i="11"/>
  <c r="C47" i="13"/>
  <c r="C47" i="6"/>
  <c r="C47" i="14"/>
  <c r="C43" i="17"/>
  <c r="C43" i="8"/>
  <c r="C43" i="10"/>
  <c r="C43" i="13"/>
  <c r="C43" i="11"/>
  <c r="C39" i="9"/>
  <c r="C39" i="12"/>
  <c r="C39" i="16"/>
  <c r="C39" i="21"/>
  <c r="C39" i="17"/>
  <c r="C39" i="8"/>
  <c r="C39" i="10"/>
  <c r="C39" i="13"/>
  <c r="C39" i="6"/>
  <c r="C35" i="11"/>
  <c r="C35" i="17"/>
  <c r="C35" i="8"/>
  <c r="C35" i="10"/>
  <c r="C35" i="6"/>
  <c r="C35" i="9"/>
  <c r="C31" i="21"/>
  <c r="C31" i="9"/>
  <c r="C171" i="14"/>
  <c r="C206" i="21"/>
  <c r="C194"/>
  <c r="C182"/>
  <c r="C96"/>
  <c r="C64"/>
  <c r="C48"/>
  <c r="C40"/>
  <c r="C190" i="14"/>
  <c r="C60"/>
  <c r="C28"/>
  <c r="C166" i="6"/>
  <c r="C150"/>
  <c r="C182" i="13"/>
  <c r="C150"/>
  <c r="C100" i="12"/>
  <c r="C182" i="11"/>
  <c r="C92"/>
  <c r="C178" i="10"/>
  <c r="C52"/>
  <c r="C206" i="9"/>
  <c r="C96" i="16"/>
  <c r="C156" i="15"/>
  <c r="C208" i="7"/>
  <c r="C48"/>
  <c r="C68" i="21"/>
  <c r="C182" i="14"/>
  <c r="C174"/>
  <c r="C154"/>
  <c r="C146"/>
  <c r="C124"/>
  <c r="C64"/>
  <c r="C76" i="12"/>
  <c r="C207" i="9"/>
  <c r="C207" i="11"/>
  <c r="C155" i="13"/>
  <c r="C155" i="21"/>
  <c r="C207" i="14"/>
  <c r="C142"/>
  <c r="C155" i="11"/>
  <c r="C180" i="9"/>
  <c r="C122" i="8"/>
  <c r="C188" i="17"/>
  <c r="C196" i="16"/>
  <c r="C168" i="7"/>
  <c r="C183" i="21"/>
  <c r="C90"/>
  <c r="C62"/>
  <c r="C54"/>
  <c r="C179" i="14"/>
  <c r="C90"/>
  <c r="C70" i="13"/>
  <c r="C188" i="12"/>
  <c r="C176" i="10"/>
  <c r="C168" i="17"/>
  <c r="C134" i="21"/>
  <c r="C199" i="14"/>
  <c r="C183"/>
  <c r="C167"/>
  <c r="C151"/>
  <c r="C208" i="17"/>
  <c r="C208" i="9"/>
  <c r="C208" i="15"/>
  <c r="C208" i="16"/>
  <c r="C208" i="12"/>
  <c r="C208" i="13"/>
  <c r="C208" i="14"/>
  <c r="C208" i="8"/>
  <c r="C208" i="11"/>
  <c r="C204" i="7"/>
  <c r="C204" i="16"/>
  <c r="C204" i="11"/>
  <c r="C204" i="10"/>
  <c r="C204" i="15"/>
  <c r="C204" i="17"/>
  <c r="C204" i="8"/>
  <c r="C204" i="14"/>
  <c r="C204" i="9"/>
  <c r="C204" i="12"/>
  <c r="C200" i="8"/>
  <c r="C200" i="10"/>
  <c r="C200" i="15"/>
  <c r="C200" i="9"/>
  <c r="C200" i="12"/>
  <c r="C200" i="11"/>
  <c r="C200" i="14"/>
  <c r="C200" i="13"/>
  <c r="C200" i="6"/>
  <c r="C196" i="7"/>
  <c r="C196" i="9"/>
  <c r="C196" i="17"/>
  <c r="C196" i="10"/>
  <c r="C196" i="14"/>
  <c r="C196" i="15"/>
  <c r="C196" i="21"/>
  <c r="C192" i="17"/>
  <c r="C192" i="11"/>
  <c r="C192" i="15"/>
  <c r="C192" i="16"/>
  <c r="C192" i="12"/>
  <c r="C192" i="7"/>
  <c r="C192" i="9"/>
  <c r="C192" i="14"/>
  <c r="C192" i="8"/>
  <c r="C192" i="6"/>
  <c r="C188" i="7"/>
  <c r="C188" i="16"/>
  <c r="C188" i="8"/>
  <c r="C188" i="9"/>
  <c r="C188" i="10"/>
  <c r="C188" i="6"/>
  <c r="C188" i="14"/>
  <c r="C188" i="11"/>
  <c r="C188" i="13"/>
  <c r="C188" i="21"/>
  <c r="C184" i="8"/>
  <c r="C184" i="9"/>
  <c r="C184" i="15"/>
  <c r="C184" i="11"/>
  <c r="C184" i="12"/>
  <c r="C184" i="14"/>
  <c r="C184" i="7"/>
  <c r="C184" i="16"/>
  <c r="C184" i="17"/>
  <c r="C184" i="10"/>
  <c r="C180" i="7"/>
  <c r="C180" i="17"/>
  <c r="C180" i="16"/>
  <c r="C180" i="8"/>
  <c r="C180" i="10"/>
  <c r="C180" i="12"/>
  <c r="C180" i="14"/>
  <c r="C180" i="13"/>
  <c r="C180" i="6"/>
  <c r="C180" i="21"/>
  <c r="C176" i="17"/>
  <c r="C176" i="15"/>
  <c r="C176" i="16"/>
  <c r="C176" i="12"/>
  <c r="C176" i="13"/>
  <c r="C176" i="14"/>
  <c r="C176" i="9"/>
  <c r="C176" i="11"/>
  <c r="C172" i="7"/>
  <c r="C172" i="16"/>
  <c r="C172" i="8"/>
  <c r="C172" i="9"/>
  <c r="C172" i="10"/>
  <c r="C172" i="11"/>
  <c r="C172" i="15"/>
  <c r="C172" i="17"/>
  <c r="C172" i="14"/>
  <c r="C172" i="12"/>
  <c r="C172" i="21"/>
  <c r="C168" i="8"/>
  <c r="C168" i="10"/>
  <c r="C168" i="11"/>
  <c r="C168" i="15"/>
  <c r="C168" i="12"/>
  <c r="C168" i="14"/>
  <c r="C168" i="13"/>
  <c r="C168" i="6"/>
  <c r="C164" i="7"/>
  <c r="C164" i="17"/>
  <c r="C164" i="10"/>
  <c r="C164" i="11"/>
  <c r="C164" i="14"/>
  <c r="C164" i="15"/>
  <c r="C160" i="17"/>
  <c r="C160" i="15"/>
  <c r="C160" i="16"/>
  <c r="C160" i="9"/>
  <c r="C160" i="11"/>
  <c r="C160" i="12"/>
  <c r="C160" i="7"/>
  <c r="C160" i="6"/>
  <c r="C160" i="14"/>
  <c r="C160" i="21"/>
  <c r="C160" i="8"/>
  <c r="C156" i="7"/>
  <c r="C156" i="16"/>
  <c r="C156" i="9"/>
  <c r="C156" i="11"/>
  <c r="C156" i="8"/>
  <c r="C156" i="10"/>
  <c r="C156" i="14"/>
  <c r="C156" i="13"/>
  <c r="C152" i="10"/>
  <c r="C152" i="15"/>
  <c r="C152" i="11"/>
  <c r="C152" i="12"/>
  <c r="C152" i="9"/>
  <c r="C152" i="14"/>
  <c r="C152" i="21"/>
  <c r="C152" i="7"/>
  <c r="C152" i="16"/>
  <c r="C152" i="17"/>
  <c r="C148" i="7"/>
  <c r="C148" i="17"/>
  <c r="C148" i="8"/>
  <c r="C148" i="9"/>
  <c r="C148" i="16"/>
  <c r="C148" i="12"/>
  <c r="C148" i="13"/>
  <c r="C148" i="6"/>
  <c r="C148" i="14"/>
  <c r="C148" i="10"/>
  <c r="C143" i="16"/>
  <c r="C143" i="17"/>
  <c r="C143" i="8"/>
  <c r="C143" i="9"/>
  <c r="C143" i="10"/>
  <c r="C143" i="12"/>
  <c r="C143" i="14"/>
  <c r="C143" i="21"/>
  <c r="C139" i="11"/>
  <c r="C139" i="8"/>
  <c r="C139" i="6"/>
  <c r="C139" i="16"/>
  <c r="C139" i="12"/>
  <c r="C139" i="13"/>
  <c r="C139" i="14"/>
  <c r="C135" i="16"/>
  <c r="C135" i="17"/>
  <c r="C135" i="8"/>
  <c r="C135" i="9"/>
  <c r="C135" i="10"/>
  <c r="C135" i="12"/>
  <c r="C135" i="21"/>
  <c r="C131" i="11"/>
  <c r="C131" i="13"/>
  <c r="C131" i="17"/>
  <c r="C131" i="10"/>
  <c r="C131" i="8"/>
  <c r="C131" i="14"/>
  <c r="C131" i="21"/>
  <c r="C126" i="8"/>
  <c r="C126" i="9"/>
  <c r="C126" i="10"/>
  <c r="C126" i="12"/>
  <c r="C126" i="11"/>
  <c r="C126" i="13"/>
  <c r="C126" i="6"/>
  <c r="C122" i="11"/>
  <c r="C122" i="13"/>
  <c r="C122" i="9"/>
  <c r="C122" i="14"/>
  <c r="C122" i="10"/>
  <c r="C122" i="21"/>
  <c r="C118" i="9"/>
  <c r="C118" i="10"/>
  <c r="C118" i="12"/>
  <c r="C118" i="13"/>
  <c r="C118" i="11"/>
  <c r="C118" i="6"/>
  <c r="C118" i="14"/>
  <c r="C114" i="8"/>
  <c r="C114" i="12"/>
  <c r="C114" i="9"/>
  <c r="C114" i="10"/>
  <c r="C110"/>
  <c r="C110" i="11"/>
  <c r="C110" i="13"/>
  <c r="C110" i="8"/>
  <c r="C110" i="12"/>
  <c r="C110" i="14"/>
  <c r="C110" i="21"/>
  <c r="C110" i="6"/>
  <c r="C106" i="12"/>
  <c r="C106" i="8"/>
  <c r="C106" i="9"/>
  <c r="C106" i="14"/>
  <c r="C102" i="10"/>
  <c r="C102" i="11"/>
  <c r="C102" i="13"/>
  <c r="C102" i="8"/>
  <c r="C102" i="12"/>
  <c r="C102" i="6"/>
  <c r="C98" i="8"/>
  <c r="C98" i="9"/>
  <c r="C98" i="11"/>
  <c r="C98" i="14"/>
  <c r="C98" i="21"/>
  <c r="C94" i="10"/>
  <c r="C94" i="13"/>
  <c r="C94" i="12"/>
  <c r="C94" i="9"/>
  <c r="C94" i="11"/>
  <c r="C94" i="6"/>
  <c r="C94" i="14"/>
  <c r="C94" i="21"/>
  <c r="C90" i="11"/>
  <c r="C90" i="8"/>
  <c r="C90" i="9"/>
  <c r="C90" i="10"/>
  <c r="C90" i="13"/>
  <c r="C86" i="10"/>
  <c r="C86" i="13"/>
  <c r="C86" i="11"/>
  <c r="C86" i="12"/>
  <c r="C86" i="21"/>
  <c r="C86" i="6"/>
  <c r="C82" i="8"/>
  <c r="C82" i="13"/>
  <c r="C82" i="12"/>
  <c r="C82" i="10"/>
  <c r="C82" i="14"/>
  <c r="C82" i="21"/>
  <c r="C78" i="10"/>
  <c r="C78" i="11"/>
  <c r="C78" i="12"/>
  <c r="C78" i="8"/>
  <c r="C78" i="6"/>
  <c r="C74" i="8"/>
  <c r="C74" i="13"/>
  <c r="C74" i="12"/>
  <c r="C74" i="21"/>
  <c r="C70" i="11"/>
  <c r="C70" i="12"/>
  <c r="C70" i="8"/>
  <c r="C70" i="14"/>
  <c r="C70" i="6"/>
  <c r="C70" i="21"/>
  <c r="C66" i="8"/>
  <c r="C66" i="10"/>
  <c r="C66" i="11"/>
  <c r="C66" i="13"/>
  <c r="C66" i="12"/>
  <c r="C62" i="11"/>
  <c r="C62" i="13"/>
  <c r="C62" i="10"/>
  <c r="C62" i="8"/>
  <c r="C62" i="6"/>
  <c r="C58" i="8"/>
  <c r="C58" i="12"/>
  <c r="C58" i="10"/>
  <c r="C58" i="13"/>
  <c r="C58" i="14"/>
  <c r="C58" i="11"/>
  <c r="C58" i="21"/>
  <c r="C54" i="11"/>
  <c r="C54" i="8"/>
  <c r="C54" i="10"/>
  <c r="C54" i="13"/>
  <c r="C54" i="6"/>
  <c r="C54" i="14"/>
  <c r="C50" i="10"/>
  <c r="C50" i="11"/>
  <c r="C50" i="13"/>
  <c r="C50" i="8"/>
  <c r="C46" i="12"/>
  <c r="C46" i="8"/>
  <c r="C46" i="11"/>
  <c r="C46" i="14"/>
  <c r="C46" i="21"/>
  <c r="C46" i="10"/>
  <c r="C46" i="6"/>
  <c r="C42" i="10"/>
  <c r="C42" i="13"/>
  <c r="C42" i="11"/>
  <c r="C42" i="8"/>
  <c r="C42" i="14"/>
  <c r="C38" i="12"/>
  <c r="C38" i="8"/>
  <c r="C38" i="10"/>
  <c r="C38" i="11"/>
  <c r="C38" i="6"/>
  <c r="C34" i="13"/>
  <c r="C34" i="12"/>
  <c r="C34" i="10"/>
  <c r="C34" i="14"/>
  <c r="C34" i="21"/>
  <c r="C34" i="11"/>
  <c r="C30" i="8"/>
  <c r="C30" i="10"/>
  <c r="C30" i="11"/>
  <c r="C30" i="6"/>
  <c r="C30" i="14"/>
  <c r="C30" i="21"/>
  <c r="C203" i="9"/>
  <c r="C203" i="7"/>
  <c r="C203" i="8"/>
  <c r="C203" i="15"/>
  <c r="C203" i="10"/>
  <c r="C203" i="11"/>
  <c r="C203" i="12"/>
  <c r="C195" i="7"/>
  <c r="C195" i="15"/>
  <c r="C195" i="9"/>
  <c r="C195" i="11"/>
  <c r="C195" i="6"/>
  <c r="C195" i="21"/>
  <c r="C195" i="10"/>
  <c r="C195" i="13"/>
  <c r="C195" i="12"/>
  <c r="C187" i="9"/>
  <c r="C187" i="7"/>
  <c r="C187" i="15"/>
  <c r="C187" i="10"/>
  <c r="C187" i="12"/>
  <c r="C175" i="7"/>
  <c r="C175" i="15"/>
  <c r="C175" i="10"/>
  <c r="C175" i="9"/>
  <c r="C175" i="6"/>
  <c r="C175" i="21"/>
  <c r="C175" i="12"/>
  <c r="C175" i="13"/>
  <c r="C167" i="7"/>
  <c r="C167" i="9"/>
  <c r="C167" i="15"/>
  <c r="C167" i="13"/>
  <c r="C167" i="11"/>
  <c r="C167" i="12"/>
  <c r="C159" i="7"/>
  <c r="C159" i="15"/>
  <c r="C159" i="10"/>
  <c r="C159" i="11"/>
  <c r="C159" i="6"/>
  <c r="C159" i="21"/>
  <c r="C159" i="9"/>
  <c r="C159" i="12"/>
  <c r="C159" i="13"/>
  <c r="C147" i="10"/>
  <c r="C147" i="7"/>
  <c r="C147" i="15"/>
  <c r="C147" i="9"/>
  <c r="C147" i="11"/>
  <c r="C147" i="6"/>
  <c r="C147" i="21"/>
  <c r="C147" i="13"/>
  <c r="C147" i="12"/>
  <c r="C138" i="9"/>
  <c r="C138" i="12"/>
  <c r="C138" i="10"/>
  <c r="C138" i="11"/>
  <c r="C138" i="14"/>
  <c r="C138" i="6"/>
  <c r="C130" i="10"/>
  <c r="C130" i="15"/>
  <c r="C130" i="11"/>
  <c r="C130" i="7"/>
  <c r="C130" i="9"/>
  <c r="C130" i="6"/>
  <c r="C130" i="21"/>
  <c r="C130" i="13"/>
  <c r="C130" i="12"/>
  <c r="C81" i="9"/>
  <c r="C81" i="6"/>
  <c r="C65" i="17"/>
  <c r="C65" i="6"/>
  <c r="C61" i="17"/>
  <c r="C61" i="6"/>
  <c r="C45" i="9"/>
  <c r="C45" i="6"/>
  <c r="C167" i="21"/>
  <c r="C138"/>
  <c r="C199" i="6"/>
  <c r="C175" i="11"/>
  <c r="C187" i="21"/>
  <c r="C187" i="13"/>
  <c r="C142" i="11"/>
  <c r="C167" i="10"/>
  <c r="C207" i="7"/>
  <c r="C207" i="15"/>
  <c r="C207" i="10"/>
  <c r="C207" i="8"/>
  <c r="C207" i="6"/>
  <c r="C207" i="21"/>
  <c r="C207" i="12"/>
  <c r="C207" i="13"/>
  <c r="C199" i="7"/>
  <c r="C199" i="9"/>
  <c r="C199" i="15"/>
  <c r="C199" i="13"/>
  <c r="C199" i="11"/>
  <c r="C199" i="12"/>
  <c r="C191" i="7"/>
  <c r="C191" i="15"/>
  <c r="C191" i="9"/>
  <c r="C191" i="13"/>
  <c r="C191" i="11"/>
  <c r="C191" i="6"/>
  <c r="C191" i="21"/>
  <c r="C191" i="10"/>
  <c r="C191" i="12"/>
  <c r="C183" i="7"/>
  <c r="C183" i="9"/>
  <c r="C183" i="15"/>
  <c r="C183" i="11"/>
  <c r="C183" i="13"/>
  <c r="C183" i="10"/>
  <c r="C183" i="12"/>
  <c r="C179" i="7"/>
  <c r="C179" i="15"/>
  <c r="C179" i="9"/>
  <c r="C179" i="11"/>
  <c r="C179" i="6"/>
  <c r="C179" i="21"/>
  <c r="C179" i="13"/>
  <c r="C179" i="12"/>
  <c r="C171" i="9"/>
  <c r="C171" i="7"/>
  <c r="C171" i="15"/>
  <c r="C171" i="10"/>
  <c r="C171" i="11"/>
  <c r="C171" i="12"/>
  <c r="C171" i="6"/>
  <c r="C163" i="10"/>
  <c r="C163" i="7"/>
  <c r="C163" i="15"/>
  <c r="C163" i="9"/>
  <c r="C163" i="11"/>
  <c r="C163" i="6"/>
  <c r="C163" i="21"/>
  <c r="C163" i="13"/>
  <c r="C163" i="12"/>
  <c r="C155" i="9"/>
  <c r="C155" i="7"/>
  <c r="C155" i="15"/>
  <c r="C155" i="6"/>
  <c r="C155" i="10"/>
  <c r="C155" i="12"/>
  <c r="C151" i="7"/>
  <c r="C151" i="9"/>
  <c r="C151" i="15"/>
  <c r="C151" i="11"/>
  <c r="C151" i="13"/>
  <c r="C151" i="12"/>
  <c r="C142" i="6"/>
  <c r="C142" i="21"/>
  <c r="C142" i="12"/>
  <c r="C142" i="13"/>
  <c r="C134" i="9"/>
  <c r="C134" i="10"/>
  <c r="C134" i="13"/>
  <c r="C134" i="11"/>
  <c r="C134" i="12"/>
  <c r="C134" i="14"/>
  <c r="C125" i="17"/>
  <c r="C125" i="6"/>
  <c r="C203" i="21"/>
  <c r="C199"/>
  <c r="C171"/>
  <c r="C130" i="14"/>
  <c r="C203" i="6"/>
  <c r="C187"/>
  <c r="C151"/>
  <c r="C203" i="13"/>
  <c r="C187" i="11"/>
  <c r="C151" i="10"/>
  <c r="C142"/>
  <c r="C206" i="7"/>
  <c r="C206" i="8"/>
  <c r="C206" i="15"/>
  <c r="C206" i="11"/>
  <c r="C202" i="7"/>
  <c r="C202" i="15"/>
  <c r="C198" i="8"/>
  <c r="C198" i="7"/>
  <c r="C198" i="9"/>
  <c r="C198" i="15"/>
  <c r="C198" i="10"/>
  <c r="C194" i="8"/>
  <c r="C194" i="7"/>
  <c r="C194" i="9"/>
  <c r="C194" i="15"/>
  <c r="C190" i="8"/>
  <c r="C190" i="7"/>
  <c r="C190" i="15"/>
  <c r="C190" i="11"/>
  <c r="C186" i="7"/>
  <c r="C186" i="8"/>
  <c r="C186" i="15"/>
  <c r="C182" i="8"/>
  <c r="C182" i="7"/>
  <c r="C182" i="9"/>
  <c r="C182" i="15"/>
  <c r="C182" i="10"/>
  <c r="C178" i="8"/>
  <c r="C178" i="7"/>
  <c r="C178" i="9"/>
  <c r="C178" i="15"/>
  <c r="C174" i="8"/>
  <c r="C174" i="7"/>
  <c r="C174" i="15"/>
  <c r="C174" i="11"/>
  <c r="C170" i="7"/>
  <c r="C170" i="8"/>
  <c r="C170" i="15"/>
  <c r="C166" i="8"/>
  <c r="C166" i="7"/>
  <c r="C166" i="9"/>
  <c r="C166" i="15"/>
  <c r="C166" i="10"/>
  <c r="C162" i="8"/>
  <c r="C162" i="7"/>
  <c r="C162" i="9"/>
  <c r="C162" i="15"/>
  <c r="C158" i="8"/>
  <c r="C158" i="7"/>
  <c r="C158" i="10"/>
  <c r="C158" i="15"/>
  <c r="C158" i="11"/>
  <c r="C154" i="7"/>
  <c r="C154" i="15"/>
  <c r="C150" i="8"/>
  <c r="C150" i="7"/>
  <c r="C150" i="9"/>
  <c r="C150" i="15"/>
  <c r="C146" i="8"/>
  <c r="C146" i="7"/>
  <c r="C146" i="9"/>
  <c r="C146" i="15"/>
  <c r="C146" i="10"/>
  <c r="C124" i="16"/>
  <c r="C124" i="17"/>
  <c r="C124" i="7"/>
  <c r="C124" i="10"/>
  <c r="C124" i="8"/>
  <c r="C124" i="9"/>
  <c r="C120" i="7"/>
  <c r="C120" i="9"/>
  <c r="C120" i="16"/>
  <c r="C120" i="15"/>
  <c r="C120" i="12"/>
  <c r="C116" i="16"/>
  <c r="C116" i="17"/>
  <c r="C116" i="8"/>
  <c r="C116" i="15"/>
  <c r="C116" i="9"/>
  <c r="C116" i="7"/>
  <c r="C112" i="15"/>
  <c r="C112" i="10"/>
  <c r="C112" i="8"/>
  <c r="C112" i="17"/>
  <c r="C112" i="16"/>
  <c r="C112" i="11"/>
  <c r="C112" i="13"/>
  <c r="C108" i="16"/>
  <c r="C108" i="17"/>
  <c r="C108" i="7"/>
  <c r="C108" i="10"/>
  <c r="C108" i="15"/>
  <c r="C104" i="7"/>
  <c r="C104" i="9"/>
  <c r="C104" i="8"/>
  <c r="C104" i="17"/>
  <c r="C104" i="12"/>
  <c r="C100" i="16"/>
  <c r="C100" i="17"/>
  <c r="C100" i="8"/>
  <c r="C100" i="15"/>
  <c r="C100" i="9"/>
  <c r="C100" i="10"/>
  <c r="C96" i="15"/>
  <c r="C96" i="10"/>
  <c r="C96" i="8"/>
  <c r="C96" i="7"/>
  <c r="C96" i="11"/>
  <c r="C96" i="13"/>
  <c r="C92" i="16"/>
  <c r="C92" i="17"/>
  <c r="C92" i="7"/>
  <c r="C92" i="10"/>
  <c r="C92" i="8"/>
  <c r="C92" i="9"/>
  <c r="C88" i="7"/>
  <c r="C88" i="9"/>
  <c r="C88" i="16"/>
  <c r="C88" i="15"/>
  <c r="C88" i="12"/>
  <c r="C84" i="16"/>
  <c r="C84" i="17"/>
  <c r="C84" i="8"/>
  <c r="C84" i="15"/>
  <c r="C84" i="7"/>
  <c r="C84" i="9"/>
  <c r="C80" i="15"/>
  <c r="C80" i="10"/>
  <c r="C80" i="8"/>
  <c r="C80" i="17"/>
  <c r="C80" i="16"/>
  <c r="C80" i="11"/>
  <c r="C80" i="13"/>
  <c r="C76" i="16"/>
  <c r="C76" i="17"/>
  <c r="C76" i="7"/>
  <c r="C76" i="9"/>
  <c r="C76" i="10"/>
  <c r="C76" i="15"/>
  <c r="C72" i="7"/>
  <c r="C72" i="8"/>
  <c r="C72" i="9"/>
  <c r="C72" i="17"/>
  <c r="C72" i="12"/>
  <c r="C68" i="16"/>
  <c r="C68" i="17"/>
  <c r="C68" i="8"/>
  <c r="C68" i="15"/>
  <c r="C68" i="9"/>
  <c r="C68" i="10"/>
  <c r="C64" i="15"/>
  <c r="C64" i="10"/>
  <c r="C64" i="17"/>
  <c r="C64" i="8"/>
  <c r="C64" i="7"/>
  <c r="C64" i="9"/>
  <c r="C64" i="11"/>
  <c r="C64" i="13"/>
  <c r="C60" i="16"/>
  <c r="C60" i="7"/>
  <c r="C60" i="9"/>
  <c r="C60" i="10"/>
  <c r="C60" i="8"/>
  <c r="C56" i="7"/>
  <c r="C56" i="17"/>
  <c r="C56" i="16"/>
  <c r="C56" i="15"/>
  <c r="C56" i="12"/>
  <c r="C52" i="16"/>
  <c r="C52" i="8"/>
  <c r="C52" i="15"/>
  <c r="C52" i="9"/>
  <c r="C52" i="7"/>
  <c r="C52" i="17"/>
  <c r="C48" i="15"/>
  <c r="C48" i="17"/>
  <c r="C48" i="10"/>
  <c r="C48" i="8"/>
  <c r="C48" i="16"/>
  <c r="C48" i="11"/>
  <c r="C48" i="13"/>
  <c r="C44" i="16"/>
  <c r="C44" i="9"/>
  <c r="C44" i="7"/>
  <c r="C44" i="10"/>
  <c r="C44" i="15"/>
  <c r="C44" i="17"/>
  <c r="C40" i="7"/>
  <c r="C40" i="17"/>
  <c r="C40" i="8"/>
  <c r="C40" i="9"/>
  <c r="C40" i="12"/>
  <c r="C36" i="16"/>
  <c r="C36" i="8"/>
  <c r="C36" i="9"/>
  <c r="C36" i="15"/>
  <c r="C36" i="10"/>
  <c r="C32" i="15"/>
  <c r="C32" i="17"/>
  <c r="C32" i="10"/>
  <c r="C32" i="8"/>
  <c r="C32" i="7"/>
  <c r="C32" i="9"/>
  <c r="C32" i="11"/>
  <c r="C32" i="13"/>
  <c r="C28" i="9"/>
  <c r="C28" i="7"/>
  <c r="C28" i="16"/>
  <c r="C28" i="10"/>
  <c r="C28" i="8"/>
  <c r="C202" i="21"/>
  <c r="C186"/>
  <c r="C170"/>
  <c r="C154"/>
  <c r="C124"/>
  <c r="C108"/>
  <c r="C92"/>
  <c r="C76"/>
  <c r="C60"/>
  <c r="C44"/>
  <c r="C28"/>
  <c r="C116" i="14"/>
  <c r="C100"/>
  <c r="C84"/>
  <c r="C68"/>
  <c r="C52"/>
  <c r="C36"/>
  <c r="C202" i="6"/>
  <c r="C186"/>
  <c r="C170"/>
  <c r="C154"/>
  <c r="C206" i="13"/>
  <c r="C190"/>
  <c r="C174"/>
  <c r="C158"/>
  <c r="C100"/>
  <c r="C88"/>
  <c r="C76"/>
  <c r="C36"/>
  <c r="C206" i="12"/>
  <c r="C202"/>
  <c r="C198"/>
  <c r="C194"/>
  <c r="C190"/>
  <c r="C186"/>
  <c r="C182"/>
  <c r="C178"/>
  <c r="C174"/>
  <c r="C170"/>
  <c r="C166"/>
  <c r="C162"/>
  <c r="C158"/>
  <c r="C154"/>
  <c r="C150"/>
  <c r="C146"/>
  <c r="C92"/>
  <c r="C80"/>
  <c r="C68"/>
  <c r="C28"/>
  <c r="C198" i="11"/>
  <c r="C178"/>
  <c r="C166"/>
  <c r="C146"/>
  <c r="C120"/>
  <c r="C108"/>
  <c r="C68"/>
  <c r="C56"/>
  <c r="C44"/>
  <c r="C202" i="10"/>
  <c r="C190"/>
  <c r="C170"/>
  <c r="C162"/>
  <c r="C154"/>
  <c r="C104"/>
  <c r="C84"/>
  <c r="C56"/>
  <c r="C186" i="9"/>
  <c r="C158"/>
  <c r="C96"/>
  <c r="C88" i="8"/>
  <c r="C28" i="17"/>
  <c r="C64" i="16"/>
  <c r="C104" i="15"/>
  <c r="C40"/>
  <c r="C100" i="7"/>
  <c r="C36"/>
  <c r="C206" i="6"/>
  <c r="C190"/>
  <c r="C174"/>
  <c r="C158"/>
  <c r="C124"/>
  <c r="C120"/>
  <c r="C116"/>
  <c r="C112"/>
  <c r="C108"/>
  <c r="C104"/>
  <c r="C100"/>
  <c r="C96"/>
  <c r="C92"/>
  <c r="C88"/>
  <c r="C84"/>
  <c r="C80"/>
  <c r="C76"/>
  <c r="C72"/>
  <c r="C68"/>
  <c r="C64"/>
  <c r="C60"/>
  <c r="C56"/>
  <c r="C52"/>
  <c r="C48"/>
  <c r="C44"/>
  <c r="C40"/>
  <c r="C36"/>
  <c r="C32"/>
  <c r="C28"/>
  <c r="C194" i="13"/>
  <c r="C178"/>
  <c r="C162"/>
  <c r="C146"/>
  <c r="C116"/>
  <c r="C104"/>
  <c r="C92"/>
  <c r="C52"/>
  <c r="C40"/>
  <c r="C28"/>
  <c r="C108" i="12"/>
  <c r="C96"/>
  <c r="C84"/>
  <c r="C44"/>
  <c r="C32"/>
  <c r="C202" i="11"/>
  <c r="C170"/>
  <c r="C124"/>
  <c r="C84"/>
  <c r="C72"/>
  <c r="C60"/>
  <c r="C194" i="10"/>
  <c r="C116"/>
  <c r="C88"/>
  <c r="C202" i="9"/>
  <c r="C174"/>
  <c r="C108"/>
  <c r="C48"/>
  <c r="C108" i="8"/>
  <c r="C44"/>
  <c r="C88" i="17"/>
  <c r="C36"/>
  <c r="C72" i="16"/>
  <c r="C92" i="15"/>
  <c r="C28"/>
  <c r="C80" i="7"/>
  <c r="C205" i="16"/>
  <c r="C205" i="17"/>
  <c r="C205" i="10"/>
  <c r="C205" i="9"/>
  <c r="C205" i="13"/>
  <c r="C205" i="8"/>
  <c r="C205" i="11"/>
  <c r="C201" i="17"/>
  <c r="C201" i="10"/>
  <c r="C201" i="9"/>
  <c r="C201" i="13"/>
  <c r="C201" i="8"/>
  <c r="C201" i="11"/>
  <c r="C197" i="16"/>
  <c r="C197" i="8"/>
  <c r="C197" i="10"/>
  <c r="C197" i="17"/>
  <c r="C197" i="9"/>
  <c r="C197" i="13"/>
  <c r="C197" i="11"/>
  <c r="C193" i="8"/>
  <c r="C193" i="17"/>
  <c r="C193" i="9"/>
  <c r="C193" i="16"/>
  <c r="C193" i="10"/>
  <c r="C193" i="13"/>
  <c r="C193" i="11"/>
  <c r="C189" i="16"/>
  <c r="C189" i="8"/>
  <c r="C189" i="9"/>
  <c r="C189" i="10"/>
  <c r="C189" i="13"/>
  <c r="C189" i="11"/>
  <c r="C185" i="17"/>
  <c r="C185" i="9"/>
  <c r="C185" i="10"/>
  <c r="C185" i="16"/>
  <c r="C185" i="13"/>
  <c r="C185" i="11"/>
  <c r="C181" i="16"/>
  <c r="C181" i="9"/>
  <c r="C181" i="8"/>
  <c r="C181" i="10"/>
  <c r="C181" i="13"/>
  <c r="C181" i="11"/>
  <c r="C177" i="8"/>
  <c r="C177" i="17"/>
  <c r="C177" i="9"/>
  <c r="C177" i="10"/>
  <c r="C177" i="13"/>
  <c r="C177" i="16"/>
  <c r="C177" i="11"/>
  <c r="C173" i="16"/>
  <c r="C173" i="8"/>
  <c r="C173" i="9"/>
  <c r="C173" i="17"/>
  <c r="C173" i="10"/>
  <c r="C173" i="13"/>
  <c r="C173" i="11"/>
  <c r="C169" i="17"/>
  <c r="C169" i="9"/>
  <c r="C169" i="10"/>
  <c r="C169" i="13"/>
  <c r="C169" i="8"/>
  <c r="C169" i="11"/>
  <c r="C169" i="16"/>
  <c r="C165"/>
  <c r="C165" i="9"/>
  <c r="C165" i="8"/>
  <c r="C165" i="10"/>
  <c r="C165" i="17"/>
  <c r="C165" i="13"/>
  <c r="C165" i="11"/>
  <c r="C161" i="8"/>
  <c r="C161" i="17"/>
  <c r="C161" i="9"/>
  <c r="C161" i="16"/>
  <c r="C161" i="10"/>
  <c r="C161" i="13"/>
  <c r="C161" i="11"/>
  <c r="C157" i="16"/>
  <c r="C157" i="8"/>
  <c r="C157" i="9"/>
  <c r="C157" i="10"/>
  <c r="C157" i="13"/>
  <c r="C157" i="17"/>
  <c r="C157" i="11"/>
  <c r="C153" i="17"/>
  <c r="C153" i="9"/>
  <c r="C153" i="10"/>
  <c r="C153" i="16"/>
  <c r="C153" i="13"/>
  <c r="C153" i="11"/>
  <c r="C149" i="16"/>
  <c r="C149" i="9"/>
  <c r="C149" i="8"/>
  <c r="C149" i="10"/>
  <c r="C149" i="13"/>
  <c r="C149" i="11"/>
  <c r="C149" i="17"/>
  <c r="C145" i="8"/>
  <c r="C145" i="17"/>
  <c r="C145" i="9"/>
  <c r="C145" i="10"/>
  <c r="C145" i="13"/>
  <c r="C145" i="11"/>
  <c r="C141" i="16"/>
  <c r="C141" i="7"/>
  <c r="C141" i="15"/>
  <c r="C141" i="17"/>
  <c r="C141" i="11"/>
  <c r="C141" i="8"/>
  <c r="C141" i="10"/>
  <c r="C141" i="6"/>
  <c r="C141" i="9"/>
  <c r="C141" i="12"/>
  <c r="C141" i="14"/>
  <c r="C137" i="17"/>
  <c r="C137" i="16"/>
  <c r="C137" i="11"/>
  <c r="C137" i="7"/>
  <c r="C137" i="15"/>
  <c r="C137" i="10"/>
  <c r="C137" i="6"/>
  <c r="C137" i="8"/>
  <c r="C137" i="9"/>
  <c r="C137" i="12"/>
  <c r="C137" i="14"/>
  <c r="C133" i="7"/>
  <c r="C133" i="15"/>
  <c r="C133" i="8"/>
  <c r="C133" i="17"/>
  <c r="C133" i="16"/>
  <c r="C133" i="11"/>
  <c r="C133" i="10"/>
  <c r="C133" i="6"/>
  <c r="C133" i="9"/>
  <c r="C133" i="12"/>
  <c r="C133" i="14"/>
  <c r="C129" i="7"/>
  <c r="C129" i="15"/>
  <c r="C129" i="8"/>
  <c r="C129" i="11"/>
  <c r="C129" i="16"/>
  <c r="C129" i="17"/>
  <c r="C129" i="10"/>
  <c r="C129" i="6"/>
  <c r="C129" i="9"/>
  <c r="C129" i="12"/>
  <c r="C129" i="14"/>
  <c r="C125" i="16"/>
  <c r="C125" i="7"/>
  <c r="C125" i="15"/>
  <c r="C125" i="9"/>
  <c r="C125" i="11"/>
  <c r="C125" i="10"/>
  <c r="C125" i="13"/>
  <c r="C125" i="21"/>
  <c r="C125" i="8"/>
  <c r="C121" i="16"/>
  <c r="C121" i="7"/>
  <c r="C121" i="15"/>
  <c r="C121" i="17"/>
  <c r="C121" i="9"/>
  <c r="C121" i="11"/>
  <c r="C121" i="10"/>
  <c r="C121" i="13"/>
  <c r="C121" i="21"/>
  <c r="C121" i="8"/>
  <c r="C117" i="16"/>
  <c r="C117" i="9"/>
  <c r="C117" i="7"/>
  <c r="C117" i="15"/>
  <c r="C117" i="17"/>
  <c r="C117" i="11"/>
  <c r="C117" i="10"/>
  <c r="C117" i="13"/>
  <c r="C117" i="21"/>
  <c r="C117" i="8"/>
  <c r="C113" i="16"/>
  <c r="C113" i="7"/>
  <c r="C113" i="15"/>
  <c r="C113" i="9"/>
  <c r="C113" i="11"/>
  <c r="C113" i="17"/>
  <c r="C113" i="10"/>
  <c r="C113" i="13"/>
  <c r="C113" i="21"/>
  <c r="C113" i="8"/>
  <c r="C109" i="16"/>
  <c r="C109" i="9"/>
  <c r="C109" i="11"/>
  <c r="C109" i="7"/>
  <c r="C109" i="15"/>
  <c r="C109" i="10"/>
  <c r="C109" i="13"/>
  <c r="C109" i="21"/>
  <c r="C109" i="17"/>
  <c r="C109" i="8"/>
  <c r="C105" i="16"/>
  <c r="C105" i="7"/>
  <c r="C105" i="15"/>
  <c r="C105" i="17"/>
  <c r="C105" i="9"/>
  <c r="C105" i="11"/>
  <c r="C105" i="10"/>
  <c r="C105" i="13"/>
  <c r="C105" i="21"/>
  <c r="C105" i="8"/>
  <c r="C101" i="16"/>
  <c r="C101" i="9"/>
  <c r="C101" i="17"/>
  <c r="C101" i="11"/>
  <c r="C101" i="10"/>
  <c r="C101" i="13"/>
  <c r="C101" i="21"/>
  <c r="C101" i="7"/>
  <c r="C101" i="15"/>
  <c r="C101" i="8"/>
  <c r="C97" i="16"/>
  <c r="C97" i="7"/>
  <c r="C97" i="15"/>
  <c r="C97" i="9"/>
  <c r="C97" i="11"/>
  <c r="C97" i="10"/>
  <c r="C97" i="13"/>
  <c r="C97" i="21"/>
  <c r="C97" i="8"/>
  <c r="C93" i="16"/>
  <c r="C93" i="7"/>
  <c r="C93" i="15"/>
  <c r="C93" i="9"/>
  <c r="C93" i="11"/>
  <c r="C93" i="10"/>
  <c r="C93" i="13"/>
  <c r="C93" i="21"/>
  <c r="C93" i="8"/>
  <c r="C89" i="16"/>
  <c r="C89" i="7"/>
  <c r="C89" i="15"/>
  <c r="C89" i="17"/>
  <c r="C89" i="9"/>
  <c r="C89" i="11"/>
  <c r="C89" i="10"/>
  <c r="C89" i="13"/>
  <c r="C89" i="21"/>
  <c r="C89" i="8"/>
  <c r="C89" i="12"/>
  <c r="C85" i="16"/>
  <c r="C85" i="7"/>
  <c r="C85" i="15"/>
  <c r="C85" i="17"/>
  <c r="C85" i="9"/>
  <c r="C85" i="11"/>
  <c r="C85" i="10"/>
  <c r="C85" i="13"/>
  <c r="C85" i="21"/>
  <c r="C85" i="8"/>
  <c r="C85" i="12"/>
  <c r="C81" i="16"/>
  <c r="C81" i="7"/>
  <c r="C81" i="15"/>
  <c r="C81" i="11"/>
  <c r="C81" i="17"/>
  <c r="C81" i="10"/>
  <c r="C81" i="13"/>
  <c r="C81" i="21"/>
  <c r="C81" i="8"/>
  <c r="C81" i="12"/>
  <c r="C77" i="16"/>
  <c r="C77" i="11"/>
  <c r="C77" i="10"/>
  <c r="C77" i="13"/>
  <c r="C77" i="21"/>
  <c r="C77" i="17"/>
  <c r="C77" i="8"/>
  <c r="C77" i="12"/>
  <c r="C73" i="16"/>
  <c r="C73" i="7"/>
  <c r="C73" i="15"/>
  <c r="C73" i="17"/>
  <c r="C73" i="9"/>
  <c r="C73" i="11"/>
  <c r="C73" i="10"/>
  <c r="C73" i="13"/>
  <c r="C73" i="21"/>
  <c r="C73" i="8"/>
  <c r="C73" i="12"/>
  <c r="C69" i="16"/>
  <c r="C69" i="17"/>
  <c r="C69" i="9"/>
  <c r="C69" i="11"/>
  <c r="C69" i="10"/>
  <c r="C69" i="13"/>
  <c r="C69" i="21"/>
  <c r="C69" i="8"/>
  <c r="C69" i="12"/>
  <c r="C65" i="16"/>
  <c r="C65" i="7"/>
  <c r="C65" i="15"/>
  <c r="C65" i="11"/>
  <c r="C65" i="9"/>
  <c r="C65" i="10"/>
  <c r="C65" i="13"/>
  <c r="C65" i="21"/>
  <c r="C65" i="8"/>
  <c r="C65" i="12"/>
  <c r="C61" i="16"/>
  <c r="C61" i="7"/>
  <c r="C61" i="15"/>
  <c r="C61" i="11"/>
  <c r="C61" i="10"/>
  <c r="C61" i="13"/>
  <c r="C61" i="21"/>
  <c r="C61" i="8"/>
  <c r="C61" i="9"/>
  <c r="C61" i="12"/>
  <c r="C57" i="16"/>
  <c r="C57" i="7"/>
  <c r="C57" i="15"/>
  <c r="C57" i="17"/>
  <c r="C57" i="9"/>
  <c r="C57" i="11"/>
  <c r="C57" i="10"/>
  <c r="C57" i="13"/>
  <c r="C57" i="21"/>
  <c r="C57" i="8"/>
  <c r="C57" i="12"/>
  <c r="C53" i="16"/>
  <c r="C53" i="7"/>
  <c r="C53" i="15"/>
  <c r="C53" i="17"/>
  <c r="C53" i="9"/>
  <c r="C53" i="11"/>
  <c r="C53" i="10"/>
  <c r="C53" i="13"/>
  <c r="C53" i="21"/>
  <c r="C53" i="8"/>
  <c r="C53" i="12"/>
  <c r="C49" i="16"/>
  <c r="C49" i="7"/>
  <c r="C49" i="15"/>
  <c r="C49" i="11"/>
  <c r="C49" i="17"/>
  <c r="C49" i="10"/>
  <c r="C49" i="13"/>
  <c r="C49" i="21"/>
  <c r="C49" i="8"/>
  <c r="C49" i="12"/>
  <c r="C45" i="16"/>
  <c r="C45" i="11"/>
  <c r="C45" i="14"/>
  <c r="C45" i="7"/>
  <c r="C45" i="15"/>
  <c r="C45" i="10"/>
  <c r="C45" i="13"/>
  <c r="C45" i="21"/>
  <c r="C45" i="17"/>
  <c r="C45" i="8"/>
  <c r="C45" i="12"/>
  <c r="C41" i="16"/>
  <c r="C41" i="7"/>
  <c r="C41" i="15"/>
  <c r="C41" i="17"/>
  <c r="C41" i="9"/>
  <c r="C41" i="11"/>
  <c r="C41" i="14"/>
  <c r="C41" i="10"/>
  <c r="C41" i="13"/>
  <c r="C41" i="21"/>
  <c r="C41" i="8"/>
  <c r="C41" i="12"/>
  <c r="C37" i="16"/>
  <c r="C37" i="17"/>
  <c r="C37" i="9"/>
  <c r="C37" i="11"/>
  <c r="C37" i="14"/>
  <c r="C37" i="10"/>
  <c r="C37" i="13"/>
  <c r="C37" i="21"/>
  <c r="C37" i="7"/>
  <c r="C37" i="15"/>
  <c r="C37" i="8"/>
  <c r="C37" i="12"/>
  <c r="C33" i="7"/>
  <c r="C33" i="15"/>
  <c r="C33" i="16"/>
  <c r="C33" i="11"/>
  <c r="C33" i="14"/>
  <c r="C33" i="9"/>
  <c r="C33" i="10"/>
  <c r="C33" i="13"/>
  <c r="C33" i="21"/>
  <c r="C33" i="8"/>
  <c r="C33" i="12"/>
  <c r="C29" i="7"/>
  <c r="C29" i="15"/>
  <c r="C29" i="16"/>
  <c r="C29" i="11"/>
  <c r="C29" i="14"/>
  <c r="C29" i="10"/>
  <c r="C29" i="13"/>
  <c r="C29" i="21"/>
  <c r="C29" i="8"/>
  <c r="C29" i="9"/>
  <c r="C29" i="12"/>
  <c r="C141" i="21"/>
  <c r="C137"/>
  <c r="C133"/>
  <c r="C129"/>
  <c r="C125" i="12"/>
  <c r="C121"/>
  <c r="C117"/>
  <c r="C113"/>
  <c r="C109"/>
  <c r="C105"/>
  <c r="C101"/>
  <c r="C97"/>
  <c r="C93"/>
  <c r="C49" i="9"/>
  <c r="C185" i="8"/>
  <c r="C181" i="17"/>
  <c r="C93"/>
  <c r="C29"/>
  <c r="C201" i="16"/>
  <c r="C69" i="15"/>
  <c r="C69" i="7"/>
  <c r="C205" i="21"/>
  <c r="C201"/>
  <c r="C197"/>
  <c r="C193"/>
  <c r="C189"/>
  <c r="C185"/>
  <c r="C181"/>
  <c r="C177"/>
  <c r="C173"/>
  <c r="C169"/>
  <c r="C165"/>
  <c r="C161"/>
  <c r="C157"/>
  <c r="C153"/>
  <c r="C149"/>
  <c r="C145"/>
  <c r="C125" i="14"/>
  <c r="C121"/>
  <c r="C117"/>
  <c r="C113"/>
  <c r="C109"/>
  <c r="C105"/>
  <c r="C101"/>
  <c r="C97"/>
  <c r="C93"/>
  <c r="C89"/>
  <c r="C85"/>
  <c r="C81"/>
  <c r="C77"/>
  <c r="C73"/>
  <c r="C69"/>
  <c r="C65"/>
  <c r="C61"/>
  <c r="C57"/>
  <c r="C53"/>
  <c r="C49"/>
  <c r="C205" i="6"/>
  <c r="C201"/>
  <c r="C197"/>
  <c r="C193"/>
  <c r="C189"/>
  <c r="C185"/>
  <c r="C181"/>
  <c r="C177"/>
  <c r="C173"/>
  <c r="C169"/>
  <c r="C165"/>
  <c r="C161"/>
  <c r="C157"/>
  <c r="C153"/>
  <c r="C149"/>
  <c r="C145"/>
  <c r="C77" i="9"/>
  <c r="C189" i="17"/>
  <c r="C97"/>
  <c r="C33"/>
  <c r="C77" i="15"/>
  <c r="C77" i="7"/>
  <c r="C134"/>
  <c r="C134" i="15"/>
  <c r="C126" i="17"/>
  <c r="C126" i="16"/>
  <c r="C122" i="17"/>
  <c r="C122" i="16"/>
  <c r="C118" i="17"/>
  <c r="C118" i="16"/>
  <c r="C114" i="17"/>
  <c r="C114" i="16"/>
  <c r="C110" i="17"/>
  <c r="C110" i="16"/>
  <c r="C106" i="17"/>
  <c r="C106" i="16"/>
  <c r="C102" i="17"/>
  <c r="C102" i="16"/>
  <c r="C98" i="17"/>
  <c r="C98" i="16"/>
  <c r="C94" i="17"/>
  <c r="C94" i="16"/>
  <c r="C90" i="17"/>
  <c r="C90" i="16"/>
  <c r="C86" i="17"/>
  <c r="C86" i="9"/>
  <c r="C86" i="16"/>
  <c r="C82" i="17"/>
  <c r="C82" i="9"/>
  <c r="C82" i="16"/>
  <c r="C78" i="17"/>
  <c r="C78" i="9"/>
  <c r="C78" i="16"/>
  <c r="C74" i="17"/>
  <c r="C74" i="9"/>
  <c r="C74" i="16"/>
  <c r="C70" i="17"/>
  <c r="C70" i="9"/>
  <c r="C70" i="16"/>
  <c r="C66" i="17"/>
  <c r="C66" i="9"/>
  <c r="C66" i="16"/>
  <c r="C62" i="17"/>
  <c r="C62" i="9"/>
  <c r="C62" i="16"/>
  <c r="C58" i="17"/>
  <c r="C58" i="9"/>
  <c r="C58" i="16"/>
  <c r="C54" i="17"/>
  <c r="C54" i="9"/>
  <c r="C54" i="16"/>
  <c r="C50" i="17"/>
  <c r="C50" i="9"/>
  <c r="C50" i="16"/>
  <c r="C46" i="17"/>
  <c r="C46" i="9"/>
  <c r="C46" i="16"/>
  <c r="C42" i="17"/>
  <c r="C42" i="9"/>
  <c r="C42" i="16"/>
  <c r="C38" i="17"/>
  <c r="C38" i="9"/>
  <c r="C38" i="16"/>
  <c r="C34" i="17"/>
  <c r="C34" i="9"/>
  <c r="C30" i="17"/>
  <c r="C30" i="9"/>
  <c r="C207" i="16"/>
  <c r="C207" i="17"/>
  <c r="C203" i="16"/>
  <c r="C203" i="17"/>
  <c r="C199" i="16"/>
  <c r="C199" i="17"/>
  <c r="C199" i="8"/>
  <c r="C195" i="16"/>
  <c r="C195" i="17"/>
  <c r="C195" i="8"/>
  <c r="C191" i="16"/>
  <c r="C191" i="17"/>
  <c r="C191" i="8"/>
  <c r="C187" i="16"/>
  <c r="C187" i="17"/>
  <c r="C187" i="8"/>
  <c r="C183" i="16"/>
  <c r="C183" i="17"/>
  <c r="C183" i="8"/>
  <c r="C179" i="16"/>
  <c r="C179" i="17"/>
  <c r="C179" i="8"/>
  <c r="C175" i="16"/>
  <c r="C175" i="17"/>
  <c r="C175" i="8"/>
  <c r="C171" i="16"/>
  <c r="C171" i="17"/>
  <c r="C171" i="8"/>
  <c r="C167" i="16"/>
  <c r="C167" i="17"/>
  <c r="C167" i="8"/>
  <c r="C163" i="16"/>
  <c r="C163" i="17"/>
  <c r="C163" i="8"/>
  <c r="C159" i="16"/>
  <c r="C159" i="17"/>
  <c r="C159" i="8"/>
  <c r="C155" i="16"/>
  <c r="C155" i="17"/>
  <c r="C155" i="8"/>
  <c r="C151" i="16"/>
  <c r="C151" i="17"/>
  <c r="C151" i="8"/>
  <c r="C147" i="16"/>
  <c r="C147" i="17"/>
  <c r="C147" i="8"/>
  <c r="C143" i="7"/>
  <c r="C143" i="15"/>
  <c r="C139" i="7"/>
  <c r="C139" i="15"/>
  <c r="C135" i="7"/>
  <c r="C135" i="15"/>
  <c r="C131" i="7"/>
  <c r="C131" i="15"/>
  <c r="C123" i="7"/>
  <c r="C123" i="15"/>
  <c r="C119" i="7"/>
  <c r="C119" i="15"/>
  <c r="C115" i="7"/>
  <c r="C115" i="15"/>
  <c r="C111" i="7"/>
  <c r="C111" i="15"/>
  <c r="C107" i="7"/>
  <c r="C107" i="15"/>
  <c r="C103" i="7"/>
  <c r="C103" i="15"/>
  <c r="C99" i="7"/>
  <c r="C99" i="15"/>
  <c r="C95" i="7"/>
  <c r="C95" i="15"/>
  <c r="C91" i="7"/>
  <c r="C91" i="15"/>
  <c r="C87" i="7"/>
  <c r="C87" i="15"/>
  <c r="C83" i="7"/>
  <c r="C83" i="15"/>
  <c r="C79" i="7"/>
  <c r="C79" i="15"/>
  <c r="C75" i="7"/>
  <c r="C75" i="15"/>
  <c r="C71" i="7"/>
  <c r="C71" i="15"/>
  <c r="C67" i="7"/>
  <c r="C67" i="15"/>
  <c r="C63" i="7"/>
  <c r="C63" i="15"/>
  <c r="C59" i="7"/>
  <c r="C59" i="15"/>
  <c r="C55" i="7"/>
  <c r="C55" i="15"/>
  <c r="C51" i="7"/>
  <c r="C51" i="15"/>
  <c r="C47" i="7"/>
  <c r="C47" i="15"/>
  <c r="C43" i="7"/>
  <c r="C43" i="15"/>
  <c r="C39" i="7"/>
  <c r="C39" i="15"/>
  <c r="C35" i="7"/>
  <c r="C35" i="15"/>
  <c r="C31" i="7"/>
  <c r="C31" i="15"/>
  <c r="C31" i="16"/>
  <c r="C206"/>
  <c r="C206" i="17"/>
  <c r="C202" i="16"/>
  <c r="C202" i="17"/>
  <c r="C198" i="16"/>
  <c r="C198" i="17"/>
  <c r="C194" i="16"/>
  <c r="C194" i="17"/>
  <c r="C190" i="16"/>
  <c r="C190" i="17"/>
  <c r="C186" i="16"/>
  <c r="C186" i="17"/>
  <c r="C182" i="16"/>
  <c r="C182" i="17"/>
  <c r="C178" i="16"/>
  <c r="C178" i="17"/>
  <c r="C174" i="16"/>
  <c r="C174" i="17"/>
  <c r="C170" i="16"/>
  <c r="C170" i="17"/>
  <c r="C166" i="16"/>
  <c r="C166" i="17"/>
  <c r="C162" i="16"/>
  <c r="C162" i="17"/>
  <c r="C158" i="16"/>
  <c r="C158" i="17"/>
  <c r="C154" i="16"/>
  <c r="C154" i="17"/>
  <c r="C150" i="16"/>
  <c r="C150" i="17"/>
  <c r="C146" i="16"/>
  <c r="C146" i="17"/>
  <c r="C142" i="7"/>
  <c r="C142" i="15"/>
  <c r="C142" i="16"/>
  <c r="C142" i="17"/>
  <c r="C142" i="8"/>
  <c r="C138" i="7"/>
  <c r="C138" i="15"/>
  <c r="C138" i="16"/>
  <c r="C138" i="17"/>
  <c r="C138" i="8"/>
  <c r="C134" i="16"/>
  <c r="C134" i="17"/>
  <c r="C134" i="8"/>
  <c r="C130" i="16"/>
  <c r="C130" i="17"/>
  <c r="C130" i="8"/>
  <c r="C126" i="7"/>
  <c r="C126" i="15"/>
  <c r="C122" i="7"/>
  <c r="C122" i="15"/>
  <c r="C118" i="7"/>
  <c r="C118" i="15"/>
  <c r="C114" i="7"/>
  <c r="C114" i="15"/>
  <c r="C110" i="7"/>
  <c r="C110" i="15"/>
  <c r="C106" i="7"/>
  <c r="C106" i="15"/>
  <c r="C102" i="7"/>
  <c r="C102" i="15"/>
  <c r="C98" i="7"/>
  <c r="C98" i="15"/>
  <c r="C94" i="7"/>
  <c r="C94" i="15"/>
  <c r="C90" i="7"/>
  <c r="C90" i="15"/>
  <c r="C86" i="7"/>
  <c r="C86" i="15"/>
  <c r="C82" i="7"/>
  <c r="C82" i="15"/>
  <c r="C78" i="7"/>
  <c r="C78" i="15"/>
  <c r="C74" i="7"/>
  <c r="C74" i="15"/>
  <c r="C70" i="7"/>
  <c r="C70" i="15"/>
  <c r="C66" i="7"/>
  <c r="C66" i="15"/>
  <c r="C62" i="7"/>
  <c r="C62" i="15"/>
  <c r="C58" i="7"/>
  <c r="C58" i="15"/>
  <c r="C54" i="7"/>
  <c r="C54" i="15"/>
  <c r="C50" i="7"/>
  <c r="C50" i="15"/>
  <c r="C46" i="7"/>
  <c r="C46" i="15"/>
  <c r="C42" i="7"/>
  <c r="C42" i="15"/>
  <c r="C38" i="7"/>
  <c r="C38" i="15"/>
  <c r="C34" i="7"/>
  <c r="C34" i="15"/>
  <c r="C34" i="16"/>
  <c r="C30" i="7"/>
  <c r="C30" i="15"/>
  <c r="C30" i="16"/>
  <c r="Q8" i="22"/>
  <c r="C8" i="5" s="1"/>
  <c r="R8" s="1"/>
  <c r="C8" i="15" s="1"/>
  <c r="Q9" i="22"/>
  <c r="C9" i="5" s="1"/>
  <c r="R9" s="1"/>
  <c r="C9" i="9" s="1"/>
  <c r="Q10" i="22"/>
  <c r="C10" i="5" s="1"/>
  <c r="R10" s="1"/>
  <c r="C10" i="15" s="1"/>
  <c r="Q12" i="22"/>
  <c r="C12" i="5" s="1"/>
  <c r="R12" s="1"/>
  <c r="C12" i="9" s="1"/>
  <c r="Q13" i="22"/>
  <c r="C13" i="5" s="1"/>
  <c r="R13" s="1"/>
  <c r="C13" i="8" s="1"/>
  <c r="Q14" i="22"/>
  <c r="C14" i="5" s="1"/>
  <c r="R14" s="1"/>
  <c r="C14" i="15" s="1"/>
  <c r="Q16" i="22"/>
  <c r="C16" i="5" s="1"/>
  <c r="R16" s="1"/>
  <c r="C16" i="15" s="1"/>
  <c r="Q17" i="22"/>
  <c r="C17" i="5" s="1"/>
  <c r="R17" s="1"/>
  <c r="C17" i="7" s="1"/>
  <c r="Q18" i="22"/>
  <c r="C18" i="5" s="1"/>
  <c r="R18" s="1"/>
  <c r="C18" i="15" s="1"/>
  <c r="Q20" i="22"/>
  <c r="C20" i="5" s="1"/>
  <c r="R20" s="1"/>
  <c r="C20" i="12" s="1"/>
  <c r="Q21" i="22"/>
  <c r="C21" i="5" s="1"/>
  <c r="R21" s="1"/>
  <c r="C21" i="10" s="1"/>
  <c r="Q22" i="22"/>
  <c r="C22" i="5" s="1"/>
  <c r="R22" s="1"/>
  <c r="C22" i="15" s="1"/>
  <c r="Q24" i="22"/>
  <c r="C24" i="5" s="1"/>
  <c r="R24" s="1"/>
  <c r="C24" i="16" s="1"/>
  <c r="Q25" i="22"/>
  <c r="C25" i="5" s="1"/>
  <c r="R25" s="1"/>
  <c r="C25" i="9" s="1"/>
  <c r="Q26" i="22"/>
  <c r="C26" i="5" s="1"/>
  <c r="R26" s="1"/>
  <c r="C26" i="15" s="1"/>
  <c r="C8" i="7" l="1"/>
  <c r="C9"/>
  <c r="C21" i="6"/>
  <c r="C24" i="8"/>
  <c r="C21" i="15"/>
  <c r="C16" i="12"/>
  <c r="C12" i="17"/>
  <c r="C8" i="21"/>
  <c r="C20" i="10"/>
  <c r="C21" i="14"/>
  <c r="C13" i="12"/>
  <c r="C17" i="8"/>
  <c r="C13" i="15"/>
  <c r="C20" i="21"/>
  <c r="C16" i="14"/>
  <c r="C17" i="13"/>
  <c r="C24" i="11"/>
  <c r="C9" i="10"/>
  <c r="C12" i="8"/>
  <c r="C20" i="16"/>
  <c r="C21" i="7"/>
  <c r="C25" i="21"/>
  <c r="C25" i="13"/>
  <c r="C25" i="16"/>
  <c r="C9" i="21"/>
  <c r="C13" i="14"/>
  <c r="C16" i="13"/>
  <c r="C16" i="11"/>
  <c r="C24" i="9"/>
  <c r="C20" i="17"/>
  <c r="C24" i="15"/>
  <c r="C20" i="7"/>
  <c r="C16" i="21"/>
  <c r="C24" i="13"/>
  <c r="C16" i="10"/>
  <c r="C20" i="8"/>
  <c r="C16" i="16"/>
  <c r="C12" i="15"/>
  <c r="C16" i="7"/>
  <c r="C12" i="14"/>
  <c r="C24" i="12"/>
  <c r="C12" i="11"/>
  <c r="C12" i="7"/>
  <c r="C24" i="14"/>
  <c r="C20" i="6"/>
  <c r="C12" i="13"/>
  <c r="C20" i="9"/>
  <c r="C8" i="17"/>
  <c r="C12" i="21"/>
  <c r="C16" i="6"/>
  <c r="C20" i="13"/>
  <c r="C12" i="12"/>
  <c r="C20" i="11"/>
  <c r="C12" i="10"/>
  <c r="C16" i="9"/>
  <c r="C24" i="17"/>
  <c r="C16"/>
  <c r="C12" i="16"/>
  <c r="C20" i="15"/>
  <c r="C24" i="7"/>
  <c r="C24" i="21"/>
  <c r="C20" i="14"/>
  <c r="C24" i="6"/>
  <c r="C12"/>
  <c r="C24" i="10"/>
  <c r="C16" i="8"/>
  <c r="C8" i="16"/>
  <c r="C13" i="21"/>
  <c r="C25" i="14"/>
  <c r="C17"/>
  <c r="C9"/>
  <c r="C18" i="12"/>
  <c r="C17" i="10"/>
  <c r="C13" i="9"/>
  <c r="C21" i="8"/>
  <c r="C9" i="16"/>
  <c r="C26" i="7"/>
  <c r="C14" i="21"/>
  <c r="C22" i="8"/>
  <c r="C13" i="6"/>
  <c r="C9" i="13"/>
  <c r="C17" i="12"/>
  <c r="C25" i="10"/>
  <c r="C21" i="9"/>
  <c r="C17" i="16"/>
  <c r="C25" i="7"/>
  <c r="C8" i="6"/>
  <c r="C8" i="13"/>
  <c r="C8" i="12"/>
  <c r="C8" i="11"/>
  <c r="C8" i="10"/>
  <c r="C8" i="14"/>
  <c r="C8" i="9"/>
  <c r="C8" i="8"/>
  <c r="C10" i="7"/>
  <c r="C18" i="21"/>
  <c r="C26" i="8"/>
  <c r="C26" i="17"/>
  <c r="C18"/>
  <c r="C10"/>
  <c r="C14" i="7"/>
  <c r="C22" i="21"/>
  <c r="C17"/>
  <c r="C25" i="6"/>
  <c r="C17"/>
  <c r="C9"/>
  <c r="C21" i="13"/>
  <c r="C13"/>
  <c r="C26" i="12"/>
  <c r="C21"/>
  <c r="C10"/>
  <c r="C26" i="11"/>
  <c r="C22"/>
  <c r="C18"/>
  <c r="C14"/>
  <c r="C10"/>
  <c r="C25" i="8"/>
  <c r="C14"/>
  <c r="C9"/>
  <c r="C25" i="17"/>
  <c r="C21"/>
  <c r="C17"/>
  <c r="C13"/>
  <c r="C9"/>
  <c r="C21" i="16"/>
  <c r="C13"/>
  <c r="C25" i="15"/>
  <c r="C17"/>
  <c r="C9"/>
  <c r="C18" i="7"/>
  <c r="C13"/>
  <c r="C22" i="12"/>
  <c r="C10" i="8"/>
  <c r="C22" i="17"/>
  <c r="C14"/>
  <c r="C26" i="21"/>
  <c r="C21"/>
  <c r="C10"/>
  <c r="C26" i="14"/>
  <c r="C22"/>
  <c r="C18"/>
  <c r="C14"/>
  <c r="C10"/>
  <c r="C25" i="12"/>
  <c r="C14"/>
  <c r="C9"/>
  <c r="C25" i="11"/>
  <c r="C21"/>
  <c r="C17"/>
  <c r="C13"/>
  <c r="C9"/>
  <c r="C13" i="10"/>
  <c r="C17" i="9"/>
  <c r="C18" i="8"/>
  <c r="C22" i="7"/>
  <c r="Q27" i="22"/>
  <c r="C27" i="5" s="1"/>
  <c r="R27" s="1"/>
  <c r="C27" i="7" s="1"/>
  <c r="Q23" i="22"/>
  <c r="C23" i="5" s="1"/>
  <c r="R23" s="1"/>
  <c r="C23" i="7" s="1"/>
  <c r="Q19" i="22"/>
  <c r="C19" i="5" s="1"/>
  <c r="R19" s="1"/>
  <c r="C19" i="7" s="1"/>
  <c r="Q15" i="22"/>
  <c r="C15" i="5" s="1"/>
  <c r="R15" s="1"/>
  <c r="C15" i="7" s="1"/>
  <c r="Q11" i="22"/>
  <c r="C11" i="5" s="1"/>
  <c r="R11" s="1"/>
  <c r="C11" i="7" s="1"/>
  <c r="C26" i="6"/>
  <c r="C22"/>
  <c r="C18"/>
  <c r="C14"/>
  <c r="C10"/>
  <c r="C26" i="10"/>
  <c r="C22"/>
  <c r="C18"/>
  <c r="C14"/>
  <c r="C10"/>
  <c r="C26" i="16"/>
  <c r="C22"/>
  <c r="C18"/>
  <c r="C14"/>
  <c r="C10"/>
  <c r="C26" i="13"/>
  <c r="C22"/>
  <c r="C18"/>
  <c r="C14"/>
  <c r="C10"/>
  <c r="C26" i="9"/>
  <c r="C22"/>
  <c r="C18"/>
  <c r="C14"/>
  <c r="C10"/>
  <c r="Q7" i="22"/>
  <c r="C11" i="12" l="1"/>
  <c r="C19" i="16"/>
  <c r="C15" i="12"/>
  <c r="C7" i="5"/>
  <c r="R7" s="1"/>
  <c r="C15" i="8"/>
  <c r="C23" i="12"/>
  <c r="C23" i="10"/>
  <c r="C15" i="9"/>
  <c r="C27" i="12"/>
  <c r="C15" i="15"/>
  <c r="C19" i="9"/>
  <c r="C19" i="8"/>
  <c r="C19" i="12"/>
  <c r="C11" i="16"/>
  <c r="C19" i="15"/>
  <c r="C23" i="9"/>
  <c r="C19" i="14"/>
  <c r="C19" i="11"/>
  <c r="C15" i="13"/>
  <c r="C11" i="10"/>
  <c r="C27" i="17"/>
  <c r="C15" i="21"/>
  <c r="C19" i="13"/>
  <c r="C19" i="10"/>
  <c r="C19" i="21"/>
  <c r="C15" i="6"/>
  <c r="C11" i="9"/>
  <c r="C27"/>
  <c r="C19" i="6"/>
  <c r="C19" i="17"/>
  <c r="C23" i="6"/>
  <c r="C23" i="14"/>
  <c r="C11" i="11"/>
  <c r="C23"/>
  <c r="C23" i="8"/>
  <c r="C23" i="21"/>
  <c r="C27" i="16"/>
  <c r="C27" i="6"/>
  <c r="C23" i="15"/>
  <c r="C23" i="13"/>
  <c r="C15" i="16"/>
  <c r="C27" i="10"/>
  <c r="C11" i="14"/>
  <c r="C27"/>
  <c r="C15" i="17"/>
  <c r="C11" i="8"/>
  <c r="C27"/>
  <c r="C11" i="21"/>
  <c r="C27"/>
  <c r="C15" i="10"/>
  <c r="C11" i="15"/>
  <c r="C27"/>
  <c r="C11" i="13"/>
  <c r="C27"/>
  <c r="C23" i="16"/>
  <c r="C11" i="6"/>
  <c r="C15" i="14"/>
  <c r="C11" i="17"/>
  <c r="C23"/>
  <c r="C27" i="11"/>
  <c r="C15"/>
  <c r="C7" i="16" l="1"/>
  <c r="C7" i="21"/>
  <c r="C7" i="7"/>
  <c r="C7" i="10"/>
  <c r="C7" i="14"/>
  <c r="C7" i="12"/>
  <c r="C7" i="13"/>
  <c r="C7" i="8"/>
  <c r="C7" i="17"/>
  <c r="C7" i="9"/>
  <c r="C7" i="15"/>
  <c r="C7" i="11"/>
  <c r="C7" i="6"/>
</calcChain>
</file>

<file path=xl/sharedStrings.xml><?xml version="1.0" encoding="utf-8"?>
<sst xmlns="http://schemas.openxmlformats.org/spreadsheetml/2006/main" count="2999" uniqueCount="220">
  <si>
    <t>رصيد المستودع</t>
  </si>
  <si>
    <t>ملاحظات</t>
  </si>
  <si>
    <t>اخراج</t>
  </si>
  <si>
    <t>كانون كاني</t>
  </si>
  <si>
    <t>شباط</t>
  </si>
  <si>
    <t>اذار</t>
  </si>
  <si>
    <t>نيسان</t>
  </si>
  <si>
    <t>ايار</t>
  </si>
  <si>
    <t>حزيران</t>
  </si>
  <si>
    <t>تموز</t>
  </si>
  <si>
    <t>اب</t>
  </si>
  <si>
    <t>تشرين اول</t>
  </si>
  <si>
    <t>تشرين ثاني</t>
  </si>
  <si>
    <t>كانون اول</t>
  </si>
  <si>
    <t xml:space="preserve">استلام جهات اخرى </t>
  </si>
  <si>
    <t>مواد مستهلكة</t>
  </si>
  <si>
    <t>عدد</t>
  </si>
  <si>
    <t>غير مدرجة بالقائمة / تبرعات</t>
  </si>
  <si>
    <t>KIDNEY  RECIEVER  DISPOSABLE</t>
  </si>
  <si>
    <t>URINE  BOTTLE</t>
  </si>
  <si>
    <t>CERVICAL COLLAR SMALL</t>
  </si>
  <si>
    <t>CERVICAL COLLAR LARGE</t>
  </si>
  <si>
    <t>مقص</t>
  </si>
  <si>
    <t>اسطوانة اوكسجين 5 لتر</t>
  </si>
  <si>
    <t>USED OXYGEN TANK 22 LITRE</t>
  </si>
  <si>
    <t>VAGUM SPLINT KIT</t>
  </si>
  <si>
    <t>NORMA CONNECTOR TUBE</t>
  </si>
  <si>
    <t>PIN INDEX ENDED CONNECTOR TUBE</t>
  </si>
  <si>
    <t>quick belt 439</t>
  </si>
  <si>
    <t>GLUCOSTRIP</t>
  </si>
  <si>
    <t>GLUCOMETER</t>
  </si>
  <si>
    <t>SPO2 FINGER CLIP SENSOR</t>
  </si>
  <si>
    <t>OXYGEN TANK 5 LIT</t>
  </si>
  <si>
    <t>OXYGEN TANK 20 LIT</t>
  </si>
  <si>
    <t>NEBULIZER</t>
  </si>
  <si>
    <t>YHGEL 500 ML</t>
  </si>
  <si>
    <t>ECG GEL</t>
  </si>
  <si>
    <t>OXYGEN CONCENTRATOR</t>
  </si>
  <si>
    <t>MASK OXYGEN ADULT</t>
  </si>
  <si>
    <t>MASK OXYGEN PEDIATRIC</t>
  </si>
  <si>
    <t>TONGUE DEPRESSOR WOODEN</t>
  </si>
  <si>
    <t>ECG ROLL 50*30</t>
  </si>
  <si>
    <t>RESPIRATOR WITH MASK</t>
  </si>
  <si>
    <t>FILTER  FOR MASK</t>
  </si>
  <si>
    <t>POCKET MASK  DISPOSABLE</t>
  </si>
  <si>
    <t>ELBOW SUPPORT</t>
  </si>
  <si>
    <t>SUPPORT BACK BELT</t>
  </si>
  <si>
    <t>FACEMASK WITH RESERVER ADULT</t>
  </si>
  <si>
    <t>FACEMASK WITH RESERVER CHILD</t>
  </si>
  <si>
    <t>DELIVARY KIT</t>
  </si>
  <si>
    <t>POCKET MASK NONDISPOSABLE</t>
  </si>
  <si>
    <t>CREPE BANDAGE 6 CM</t>
  </si>
  <si>
    <t>CREPE BANDAGE 8 CM</t>
  </si>
  <si>
    <t>CREPE BANDAGE 10 CM</t>
  </si>
  <si>
    <t>CREPE BANDAGE 15CM</t>
  </si>
  <si>
    <t>GAUZE BANDAGE 8 CM</t>
  </si>
  <si>
    <t>GAUZE BANDAGE 12 CM</t>
  </si>
  <si>
    <t>GAUZE ROLL 5 CM</t>
  </si>
  <si>
    <t>COMPRESS GAUZE NON STERILE 10X10 CM</t>
  </si>
  <si>
    <t>COMPRESS GAUZE NON STERILE 7.5X7.5 CM</t>
  </si>
  <si>
    <t>COTTON PACKET 0.5 KG</t>
  </si>
  <si>
    <t>COTTON POCKET 100 G</t>
  </si>
  <si>
    <t>TRIANGULAR BANDAGE 136X96X96 cm</t>
  </si>
  <si>
    <t>COMPRESS PARAFFIN 10X10 CM</t>
  </si>
  <si>
    <t>COMPRESS PARAFFIN 15X20 CM</t>
  </si>
  <si>
    <t>MICROPORE 2.5 CM</t>
  </si>
  <si>
    <t>MICROPORE 5 CM</t>
  </si>
  <si>
    <t>LEUCOPLAST 5 CM</t>
  </si>
  <si>
    <t>PLASTER OF  PARIS  10 CM</t>
  </si>
  <si>
    <t>BAND AID PLASTER</t>
  </si>
  <si>
    <t>ALCOHOL SWAB</t>
  </si>
  <si>
    <t>FIELD BANDAGE</t>
  </si>
  <si>
    <t>COMPRESS GAUZE STERILLE 7.5*7.5</t>
  </si>
  <si>
    <t>GAUZE ROLL  36 CM*5 M</t>
  </si>
  <si>
    <t>BED SHEET DISPOSABLE</t>
  </si>
  <si>
    <t>GAUZE BANDAGE 5*5 NONSTERILLE</t>
  </si>
  <si>
    <t>INFUSION SET 150cm</t>
  </si>
  <si>
    <t>CANNULA I.V G 16</t>
  </si>
  <si>
    <t>CANNULA I.V G 22</t>
  </si>
  <si>
    <t>CANNULA I.V G 24</t>
  </si>
  <si>
    <t>NEEDLE HYPODERMIC G 21</t>
  </si>
  <si>
    <t>NEEDLE HYPODERMIC G 22</t>
  </si>
  <si>
    <t>NEEDLE HYPODERMIC G 23</t>
  </si>
  <si>
    <t>NEEDLE HYPODERMIC G 25</t>
  </si>
  <si>
    <t>SCALP VEIN G 23</t>
  </si>
  <si>
    <t>SYRINGE 1 ML</t>
  </si>
  <si>
    <t>SYRINGE 2 ML</t>
  </si>
  <si>
    <t>SYRINGE 5 ML</t>
  </si>
  <si>
    <t>SYRINGE 10 ML</t>
  </si>
  <si>
    <t>SYRINGE 20 ML</t>
  </si>
  <si>
    <t>SUTURES SILK 1/0</t>
  </si>
  <si>
    <t>SUTURES SILK 2/0</t>
  </si>
  <si>
    <t>SUTURES SILK 3/0</t>
  </si>
  <si>
    <t>SUTURES SILK 4/0</t>
  </si>
  <si>
    <t>SUTURES SILK 5/0</t>
  </si>
  <si>
    <t>SUTURES SILK 0/0</t>
  </si>
  <si>
    <t>CATHETER URINARY F0LEY CH 12</t>
  </si>
  <si>
    <t>CATHETER URINARY F0LEY CH 14</t>
  </si>
  <si>
    <t>CATHETER URINARY F0LEY CH 16</t>
  </si>
  <si>
    <t>CATHETER URINARY F0LEY CH 18</t>
  </si>
  <si>
    <t>AIRWAY SIZE 1  GUEDEL</t>
  </si>
  <si>
    <t>AIRWAY SIZE 2  GUEDEL</t>
  </si>
  <si>
    <t>AIRWAY SIZE 3  GUEDEL</t>
  </si>
  <si>
    <t>AIRWAY SIZE 4  GUEDEL</t>
  </si>
  <si>
    <t xml:space="preserve">  SUCTI0N TUBE CH 14</t>
  </si>
  <si>
    <t xml:space="preserve">  SUCTI0N TUBE CH 16</t>
  </si>
  <si>
    <t xml:space="preserve">  SUCTI0N TUBE CH 18</t>
  </si>
  <si>
    <t>NASAL TUBE</t>
  </si>
  <si>
    <t>CERVICAL COLLAR MEDIAM</t>
  </si>
  <si>
    <t>Pin index 23006</t>
  </si>
  <si>
    <t>O2 CYLINDER ALUMINUM + REGULATOR-M SIZE</t>
  </si>
  <si>
    <t>O2 CYLINDER + FILLING+REGULATOR</t>
  </si>
  <si>
    <t>GLOVES NON STERILE LARGE (8-9)</t>
  </si>
  <si>
    <t>GLOVES NON STERILE MIDIUM (7-8)</t>
  </si>
  <si>
    <t>GLOVES STERILE LARGE (8-9)</t>
  </si>
  <si>
    <t>GLOVES STERILE MIDIUM (7-8)</t>
  </si>
  <si>
    <t>CORD CLAMP</t>
  </si>
  <si>
    <t>LEUCOPLAST 2.5 CM</t>
  </si>
  <si>
    <t>QUICK  COLD  15*20</t>
  </si>
  <si>
    <t>CANNULA I.V G 18</t>
  </si>
  <si>
    <t>CANNULA I.V G 20</t>
  </si>
  <si>
    <t xml:space="preserve">  END0TRACHEAL TUBE SIZE 6</t>
  </si>
  <si>
    <t xml:space="preserve">  END0TRACHEAL TUBE SIZE 6.5</t>
  </si>
  <si>
    <t xml:space="preserve">  END0TRACHEAL TUBE SIZE 7</t>
  </si>
  <si>
    <t xml:space="preserve">  END0TRACHEAL TUBE SIZE 7.5</t>
  </si>
  <si>
    <t xml:space="preserve">  SUCTI0N TUBE CH 10</t>
  </si>
  <si>
    <t xml:space="preserve"> SUCTI0N TUBE CH 12</t>
  </si>
  <si>
    <t>OXYGEN TUBE {CONNECTION}</t>
  </si>
  <si>
    <t>الادوية</t>
  </si>
  <si>
    <t xml:space="preserve">Normal Saline 0,9% </t>
  </si>
  <si>
    <t>Dextrose 5% in Water</t>
  </si>
  <si>
    <t>Ringer Lactate</t>
  </si>
  <si>
    <t>Atropine</t>
  </si>
  <si>
    <t>Dexamethasone</t>
  </si>
  <si>
    <t>Diclofenac sodum</t>
  </si>
  <si>
    <t>Adrenaline</t>
  </si>
  <si>
    <t>Furosemide</t>
  </si>
  <si>
    <t>Ratadine</t>
  </si>
  <si>
    <t>Histamine</t>
  </si>
  <si>
    <t>Emestop</t>
  </si>
  <si>
    <t>الاجهزة الطبية</t>
  </si>
  <si>
    <t>DEFIBRILATER</t>
  </si>
  <si>
    <t>STETOSCOPE</t>
  </si>
  <si>
    <t>TOURCH LIGHT</t>
  </si>
  <si>
    <t>FINGER PULS OXIMETER</t>
  </si>
  <si>
    <t>جهاز ضغط مع سماعة</t>
  </si>
  <si>
    <t>جهاز ضغط زئبقي</t>
  </si>
  <si>
    <t>حمالة (لوح خشب طويل)</t>
  </si>
  <si>
    <t>حمالة</t>
  </si>
  <si>
    <t>Laryngoscope With BLADS</t>
  </si>
  <si>
    <t>CPR MANIKIN FULL BODY ADULT</t>
  </si>
  <si>
    <t>CPR MANIKIN CHILD</t>
  </si>
  <si>
    <t>JUMB KIT HARD</t>
  </si>
  <si>
    <t>SCOOP STRETCHER</t>
  </si>
  <si>
    <t>WHEEL CHAIR AMBULANCE FERNO 107</t>
  </si>
  <si>
    <t>SHORT SPINAL BOARD FERNO</t>
  </si>
  <si>
    <t>RESUSCITION KIT HARD</t>
  </si>
  <si>
    <t>ELECTRIC MICRO DROPER</t>
  </si>
  <si>
    <t>JUMB KIT I C U</t>
  </si>
  <si>
    <t>شنطة ضابط اسعاف</t>
  </si>
  <si>
    <t>PULSE OXIMETER</t>
  </si>
  <si>
    <t>MEGACODE KID WITH MULTI SOUNDS</t>
  </si>
  <si>
    <t>HEAD-IMMOBILISER</t>
  </si>
  <si>
    <t>STRETCHER COT MODEL</t>
  </si>
  <si>
    <t>RESTRAINTS TOWUNITS</t>
  </si>
  <si>
    <t>ELECTRONIC BLOOD PRESSURE</t>
  </si>
  <si>
    <t>ELECTRIC  SUCTION</t>
  </si>
  <si>
    <t>Kendrick traction Device</t>
  </si>
  <si>
    <t>LIFE BASE MINE RESPIIRATOR</t>
  </si>
  <si>
    <t>Respirator( mediteh)</t>
  </si>
  <si>
    <t>Stair wheel chair 142</t>
  </si>
  <si>
    <t>BLUE BATOR INCUBATOR</t>
  </si>
  <si>
    <t>MANUAL HAND / FOOT SUCTION</t>
  </si>
  <si>
    <t>EXTRICATION KIT</t>
  </si>
  <si>
    <t>EMPTY BAG</t>
  </si>
  <si>
    <t>ALUMINUM BACK BOARD</t>
  </si>
  <si>
    <t>LONG SPINAL BOARD PLASTIC</t>
  </si>
  <si>
    <t>MEDICAL THERMOMETER ELECTRONIC</t>
  </si>
  <si>
    <t>AMBUBAG ADULT</t>
  </si>
  <si>
    <t>AMBUBAG CHILD</t>
  </si>
  <si>
    <t>AMBUBAG INFANT</t>
  </si>
  <si>
    <t>THERMOMETER MEDICAL</t>
  </si>
  <si>
    <t>BLOOD PRESSOR CUFF</t>
  </si>
  <si>
    <t>PENLHGUT</t>
  </si>
  <si>
    <t>Tension simulator</t>
  </si>
  <si>
    <t>manual sction</t>
  </si>
  <si>
    <t>Ambo bag adult+child</t>
  </si>
  <si>
    <t>ECG</t>
  </si>
  <si>
    <t>RESPIRATOR   MCROVENT</t>
  </si>
  <si>
    <t>جهاز فحص سكر</t>
  </si>
  <si>
    <t>IME - DC TEST STRIP 50 TEST</t>
  </si>
  <si>
    <t>RECHARGABLE SPOT LIGHT</t>
  </si>
  <si>
    <t>شهر 1</t>
  </si>
  <si>
    <t>اتلاف</t>
  </si>
  <si>
    <t>رصيد حالي</t>
  </si>
  <si>
    <t>رصيد سابق</t>
  </si>
  <si>
    <t>شهر 2</t>
  </si>
  <si>
    <t>شهر 3</t>
  </si>
  <si>
    <t>شهر 4</t>
  </si>
  <si>
    <t>شهر 5</t>
  </si>
  <si>
    <t>شهر 6</t>
  </si>
  <si>
    <t>شهر 7</t>
  </si>
  <si>
    <t>شهر 8</t>
  </si>
  <si>
    <t>شهر 9</t>
  </si>
  <si>
    <t>شهر 10</t>
  </si>
  <si>
    <t>شهر 11</t>
  </si>
  <si>
    <t>شهر 12</t>
  </si>
  <si>
    <t>اسم الصنف</t>
  </si>
  <si>
    <t>الرصيد السنوي للمستودع</t>
  </si>
  <si>
    <t>قائمة اتلاف مواد</t>
  </si>
  <si>
    <t>ايلول</t>
  </si>
  <si>
    <t>رصيد اضافي</t>
  </si>
  <si>
    <t>قائمة ادخال مواد</t>
  </si>
  <si>
    <t>الرصيد السابق</t>
  </si>
  <si>
    <t>تاريخ اليوم</t>
  </si>
  <si>
    <t>تاريخ انتهاء صلاحية المواد</t>
  </si>
  <si>
    <t>باقي على انتهاء مدة</t>
  </si>
  <si>
    <t>الصلاحية بالايام</t>
  </si>
  <si>
    <t>تاريخ انتهاء الصلاحية</t>
  </si>
  <si>
    <t>الكود</t>
  </si>
</sst>
</file>

<file path=xl/styles.xml><?xml version="1.0" encoding="utf-8"?>
<styleSheet xmlns="http://schemas.openxmlformats.org/spreadsheetml/2006/main">
  <numFmts count="2">
    <numFmt numFmtId="164" formatCode="[$-1010000]d/m/yyyy;@"/>
    <numFmt numFmtId="165" formatCode="d/m/yyyy"/>
  </numFmts>
  <fonts count="11">
    <font>
      <sz val="11"/>
      <color theme="1"/>
      <name val="Arial"/>
      <family val="2"/>
      <charset val="178"/>
      <scheme val="minor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b/>
      <sz val="12"/>
      <color rgb="FFC00000"/>
      <name val="Times New Roman"/>
      <family val="1"/>
    </font>
    <font>
      <b/>
      <sz val="12"/>
      <color rgb="FF0070C0"/>
      <name val="Times New Roman"/>
      <family val="1"/>
    </font>
    <font>
      <b/>
      <sz val="12"/>
      <color theme="3"/>
      <name val="Times New Roman"/>
      <family val="1"/>
    </font>
    <font>
      <b/>
      <sz val="24"/>
      <name val="Times New Roman"/>
      <family val="1"/>
    </font>
    <font>
      <b/>
      <sz val="12"/>
      <color theme="3" tint="-0.249977111117893"/>
      <name val="Times New Roman"/>
      <family val="1"/>
    </font>
    <font>
      <b/>
      <sz val="12"/>
      <color indexed="12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2CBFD"/>
        <bgColor indexed="64"/>
      </patternFill>
    </fill>
    <fill>
      <patternFill patternType="solid">
        <fgColor rgb="FFC0FA8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00000"/>
        <bgColor indexed="64"/>
      </patternFill>
    </fill>
  </fills>
  <borders count="2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auto="1"/>
      </right>
      <top/>
      <bottom/>
      <diagonal/>
    </border>
    <border>
      <left style="thick">
        <color indexed="64"/>
      </left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13" borderId="5" xfId="0" applyFont="1" applyFill="1" applyBorder="1" applyAlignment="1" applyProtection="1">
      <alignment horizontal="center" vertical="center"/>
      <protection hidden="1"/>
    </xf>
    <xf numFmtId="0" fontId="2" fillId="5" borderId="4" xfId="0" applyFont="1" applyFill="1" applyBorder="1" applyAlignment="1" applyProtection="1">
      <alignment horizontal="center" vertical="center"/>
      <protection hidden="1"/>
    </xf>
    <xf numFmtId="0" fontId="2" fillId="10" borderId="4" xfId="0" applyFont="1" applyFill="1" applyBorder="1" applyAlignment="1" applyProtection="1">
      <alignment horizontal="center" vertical="center"/>
      <protection hidden="1"/>
    </xf>
    <xf numFmtId="0" fontId="2" fillId="5" borderId="5" xfId="0" applyFont="1" applyFill="1" applyBorder="1" applyAlignment="1" applyProtection="1">
      <alignment horizontal="center" vertical="center"/>
      <protection hidden="1"/>
    </xf>
    <xf numFmtId="0" fontId="2" fillId="10" borderId="5" xfId="0" applyFont="1" applyFill="1" applyBorder="1" applyAlignment="1" applyProtection="1">
      <alignment horizontal="center" vertical="center"/>
      <protection hidden="1"/>
    </xf>
    <xf numFmtId="0" fontId="2" fillId="9" borderId="8" xfId="0" applyFont="1" applyFill="1" applyBorder="1" applyAlignment="1" applyProtection="1">
      <alignment horizontal="left" vertical="center"/>
      <protection hidden="1"/>
    </xf>
    <xf numFmtId="0" fontId="2" fillId="9" borderId="9" xfId="0" applyFont="1" applyFill="1" applyBorder="1" applyAlignment="1" applyProtection="1">
      <alignment horizontal="left" vertical="center"/>
      <protection hidden="1"/>
    </xf>
    <xf numFmtId="0" fontId="2" fillId="9" borderId="10" xfId="0" applyFont="1" applyFill="1" applyBorder="1" applyAlignment="1" applyProtection="1">
      <alignment horizontal="left" vertical="center"/>
      <protection hidden="1"/>
    </xf>
    <xf numFmtId="0" fontId="4" fillId="8" borderId="2" xfId="0" applyFont="1" applyFill="1" applyBorder="1" applyAlignment="1" applyProtection="1">
      <alignment vertical="center"/>
      <protection locked="0"/>
    </xf>
    <xf numFmtId="0" fontId="2" fillId="9" borderId="11" xfId="0" applyFont="1" applyFill="1" applyBorder="1" applyAlignment="1" applyProtection="1">
      <alignment horizontal="left" vertical="center"/>
      <protection hidden="1"/>
    </xf>
    <xf numFmtId="0" fontId="4" fillId="7" borderId="2" xfId="0" applyFont="1" applyFill="1" applyBorder="1" applyAlignment="1" applyProtection="1">
      <alignment vertical="center" shrinkToFit="1"/>
      <protection locked="0"/>
    </xf>
    <xf numFmtId="0" fontId="2" fillId="9" borderId="12" xfId="0" applyFont="1" applyFill="1" applyBorder="1" applyAlignment="1" applyProtection="1">
      <alignment horizontal="left" vertical="center"/>
      <protection hidden="1"/>
    </xf>
    <xf numFmtId="0" fontId="4" fillId="14" borderId="0" xfId="0" applyFont="1" applyFill="1" applyProtection="1">
      <protection hidden="1"/>
    </xf>
    <xf numFmtId="0" fontId="2" fillId="9" borderId="8" xfId="0" applyFont="1" applyFill="1" applyBorder="1" applyAlignment="1" applyProtection="1">
      <alignment horizontal="left" vertical="center"/>
    </xf>
    <xf numFmtId="0" fontId="2" fillId="9" borderId="9" xfId="0" applyFont="1" applyFill="1" applyBorder="1" applyAlignment="1" applyProtection="1">
      <alignment horizontal="left" vertical="center"/>
    </xf>
    <xf numFmtId="0" fontId="2" fillId="9" borderId="10" xfId="0" applyFont="1" applyFill="1" applyBorder="1" applyAlignment="1" applyProtection="1">
      <alignment horizontal="left" vertical="center"/>
    </xf>
    <xf numFmtId="0" fontId="2" fillId="9" borderId="11" xfId="0" applyFont="1" applyFill="1" applyBorder="1" applyAlignment="1" applyProtection="1">
      <alignment horizontal="left" vertical="center"/>
    </xf>
    <xf numFmtId="0" fontId="2" fillId="9" borderId="12" xfId="0" applyFont="1" applyFill="1" applyBorder="1" applyAlignment="1" applyProtection="1">
      <alignment horizontal="left" vertical="center"/>
    </xf>
    <xf numFmtId="0" fontId="4" fillId="14" borderId="0" xfId="0" applyFont="1" applyFill="1" applyProtection="1">
      <protection locked="0"/>
    </xf>
    <xf numFmtId="0" fontId="4" fillId="8" borderId="2" xfId="0" applyFont="1" applyFill="1" applyBorder="1" applyAlignment="1" applyProtection="1">
      <alignment vertical="center"/>
      <protection hidden="1"/>
    </xf>
    <xf numFmtId="0" fontId="5" fillId="14" borderId="0" xfId="0" applyFont="1" applyFill="1" applyProtection="1">
      <protection hidden="1"/>
    </xf>
    <xf numFmtId="0" fontId="4" fillId="14" borderId="0" xfId="0" applyFont="1" applyFill="1" applyAlignment="1" applyProtection="1">
      <alignment horizontal="center"/>
      <protection hidden="1"/>
    </xf>
    <xf numFmtId="0" fontId="2" fillId="4" borderId="5" xfId="0" applyFont="1" applyFill="1" applyBorder="1" applyAlignment="1" applyProtection="1">
      <alignment horizontal="center" vertical="center"/>
      <protection hidden="1"/>
    </xf>
    <xf numFmtId="0" fontId="4" fillId="7" borderId="5" xfId="0" applyFont="1" applyFill="1" applyBorder="1" applyAlignment="1" applyProtection="1">
      <alignment horizontal="center" vertical="center" shrinkToFit="1"/>
      <protection hidden="1"/>
    </xf>
    <xf numFmtId="0" fontId="4" fillId="8" borderId="8" xfId="0" applyFont="1" applyFill="1" applyBorder="1" applyAlignment="1" applyProtection="1">
      <alignment horizontal="center"/>
    </xf>
    <xf numFmtId="0" fontId="5" fillId="5" borderId="8" xfId="0" applyFont="1" applyFill="1" applyBorder="1" applyAlignment="1" applyProtection="1">
      <alignment horizontal="center"/>
      <protection hidden="1"/>
    </xf>
    <xf numFmtId="0" fontId="4" fillId="8" borderId="9" xfId="0" applyFont="1" applyFill="1" applyBorder="1" applyAlignment="1" applyProtection="1">
      <alignment horizontal="center"/>
    </xf>
    <xf numFmtId="0" fontId="5" fillId="5" borderId="9" xfId="0" applyFont="1" applyFill="1" applyBorder="1" applyAlignment="1" applyProtection="1">
      <alignment horizontal="center"/>
      <protection hidden="1"/>
    </xf>
    <xf numFmtId="0" fontId="4" fillId="8" borderId="10" xfId="0" applyFont="1" applyFill="1" applyBorder="1" applyAlignment="1" applyProtection="1">
      <alignment horizontal="center"/>
    </xf>
    <xf numFmtId="0" fontId="7" fillId="8" borderId="13" xfId="0" applyFont="1" applyFill="1" applyBorder="1" applyAlignment="1" applyProtection="1">
      <alignment vertical="center"/>
      <protection hidden="1"/>
    </xf>
    <xf numFmtId="0" fontId="6" fillId="8" borderId="13" xfId="0" applyFont="1" applyFill="1" applyBorder="1" applyAlignment="1" applyProtection="1">
      <alignment vertical="center"/>
      <protection hidden="1"/>
    </xf>
    <xf numFmtId="0" fontId="4" fillId="8" borderId="11" xfId="0" applyFont="1" applyFill="1" applyBorder="1" applyAlignment="1" applyProtection="1">
      <alignment horizontal="center"/>
    </xf>
    <xf numFmtId="0" fontId="4" fillId="8" borderId="12" xfId="0" applyFont="1" applyFill="1" applyBorder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horizontal="center"/>
      <protection hidden="1"/>
    </xf>
    <xf numFmtId="0" fontId="6" fillId="14" borderId="0" xfId="0" applyFont="1" applyFill="1" applyProtection="1">
      <protection locked="0"/>
    </xf>
    <xf numFmtId="164" fontId="5" fillId="2" borderId="16" xfId="0" applyNumberFormat="1" applyFont="1" applyFill="1" applyBorder="1" applyAlignment="1" applyProtection="1">
      <alignment horizontal="center"/>
      <protection hidden="1"/>
    </xf>
    <xf numFmtId="164" fontId="5" fillId="2" borderId="17" xfId="0" applyNumberFormat="1" applyFont="1" applyFill="1" applyBorder="1" applyAlignment="1" applyProtection="1">
      <alignment horizontal="center"/>
      <protection hidden="1"/>
    </xf>
    <xf numFmtId="0" fontId="5" fillId="13" borderId="9" xfId="0" applyFont="1" applyFill="1" applyBorder="1" applyAlignment="1" applyProtection="1">
      <alignment horizontal="center"/>
      <protection hidden="1"/>
    </xf>
    <xf numFmtId="0" fontId="4" fillId="8" borderId="1" xfId="0" applyFont="1" applyFill="1" applyBorder="1" applyAlignment="1" applyProtection="1">
      <alignment vertical="center"/>
    </xf>
    <xf numFmtId="0" fontId="4" fillId="8" borderId="13" xfId="0" applyFont="1" applyFill="1" applyBorder="1" applyAlignment="1" applyProtection="1">
      <alignment vertical="center"/>
    </xf>
    <xf numFmtId="0" fontId="4" fillId="8" borderId="2" xfId="0" applyFont="1" applyFill="1" applyBorder="1" applyAlignment="1" applyProtection="1">
      <alignment vertical="center"/>
    </xf>
    <xf numFmtId="164" fontId="5" fillId="2" borderId="12" xfId="0" applyNumberFormat="1" applyFont="1" applyFill="1" applyBorder="1" applyAlignment="1" applyProtection="1">
      <alignment horizontal="center"/>
      <protection hidden="1"/>
    </xf>
    <xf numFmtId="0" fontId="5" fillId="13" borderId="12" xfId="0" applyFont="1" applyFill="1" applyBorder="1" applyAlignment="1" applyProtection="1">
      <alignment horizontal="center"/>
      <protection hidden="1"/>
    </xf>
    <xf numFmtId="0" fontId="5" fillId="14" borderId="0" xfId="0" applyFont="1" applyFill="1" applyProtection="1">
      <protection locked="0"/>
    </xf>
    <xf numFmtId="0" fontId="6" fillId="14" borderId="0" xfId="0" applyNumberFormat="1" applyFont="1" applyFill="1" applyProtection="1">
      <protection locked="0"/>
    </xf>
    <xf numFmtId="0" fontId="9" fillId="14" borderId="0" xfId="0" applyFont="1" applyFill="1" applyProtection="1">
      <protection locked="0"/>
    </xf>
    <xf numFmtId="0" fontId="3" fillId="13" borderId="4" xfId="0" applyFont="1" applyFill="1" applyBorder="1" applyAlignment="1" applyProtection="1">
      <alignment horizontal="center" vertical="center"/>
      <protection hidden="1"/>
    </xf>
    <xf numFmtId="0" fontId="3" fillId="13" borderId="7" xfId="0" applyFont="1" applyFill="1" applyBorder="1" applyAlignment="1" applyProtection="1">
      <alignment horizontal="center" vertical="center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6" fillId="5" borderId="8" xfId="0" applyFont="1" applyFill="1" applyBorder="1" applyAlignment="1" applyProtection="1">
      <alignment horizontal="center"/>
      <protection locked="0"/>
    </xf>
    <xf numFmtId="0" fontId="5" fillId="2" borderId="4" xfId="0" applyFont="1" applyFill="1" applyBorder="1" applyAlignment="1" applyProtection="1">
      <alignment horizontal="center"/>
      <protection hidden="1"/>
    </xf>
    <xf numFmtId="0" fontId="5" fillId="10" borderId="8" xfId="0" applyFont="1" applyFill="1" applyBorder="1" applyAlignment="1" applyProtection="1">
      <alignment horizontal="center"/>
      <protection hidden="1"/>
    </xf>
    <xf numFmtId="0" fontId="6" fillId="5" borderId="9" xfId="0" applyFont="1" applyFill="1" applyBorder="1" applyAlignment="1" applyProtection="1">
      <alignment horizontal="center"/>
      <protection locked="0"/>
    </xf>
    <xf numFmtId="0" fontId="5" fillId="2" borderId="9" xfId="0" applyFont="1" applyFill="1" applyBorder="1" applyAlignment="1" applyProtection="1">
      <alignment horizontal="center"/>
      <protection hidden="1"/>
    </xf>
    <xf numFmtId="0" fontId="5" fillId="10" borderId="9" xfId="0" applyFont="1" applyFill="1" applyBorder="1" applyAlignment="1" applyProtection="1">
      <alignment horizontal="center"/>
      <protection hidden="1"/>
    </xf>
    <xf numFmtId="0" fontId="7" fillId="8" borderId="13" xfId="0" applyFont="1" applyFill="1" applyBorder="1" applyAlignment="1" applyProtection="1">
      <alignment vertical="center"/>
      <protection locked="0"/>
    </xf>
    <xf numFmtId="0" fontId="6" fillId="8" borderId="13" xfId="0" applyFont="1" applyFill="1" applyBorder="1" applyAlignment="1" applyProtection="1">
      <alignment vertical="center"/>
      <protection locked="0"/>
    </xf>
    <xf numFmtId="0" fontId="4" fillId="8" borderId="13" xfId="0" applyFont="1" applyFill="1" applyBorder="1" applyAlignment="1" applyProtection="1">
      <alignment vertical="center"/>
      <protection locked="0"/>
    </xf>
    <xf numFmtId="0" fontId="6" fillId="5" borderId="12" xfId="0" applyFont="1" applyFill="1" applyBorder="1" applyAlignment="1" applyProtection="1">
      <alignment horizontal="center"/>
      <protection locked="0"/>
    </xf>
    <xf numFmtId="0" fontId="5" fillId="2" borderId="12" xfId="0" applyFont="1" applyFill="1" applyBorder="1" applyAlignment="1" applyProtection="1">
      <alignment horizontal="center"/>
      <protection hidden="1"/>
    </xf>
    <xf numFmtId="0" fontId="5" fillId="10" borderId="12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 vertical="center"/>
      <protection hidden="1"/>
    </xf>
    <xf numFmtId="0" fontId="5" fillId="13" borderId="4" xfId="0" applyFont="1" applyFill="1" applyBorder="1" applyAlignment="1" applyProtection="1">
      <alignment horizontal="center"/>
      <protection hidden="1"/>
    </xf>
    <xf numFmtId="0" fontId="6" fillId="15" borderId="4" xfId="0" applyFont="1" applyFill="1" applyBorder="1" applyAlignment="1" applyProtection="1">
      <alignment horizontal="center"/>
      <protection locked="0"/>
    </xf>
    <xf numFmtId="0" fontId="6" fillId="15" borderId="9" xfId="0" applyFont="1" applyFill="1" applyBorder="1" applyAlignment="1" applyProtection="1">
      <alignment horizontal="center"/>
      <protection locked="0"/>
    </xf>
    <xf numFmtId="0" fontId="4" fillId="15" borderId="9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 vertical="center"/>
      <protection hidden="1"/>
    </xf>
    <xf numFmtId="0" fontId="2" fillId="2" borderId="5" xfId="0" applyFont="1" applyFill="1" applyBorder="1" applyAlignment="1" applyProtection="1">
      <alignment horizontal="center" vertical="center"/>
      <protection hidden="1"/>
    </xf>
    <xf numFmtId="0" fontId="6" fillId="15" borderId="12" xfId="0" applyFont="1" applyFill="1" applyBorder="1" applyAlignment="1" applyProtection="1">
      <alignment horizontal="center"/>
      <protection locked="0"/>
    </xf>
    <xf numFmtId="0" fontId="4" fillId="8" borderId="8" xfId="0" applyFont="1" applyFill="1" applyBorder="1" applyAlignment="1" applyProtection="1">
      <alignment horizontal="center"/>
      <protection hidden="1"/>
    </xf>
    <xf numFmtId="0" fontId="5" fillId="5" borderId="11" xfId="0" applyFont="1" applyFill="1" applyBorder="1" applyAlignment="1" applyProtection="1">
      <alignment horizontal="center"/>
      <protection hidden="1"/>
    </xf>
    <xf numFmtId="0" fontId="4" fillId="8" borderId="9" xfId="0" applyFont="1" applyFill="1" applyBorder="1" applyAlignment="1" applyProtection="1">
      <alignment horizontal="center"/>
      <protection hidden="1"/>
    </xf>
    <xf numFmtId="0" fontId="4" fillId="8" borderId="10" xfId="0" applyFont="1" applyFill="1" applyBorder="1" applyAlignment="1" applyProtection="1">
      <alignment horizontal="center"/>
      <protection hidden="1"/>
    </xf>
    <xf numFmtId="0" fontId="4" fillId="8" borderId="11" xfId="0" applyFont="1" applyFill="1" applyBorder="1" applyAlignment="1" applyProtection="1">
      <alignment horizontal="center"/>
      <protection hidden="1"/>
    </xf>
    <xf numFmtId="0" fontId="2" fillId="7" borderId="5" xfId="0" applyFont="1" applyFill="1" applyBorder="1" applyAlignment="1" applyProtection="1">
      <alignment horizontal="center" vertical="center"/>
      <protection hidden="1"/>
    </xf>
    <xf numFmtId="0" fontId="5" fillId="7" borderId="4" xfId="0" applyFont="1" applyFill="1" applyBorder="1" applyAlignment="1" applyProtection="1">
      <alignment horizontal="center"/>
      <protection hidden="1"/>
    </xf>
    <xf numFmtId="0" fontId="5" fillId="7" borderId="9" xfId="0" applyFont="1" applyFill="1" applyBorder="1" applyAlignment="1" applyProtection="1">
      <alignment horizontal="center"/>
      <protection hidden="1"/>
    </xf>
    <xf numFmtId="0" fontId="4" fillId="15" borderId="10" xfId="0" applyFont="1" applyFill="1" applyBorder="1" applyAlignment="1" applyProtection="1">
      <alignment horizontal="center"/>
      <protection locked="0"/>
    </xf>
    <xf numFmtId="0" fontId="4" fillId="15" borderId="6" xfId="0" applyFont="1" applyFill="1" applyBorder="1" applyAlignment="1" applyProtection="1">
      <alignment horizontal="center"/>
      <protection locked="0"/>
    </xf>
    <xf numFmtId="0" fontId="4" fillId="15" borderId="7" xfId="0" applyFont="1" applyFill="1" applyBorder="1" applyAlignment="1" applyProtection="1">
      <alignment horizontal="center"/>
      <protection locked="0"/>
    </xf>
    <xf numFmtId="0" fontId="4" fillId="15" borderId="11" xfId="0" applyFont="1" applyFill="1" applyBorder="1" applyAlignment="1" applyProtection="1">
      <alignment horizontal="center"/>
      <protection locked="0"/>
    </xf>
    <xf numFmtId="0" fontId="4" fillId="15" borderId="8" xfId="0" applyFont="1" applyFill="1" applyBorder="1" applyAlignment="1" applyProtection="1">
      <alignment horizontal="center"/>
      <protection locked="0"/>
    </xf>
    <xf numFmtId="0" fontId="6" fillId="15" borderId="16" xfId="0" applyNumberFormat="1" applyFont="1" applyFill="1" applyBorder="1" applyAlignment="1" applyProtection="1">
      <alignment horizontal="center"/>
      <protection locked="0"/>
    </xf>
    <xf numFmtId="165" fontId="6" fillId="15" borderId="9" xfId="0" applyNumberFormat="1" applyFont="1" applyFill="1" applyBorder="1" applyAlignment="1" applyProtection="1">
      <alignment horizontal="center" vertical="center"/>
      <protection locked="0"/>
    </xf>
    <xf numFmtId="0" fontId="6" fillId="15" borderId="19" xfId="0" applyNumberFormat="1" applyFont="1" applyFill="1" applyBorder="1" applyAlignment="1" applyProtection="1">
      <alignment horizontal="center"/>
      <protection locked="0"/>
    </xf>
    <xf numFmtId="164" fontId="6" fillId="15" borderId="9" xfId="0" applyNumberFormat="1" applyFont="1" applyFill="1" applyBorder="1" applyAlignment="1" applyProtection="1">
      <alignment horizontal="center"/>
      <protection locked="0"/>
    </xf>
    <xf numFmtId="164" fontId="6" fillId="15" borderId="8" xfId="0" applyNumberFormat="1" applyFont="1" applyFill="1" applyBorder="1" applyAlignment="1" applyProtection="1">
      <alignment horizontal="center"/>
      <protection locked="0"/>
    </xf>
    <xf numFmtId="0" fontId="6" fillId="15" borderId="16" xfId="0" applyFont="1" applyFill="1" applyBorder="1" applyAlignment="1" applyProtection="1">
      <alignment horizontal="center"/>
      <protection locked="0"/>
    </xf>
    <xf numFmtId="0" fontId="6" fillId="15" borderId="17" xfId="0" applyFont="1" applyFill="1" applyBorder="1" applyAlignment="1" applyProtection="1">
      <alignment horizontal="center"/>
      <protection locked="0"/>
    </xf>
    <xf numFmtId="0" fontId="3" fillId="12" borderId="2" xfId="0" applyFont="1" applyFill="1" applyBorder="1" applyAlignment="1" applyProtection="1">
      <alignment horizontal="center" vertical="center"/>
      <protection hidden="1"/>
    </xf>
    <xf numFmtId="0" fontId="3" fillId="12" borderId="13" xfId="0" applyFont="1" applyFill="1" applyBorder="1" applyAlignment="1" applyProtection="1">
      <alignment horizontal="center" vertical="center"/>
      <protection hidden="1"/>
    </xf>
    <xf numFmtId="0" fontId="4" fillId="15" borderId="2" xfId="0" applyFont="1" applyFill="1" applyBorder="1" applyAlignment="1" applyProtection="1">
      <alignment vertical="center"/>
      <protection hidden="1"/>
    </xf>
    <xf numFmtId="0" fontId="5" fillId="2" borderId="8" xfId="0" applyFont="1" applyFill="1" applyBorder="1" applyAlignment="1" applyProtection="1">
      <alignment horizontal="center"/>
      <protection hidden="1"/>
    </xf>
    <xf numFmtId="0" fontId="6" fillId="15" borderId="18" xfId="0" applyFont="1" applyFill="1" applyBorder="1" applyAlignment="1" applyProtection="1">
      <alignment horizontal="center"/>
      <protection locked="0"/>
    </xf>
    <xf numFmtId="164" fontId="6" fillId="15" borderId="12" xfId="0" applyNumberFormat="1" applyFont="1" applyFill="1" applyBorder="1" applyAlignment="1" applyProtection="1">
      <alignment horizontal="center"/>
      <protection locked="0"/>
    </xf>
    <xf numFmtId="0" fontId="6" fillId="15" borderId="12" xfId="0" applyNumberFormat="1" applyFont="1" applyFill="1" applyBorder="1" applyAlignment="1" applyProtection="1">
      <alignment horizontal="center"/>
      <protection locked="0"/>
    </xf>
    <xf numFmtId="165" fontId="6" fillId="15" borderId="12" xfId="0" applyNumberFormat="1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shrinkToFit="1"/>
      <protection hidden="1"/>
    </xf>
    <xf numFmtId="0" fontId="5" fillId="10" borderId="4" xfId="0" applyFont="1" applyFill="1" applyBorder="1" applyAlignment="1" applyProtection="1">
      <alignment horizontal="center"/>
      <protection hidden="1"/>
    </xf>
    <xf numFmtId="0" fontId="5" fillId="8" borderId="13" xfId="0" applyFont="1" applyFill="1" applyBorder="1" applyAlignment="1" applyProtection="1">
      <alignment vertical="center"/>
      <protection hidden="1"/>
    </xf>
    <xf numFmtId="0" fontId="4" fillId="7" borderId="13" xfId="0" applyFont="1" applyFill="1" applyBorder="1" applyAlignment="1" applyProtection="1">
      <alignment vertical="center" shrinkToFit="1"/>
      <protection locked="0"/>
    </xf>
    <xf numFmtId="0" fontId="8" fillId="13" borderId="5" xfId="0" applyFont="1" applyFill="1" applyBorder="1" applyAlignment="1" applyProtection="1">
      <alignment horizontal="center" vertical="center"/>
      <protection hidden="1"/>
    </xf>
    <xf numFmtId="0" fontId="1" fillId="13" borderId="4" xfId="0" applyFont="1" applyFill="1" applyBorder="1" applyAlignment="1" applyProtection="1">
      <alignment horizontal="center" vertical="center"/>
      <protection hidden="1"/>
    </xf>
    <xf numFmtId="0" fontId="1" fillId="13" borderId="7" xfId="0" applyFont="1" applyFill="1" applyBorder="1" applyAlignment="1" applyProtection="1">
      <alignment horizontal="center" vertical="center"/>
      <protection hidden="1"/>
    </xf>
    <xf numFmtId="0" fontId="10" fillId="15" borderId="4" xfId="0" applyFont="1" applyFill="1" applyBorder="1" applyAlignment="1" applyProtection="1">
      <alignment horizontal="center"/>
      <protection locked="0"/>
    </xf>
    <xf numFmtId="0" fontId="10" fillId="15" borderId="9" xfId="0" applyFont="1" applyFill="1" applyBorder="1" applyAlignment="1" applyProtection="1">
      <alignment horizontal="center"/>
      <protection locked="0"/>
    </xf>
    <xf numFmtId="0" fontId="10" fillId="15" borderId="10" xfId="0" applyFont="1" applyFill="1" applyBorder="1" applyAlignment="1" applyProtection="1">
      <alignment horizontal="center"/>
      <protection locked="0"/>
    </xf>
    <xf numFmtId="0" fontId="10" fillId="15" borderId="7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 vertical="center"/>
      <protection hidden="1"/>
    </xf>
    <xf numFmtId="0" fontId="5" fillId="7" borderId="12" xfId="0" applyFont="1" applyFill="1" applyBorder="1" applyAlignment="1" applyProtection="1">
      <alignment horizontal="center"/>
      <protection hidden="1"/>
    </xf>
    <xf numFmtId="0" fontId="0" fillId="14" borderId="0" xfId="0" applyFill="1" applyAlignment="1" applyProtection="1">
      <protection hidden="1"/>
    </xf>
    <xf numFmtId="0" fontId="0" fillId="18" borderId="0" xfId="0" applyFill="1" applyAlignment="1" applyProtection="1">
      <protection hidden="1"/>
    </xf>
    <xf numFmtId="0" fontId="0" fillId="14" borderId="0" xfId="0" applyFill="1" applyAlignment="1" applyProtection="1">
      <alignment horizontal="center"/>
      <protection hidden="1"/>
    </xf>
    <xf numFmtId="0" fontId="4" fillId="8" borderId="1" xfId="0" applyFont="1" applyFill="1" applyBorder="1" applyAlignment="1" applyProtection="1">
      <alignment horizontal="center" vertical="center"/>
    </xf>
    <xf numFmtId="0" fontId="4" fillId="8" borderId="13" xfId="0" applyFont="1" applyFill="1" applyBorder="1" applyAlignment="1" applyProtection="1">
      <alignment horizontal="center" vertical="center"/>
    </xf>
    <xf numFmtId="0" fontId="8" fillId="13" borderId="4" xfId="0" applyFont="1" applyFill="1" applyBorder="1" applyAlignment="1" applyProtection="1">
      <alignment horizontal="center" vertical="center"/>
    </xf>
    <xf numFmtId="0" fontId="8" fillId="13" borderId="7" xfId="0" applyFont="1" applyFill="1" applyBorder="1" applyAlignment="1" applyProtection="1">
      <alignment horizontal="center" vertical="center"/>
    </xf>
    <xf numFmtId="0" fontId="2" fillId="10" borderId="4" xfId="0" applyFont="1" applyFill="1" applyBorder="1" applyAlignment="1" applyProtection="1">
      <alignment horizontal="center" vertical="center"/>
      <protection hidden="1"/>
    </xf>
    <xf numFmtId="0" fontId="2" fillId="10" borderId="7" xfId="0" applyFont="1" applyFill="1" applyBorder="1" applyAlignment="1" applyProtection="1">
      <alignment horizontal="center" vertical="center"/>
      <protection hidden="1"/>
    </xf>
    <xf numFmtId="0" fontId="8" fillId="3" borderId="14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15" xfId="0" applyFont="1" applyFill="1" applyBorder="1" applyAlignment="1" applyProtection="1">
      <alignment horizontal="center" vertical="center"/>
    </xf>
    <xf numFmtId="0" fontId="8" fillId="15" borderId="1" xfId="0" applyFont="1" applyFill="1" applyBorder="1" applyAlignment="1" applyProtection="1">
      <alignment horizontal="center" vertical="center"/>
      <protection locked="0"/>
    </xf>
    <xf numFmtId="0" fontId="8" fillId="15" borderId="2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7" xfId="0" applyFont="1" applyFill="1" applyBorder="1" applyAlignment="1" applyProtection="1">
      <alignment horizontal="center" vertical="center"/>
      <protection hidden="1"/>
    </xf>
    <xf numFmtId="0" fontId="4" fillId="8" borderId="1" xfId="0" applyFont="1" applyFill="1" applyBorder="1" applyAlignment="1" applyProtection="1">
      <alignment horizontal="center" vertical="center"/>
      <protection hidden="1"/>
    </xf>
    <xf numFmtId="0" fontId="4" fillId="8" borderId="13" xfId="0" applyFont="1" applyFill="1" applyBorder="1" applyAlignment="1" applyProtection="1">
      <alignment horizontal="center" vertical="center"/>
      <protection hidden="1"/>
    </xf>
    <xf numFmtId="0" fontId="8" fillId="13" borderId="4" xfId="0" applyFont="1" applyFill="1" applyBorder="1" applyAlignment="1" applyProtection="1">
      <alignment horizontal="center" vertical="center"/>
      <protection hidden="1"/>
    </xf>
    <xf numFmtId="0" fontId="8" fillId="13" borderId="7" xfId="0" applyFont="1" applyFill="1" applyBorder="1" applyAlignment="1" applyProtection="1">
      <alignment horizontal="center" vertical="center"/>
      <protection hidden="1"/>
    </xf>
    <xf numFmtId="0" fontId="8" fillId="3" borderId="1" xfId="0" applyFont="1" applyFill="1" applyBorder="1" applyAlignment="1" applyProtection="1">
      <alignment horizontal="center" vertical="center"/>
      <protection hidden="1"/>
    </xf>
    <xf numFmtId="0" fontId="8" fillId="3" borderId="13" xfId="0" applyFont="1" applyFill="1" applyBorder="1" applyAlignment="1" applyProtection="1">
      <alignment horizontal="center" vertical="center"/>
      <protection hidden="1"/>
    </xf>
    <xf numFmtId="0" fontId="8" fillId="3" borderId="2" xfId="0" applyFont="1" applyFill="1" applyBorder="1" applyAlignment="1" applyProtection="1">
      <alignment horizontal="center" vertical="center"/>
      <protection hidden="1"/>
    </xf>
    <xf numFmtId="0" fontId="4" fillId="0" borderId="2" xfId="0" applyFont="1" applyBorder="1"/>
    <xf numFmtId="0" fontId="3" fillId="17" borderId="4" xfId="0" applyFont="1" applyFill="1" applyBorder="1" applyAlignment="1" applyProtection="1">
      <alignment horizontal="center" vertical="center"/>
      <protection hidden="1"/>
    </xf>
    <xf numFmtId="0" fontId="3" fillId="17" borderId="7" xfId="0" applyFont="1" applyFill="1" applyBorder="1" applyAlignment="1" applyProtection="1">
      <alignment horizontal="center" vertical="center"/>
      <protection hidden="1"/>
    </xf>
    <xf numFmtId="0" fontId="3" fillId="16" borderId="4" xfId="0" applyFont="1" applyFill="1" applyBorder="1" applyAlignment="1" applyProtection="1">
      <alignment horizontal="center" vertical="center"/>
      <protection hidden="1"/>
    </xf>
    <xf numFmtId="0" fontId="3" fillId="16" borderId="7" xfId="0" applyFont="1" applyFill="1" applyBorder="1" applyAlignment="1" applyProtection="1">
      <alignment horizontal="center" vertical="center"/>
      <protection hidden="1"/>
    </xf>
    <xf numFmtId="0" fontId="2" fillId="10" borderId="6" xfId="0" applyFont="1" applyFill="1" applyBorder="1" applyAlignment="1" applyProtection="1">
      <alignment horizontal="center" vertical="center"/>
      <protection hidden="1"/>
    </xf>
    <xf numFmtId="0" fontId="2" fillId="6" borderId="4" xfId="0" applyFont="1" applyFill="1" applyBorder="1" applyAlignment="1" applyProtection="1">
      <alignment horizontal="center" vertical="center"/>
    </xf>
    <xf numFmtId="0" fontId="2" fillId="6" borderId="7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13" xfId="0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2" fillId="11" borderId="4" xfId="0" applyFont="1" applyFill="1" applyBorder="1" applyAlignment="1" applyProtection="1">
      <alignment horizontal="center" vertical="center"/>
    </xf>
    <xf numFmtId="0" fontId="2" fillId="11" borderId="7" xfId="0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 shrinkToFit="1"/>
      <protection hidden="1"/>
    </xf>
    <xf numFmtId="0" fontId="4" fillId="7" borderId="13" xfId="0" applyFont="1" applyFill="1" applyBorder="1" applyAlignment="1" applyProtection="1">
      <alignment horizontal="center" vertical="center" shrinkToFit="1"/>
      <protection hidden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800000"/>
      <color rgb="FF42F62A"/>
      <color rgb="FF1DFF83"/>
      <color rgb="FFFFFF99"/>
      <color rgb="FFFFFFCC"/>
      <color rgb="FF00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1588;&#1607;&#1585;7!A1"/><Relationship Id="rId13" Type="http://schemas.openxmlformats.org/officeDocument/2006/relationships/hyperlink" Target="#&#1588;&#1607;&#1585;12!A1"/><Relationship Id="rId3" Type="http://schemas.openxmlformats.org/officeDocument/2006/relationships/hyperlink" Target="#&#1588;&#1607;&#1585;3!A1"/><Relationship Id="rId7" Type="http://schemas.openxmlformats.org/officeDocument/2006/relationships/hyperlink" Target="#&#1588;&#1607;&#1585;6!A1"/><Relationship Id="rId12" Type="http://schemas.openxmlformats.org/officeDocument/2006/relationships/hyperlink" Target="#&#1588;&#1607;&#1585;11!A1"/><Relationship Id="rId2" Type="http://schemas.openxmlformats.org/officeDocument/2006/relationships/hyperlink" Target="#&#1588;&#1607;&#1585;2!A1"/><Relationship Id="rId16" Type="http://schemas.openxmlformats.org/officeDocument/2006/relationships/hyperlink" Target="#'&#1602;&#1575;&#1574;&#1605;&#1577; &#1575;&#1578;&#1604;&#1575;&#1601; &#1575;&#1604;&#1605;&#1608;&#1575;&#1583;'!A1"/><Relationship Id="rId1" Type="http://schemas.openxmlformats.org/officeDocument/2006/relationships/hyperlink" Target="#&#1588;&#1607;&#1585;1!A1"/><Relationship Id="rId6" Type="http://schemas.openxmlformats.org/officeDocument/2006/relationships/hyperlink" Target="#'&#1578;&#1575;&#1585;&#1610;&#1582; &#1575;&#1606;&#1578;&#1607;&#1575;&#1569; &#1589;&#1604;&#1575;&#1581;&#1610;&#1577; &#1575;&#1604;&#1605;&#1608;&#1575;&#1583;'!A1"/><Relationship Id="rId11" Type="http://schemas.openxmlformats.org/officeDocument/2006/relationships/hyperlink" Target="#&#1588;&#1607;&#1585;10!A1"/><Relationship Id="rId5" Type="http://schemas.openxmlformats.org/officeDocument/2006/relationships/hyperlink" Target="#&#1588;&#1607;&#1585;5!A1"/><Relationship Id="rId15" Type="http://schemas.openxmlformats.org/officeDocument/2006/relationships/hyperlink" Target="#'&#1602;&#1575;&#1574;&#1605;&#1577; &#1575;&#1583;&#1582;&#1575;&#1604; &#1575;&#1604;&#1605;&#1608;&#1575;&#1583;'!A1"/><Relationship Id="rId10" Type="http://schemas.openxmlformats.org/officeDocument/2006/relationships/hyperlink" Target="#&#1588;&#1607;&#1585;9!A1"/><Relationship Id="rId4" Type="http://schemas.openxmlformats.org/officeDocument/2006/relationships/hyperlink" Target="#&#1588;&#1607;&#1585;4!A1"/><Relationship Id="rId9" Type="http://schemas.openxmlformats.org/officeDocument/2006/relationships/hyperlink" Target="#&#1588;&#1607;&#1585;8!A1"/><Relationship Id="rId14" Type="http://schemas.openxmlformats.org/officeDocument/2006/relationships/hyperlink" Target="#'&#1575;&#1604;&#1585;&#1589;&#1610;&#1583; &#1575;&#1604;&#1587;&#1606;&#1608;&#1610; &#1604;&#1604;&#1605;&#1608;&#1575;&#1583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359831</xdr:colOff>
      <xdr:row>0</xdr:row>
      <xdr:rowOff>0</xdr:rowOff>
    </xdr:from>
    <xdr:to>
      <xdr:col>12</xdr:col>
      <xdr:colOff>349246</xdr:colOff>
      <xdr:row>31</xdr:row>
      <xdr:rowOff>0</xdr:rowOff>
    </xdr:to>
    <xdr:sp macro="" textlink="">
      <xdr:nvSpPr>
        <xdr:cNvPr id="2" name="مستطيل 1"/>
        <xdr:cNvSpPr/>
      </xdr:nvSpPr>
      <xdr:spPr>
        <a:xfrm>
          <a:off x="336554" y="0"/>
          <a:ext cx="8219015" cy="6305550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 baseline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 </a:t>
          </a:r>
          <a:endParaRPr lang="ar-SA" sz="1800" b="1" cap="none" spc="0">
            <a:ln w="11430"/>
            <a:solidFill>
              <a:srgbClr val="60000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3</xdr:col>
      <xdr:colOff>21167</xdr:colOff>
      <xdr:row>0</xdr:row>
      <xdr:rowOff>182024</xdr:rowOff>
    </xdr:from>
    <xdr:to>
      <xdr:col>10</xdr:col>
      <xdr:colOff>21166</xdr:colOff>
      <xdr:row>3</xdr:row>
      <xdr:rowOff>28575</xdr:rowOff>
    </xdr:to>
    <xdr:sp macro="" textlink="">
      <xdr:nvSpPr>
        <xdr:cNvPr id="3" name="مستطيل مستدير الزوايا 2"/>
        <xdr:cNvSpPr/>
      </xdr:nvSpPr>
      <xdr:spPr>
        <a:xfrm>
          <a:off x="2036234" y="182024"/>
          <a:ext cx="4800599" cy="1084801"/>
        </a:xfrm>
        <a:prstGeom prst="roundRect">
          <a:avLst/>
        </a:prstGeom>
        <a:solidFill>
          <a:srgbClr val="80000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indent="0" algn="r" rtl="1"/>
          <a:endParaRPr lang="ar-SA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3</xdr:col>
      <xdr:colOff>9525</xdr:colOff>
      <xdr:row>0</xdr:row>
      <xdr:rowOff>202153</xdr:rowOff>
    </xdr:from>
    <xdr:ext cx="4819650" cy="1006238"/>
    <xdr:sp macro="" textlink="">
      <xdr:nvSpPr>
        <xdr:cNvPr id="5" name="مستطيل 4"/>
        <xdr:cNvSpPr/>
      </xdr:nvSpPr>
      <xdr:spPr>
        <a:xfrm>
          <a:off x="2028825" y="202153"/>
          <a:ext cx="4819650" cy="1006238"/>
        </a:xfrm>
        <a:prstGeom prst="rect">
          <a:avLst/>
        </a:prstGeom>
        <a:noFill/>
      </xdr:spPr>
      <xdr:txBody>
        <a:bodyPr wrap="square" lIns="91440" tIns="45720" rIns="91440" bIns="45720" anchor="ctr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ar-SA" sz="3200" b="1" cap="none" spc="0">
              <a:ln w="50800"/>
              <a:solidFill>
                <a:schemeClr val="bg1">
                  <a:shade val="50000"/>
                </a:schemeClr>
              </a:solidFill>
              <a:effectLst/>
            </a:rPr>
            <a:t>جمعية</a:t>
          </a:r>
          <a:r>
            <a:rPr lang="ar-SA" sz="3200" b="1" cap="none" spc="0" baseline="0">
              <a:ln w="50800"/>
              <a:solidFill>
                <a:schemeClr val="bg1">
                  <a:shade val="50000"/>
                </a:schemeClr>
              </a:solidFill>
              <a:effectLst/>
            </a:rPr>
            <a:t> الهلال الاحمر الفلسطيني</a:t>
          </a:r>
          <a:r>
            <a:rPr lang="en-US" sz="3200" b="1" cap="none" spc="0">
              <a:ln w="50800"/>
              <a:solidFill>
                <a:schemeClr val="bg1">
                  <a:shade val="50000"/>
                </a:schemeClr>
              </a:solidFill>
              <a:effectLst/>
            </a:rPr>
            <a:t/>
          </a:r>
          <a:br>
            <a:rPr lang="en-US" sz="3200" b="1" cap="none" spc="0">
              <a:ln w="50800"/>
              <a:solidFill>
                <a:schemeClr val="bg1">
                  <a:shade val="50000"/>
                </a:schemeClr>
              </a:solidFill>
              <a:effectLst/>
            </a:rPr>
          </a:br>
          <a:r>
            <a:rPr lang="ar-SA" sz="2800" b="1" cap="none" spc="0">
              <a:ln w="50800"/>
              <a:solidFill>
                <a:schemeClr val="bg1">
                  <a:shade val="50000"/>
                </a:schemeClr>
              </a:solidFill>
              <a:effectLst/>
            </a:rPr>
            <a:t>مستودع</a:t>
          </a:r>
          <a:r>
            <a:rPr lang="ar-SA" sz="2800" b="1" cap="none" spc="0" baseline="0">
              <a:ln w="50800"/>
              <a:solidFill>
                <a:schemeClr val="bg1">
                  <a:shade val="50000"/>
                </a:schemeClr>
              </a:solidFill>
              <a:effectLst/>
            </a:rPr>
            <a:t> مركز اسعاف قلقيلية</a:t>
          </a:r>
          <a:endParaRPr lang="ar-SA" sz="3200" b="1" cap="none" spc="0">
            <a:ln w="50800"/>
            <a:solidFill>
              <a:schemeClr val="bg1">
                <a:shade val="50000"/>
              </a:schemeClr>
            </a:solidFill>
            <a:effectLst/>
          </a:endParaRPr>
        </a:p>
      </xdr:txBody>
    </xdr:sp>
    <xdr:clientData/>
  </xdr:oneCellAnchor>
  <xdr:twoCellAnchor>
    <xdr:from>
      <xdr:col>1</xdr:col>
      <xdr:colOff>10612</xdr:colOff>
      <xdr:row>5</xdr:row>
      <xdr:rowOff>74085</xdr:rowOff>
    </xdr:from>
    <xdr:to>
      <xdr:col>3</xdr:col>
      <xdr:colOff>420188</xdr:colOff>
      <xdr:row>20</xdr:row>
      <xdr:rowOff>0</xdr:rowOff>
    </xdr:to>
    <xdr:sp macro="" textlink="">
      <xdr:nvSpPr>
        <xdr:cNvPr id="6" name="مستطيل 5"/>
        <xdr:cNvSpPr/>
      </xdr:nvSpPr>
      <xdr:spPr>
        <a:xfrm>
          <a:off x="6437812" y="1674285"/>
          <a:ext cx="1781176" cy="2640540"/>
        </a:xfrm>
        <a:prstGeom prst="rect">
          <a:avLst/>
        </a:prstGeom>
        <a:solidFill>
          <a:srgbClr val="80000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</xdr:col>
      <xdr:colOff>75171</xdr:colOff>
      <xdr:row>5</xdr:row>
      <xdr:rowOff>123835</xdr:rowOff>
    </xdr:from>
    <xdr:to>
      <xdr:col>3</xdr:col>
      <xdr:colOff>329171</xdr:colOff>
      <xdr:row>7</xdr:row>
      <xdr:rowOff>157701</xdr:rowOff>
    </xdr:to>
    <xdr:sp macro="" textlink="">
      <xdr:nvSpPr>
        <xdr:cNvPr id="7" name="مستطيل 6">
          <a:hlinkClick xmlns:r="http://schemas.openxmlformats.org/officeDocument/2006/relationships" r:id="rId1" tooltip="اذهب الى رصيد شهر 1"/>
        </xdr:cNvPr>
        <xdr:cNvSpPr/>
      </xdr:nvSpPr>
      <xdr:spPr>
        <a:xfrm>
          <a:off x="6528829" y="1724035"/>
          <a:ext cx="1625600" cy="395816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</a:t>
          </a:r>
          <a:r>
            <a:rPr lang="ar-SA" sz="1800" b="1" cap="none" spc="0" baseline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 شهر 1 </a:t>
          </a:r>
          <a:endParaRPr lang="ar-SA" sz="1800" b="1" cap="none" spc="0">
            <a:ln w="11430"/>
            <a:solidFill>
              <a:srgbClr val="60000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1</xdr:col>
      <xdr:colOff>75171</xdr:colOff>
      <xdr:row>8</xdr:row>
      <xdr:rowOff>9536</xdr:rowOff>
    </xdr:from>
    <xdr:to>
      <xdr:col>3</xdr:col>
      <xdr:colOff>329168</xdr:colOff>
      <xdr:row>10</xdr:row>
      <xdr:rowOff>43402</xdr:rowOff>
    </xdr:to>
    <xdr:sp macro="" textlink="">
      <xdr:nvSpPr>
        <xdr:cNvPr id="8" name="مستطيل 7">
          <a:hlinkClick xmlns:r="http://schemas.openxmlformats.org/officeDocument/2006/relationships" r:id="rId2" tooltip="اذهب الى رصيد شهر 2"/>
        </xdr:cNvPr>
        <xdr:cNvSpPr/>
      </xdr:nvSpPr>
      <xdr:spPr>
        <a:xfrm>
          <a:off x="6528832" y="2152661"/>
          <a:ext cx="1625597" cy="395816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 شهر 2</a:t>
          </a:r>
        </a:p>
      </xdr:txBody>
    </xdr:sp>
    <xdr:clientData/>
  </xdr:twoCellAnchor>
  <xdr:twoCellAnchor>
    <xdr:from>
      <xdr:col>1</xdr:col>
      <xdr:colOff>75170</xdr:colOff>
      <xdr:row>10</xdr:row>
      <xdr:rowOff>84679</xdr:rowOff>
    </xdr:from>
    <xdr:to>
      <xdr:col>3</xdr:col>
      <xdr:colOff>329170</xdr:colOff>
      <xdr:row>12</xdr:row>
      <xdr:rowOff>106904</xdr:rowOff>
    </xdr:to>
    <xdr:sp macro="" textlink="">
      <xdr:nvSpPr>
        <xdr:cNvPr id="9" name="مستطيل 8">
          <a:hlinkClick xmlns:r="http://schemas.openxmlformats.org/officeDocument/2006/relationships" r:id="rId3" tooltip="اذهب الى رصيد شهر 3"/>
        </xdr:cNvPr>
        <xdr:cNvSpPr/>
      </xdr:nvSpPr>
      <xdr:spPr>
        <a:xfrm>
          <a:off x="6528830" y="2589754"/>
          <a:ext cx="1625600" cy="384175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 شهر 3</a:t>
          </a:r>
        </a:p>
      </xdr:txBody>
    </xdr:sp>
    <xdr:clientData/>
  </xdr:twoCellAnchor>
  <xdr:twoCellAnchor>
    <xdr:from>
      <xdr:col>1</xdr:col>
      <xdr:colOff>75676</xdr:colOff>
      <xdr:row>12</xdr:row>
      <xdr:rowOff>155584</xdr:rowOff>
    </xdr:from>
    <xdr:to>
      <xdr:col>3</xdr:col>
      <xdr:colOff>329194</xdr:colOff>
      <xdr:row>15</xdr:row>
      <xdr:rowOff>9534</xdr:rowOff>
    </xdr:to>
    <xdr:sp macro="" textlink="">
      <xdr:nvSpPr>
        <xdr:cNvPr id="10" name="مستطيل 9">
          <a:hlinkClick xmlns:r="http://schemas.openxmlformats.org/officeDocument/2006/relationships" r:id="rId4" tooltip="اذهب الى رصيد شهر 4"/>
        </xdr:cNvPr>
        <xdr:cNvSpPr/>
      </xdr:nvSpPr>
      <xdr:spPr>
        <a:xfrm>
          <a:off x="6528806" y="3022609"/>
          <a:ext cx="1625118" cy="396875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 شهر 4</a:t>
          </a:r>
        </a:p>
      </xdr:txBody>
    </xdr:sp>
    <xdr:clientData/>
  </xdr:twoCellAnchor>
  <xdr:twoCellAnchor>
    <xdr:from>
      <xdr:col>1</xdr:col>
      <xdr:colOff>75171</xdr:colOff>
      <xdr:row>15</xdr:row>
      <xdr:rowOff>49752</xdr:rowOff>
    </xdr:from>
    <xdr:to>
      <xdr:col>3</xdr:col>
      <xdr:colOff>329171</xdr:colOff>
      <xdr:row>17</xdr:row>
      <xdr:rowOff>62453</xdr:rowOff>
    </xdr:to>
    <xdr:sp macro="" textlink="">
      <xdr:nvSpPr>
        <xdr:cNvPr id="11" name="مستطيل 10">
          <a:hlinkClick xmlns:r="http://schemas.openxmlformats.org/officeDocument/2006/relationships" r:id="rId5" tooltip="اذهب الى رصيد شهر 5"/>
        </xdr:cNvPr>
        <xdr:cNvSpPr/>
      </xdr:nvSpPr>
      <xdr:spPr>
        <a:xfrm>
          <a:off x="6528829" y="3459702"/>
          <a:ext cx="1625600" cy="374651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 شهر 5</a:t>
          </a:r>
        </a:p>
      </xdr:txBody>
    </xdr:sp>
    <xdr:clientData/>
  </xdr:twoCellAnchor>
  <xdr:twoCellAnchor>
    <xdr:from>
      <xdr:col>4</xdr:col>
      <xdr:colOff>539725</xdr:colOff>
      <xdr:row>5</xdr:row>
      <xdr:rowOff>84670</xdr:rowOff>
    </xdr:from>
    <xdr:to>
      <xdr:col>8</xdr:col>
      <xdr:colOff>208411</xdr:colOff>
      <xdr:row>17</xdr:row>
      <xdr:rowOff>116417</xdr:rowOff>
    </xdr:to>
    <xdr:sp macro="" textlink="">
      <xdr:nvSpPr>
        <xdr:cNvPr id="12" name="مستطيل 11"/>
        <xdr:cNvSpPr/>
      </xdr:nvSpPr>
      <xdr:spPr>
        <a:xfrm>
          <a:off x="3220589" y="1684870"/>
          <a:ext cx="2411886" cy="2203447"/>
        </a:xfrm>
        <a:prstGeom prst="rect">
          <a:avLst/>
        </a:prstGeom>
        <a:solidFill>
          <a:srgbClr val="80000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indent="0" algn="r" rtl="1"/>
          <a:endParaRPr lang="ar-SA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625451</xdr:colOff>
      <xdr:row>10</xdr:row>
      <xdr:rowOff>95263</xdr:rowOff>
    </xdr:from>
    <xdr:to>
      <xdr:col>8</xdr:col>
      <xdr:colOff>117394</xdr:colOff>
      <xdr:row>12</xdr:row>
      <xdr:rowOff>117488</xdr:rowOff>
    </xdr:to>
    <xdr:sp macro="" textlink="">
      <xdr:nvSpPr>
        <xdr:cNvPr id="13" name="مستطيل 12">
          <a:hlinkClick xmlns:r="http://schemas.openxmlformats.org/officeDocument/2006/relationships" r:id="rId6" tooltip="اذهب الى قائمة تاريخ انتهاء صلاحية المواد"/>
        </xdr:cNvPr>
        <xdr:cNvSpPr/>
      </xdr:nvSpPr>
      <xdr:spPr>
        <a:xfrm>
          <a:off x="3311606" y="2600338"/>
          <a:ext cx="2235143" cy="384175"/>
        </a:xfrm>
        <a:prstGeom prst="rect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00206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تاريخ انتهاء صلاحية المواد</a:t>
          </a:r>
        </a:p>
      </xdr:txBody>
    </xdr:sp>
    <xdr:clientData/>
  </xdr:twoCellAnchor>
  <xdr:twoCellAnchor>
    <xdr:from>
      <xdr:col>1</xdr:col>
      <xdr:colOff>75171</xdr:colOff>
      <xdr:row>17</xdr:row>
      <xdr:rowOff>94191</xdr:rowOff>
    </xdr:from>
    <xdr:to>
      <xdr:col>3</xdr:col>
      <xdr:colOff>329171</xdr:colOff>
      <xdr:row>19</xdr:row>
      <xdr:rowOff>128057</xdr:rowOff>
    </xdr:to>
    <xdr:sp macro="" textlink="">
      <xdr:nvSpPr>
        <xdr:cNvPr id="14" name="مستطيل 13">
          <a:hlinkClick xmlns:r="http://schemas.openxmlformats.org/officeDocument/2006/relationships" r:id="rId7" tooltip="اذهب الى رصيد شهر 6"/>
        </xdr:cNvPr>
        <xdr:cNvSpPr/>
      </xdr:nvSpPr>
      <xdr:spPr>
        <a:xfrm>
          <a:off x="6528829" y="3866091"/>
          <a:ext cx="1625600" cy="395816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</a:t>
          </a:r>
          <a:r>
            <a:rPr lang="ar-SA" sz="1800" b="1" cap="none" spc="0" baseline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 شهر 6</a:t>
          </a:r>
          <a:endParaRPr lang="ar-SA" sz="1800" b="1" cap="none" spc="0">
            <a:ln w="11430"/>
            <a:solidFill>
              <a:srgbClr val="60000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9</xdr:col>
      <xdr:colOff>275070</xdr:colOff>
      <xdr:row>5</xdr:row>
      <xdr:rowOff>84667</xdr:rowOff>
    </xdr:from>
    <xdr:to>
      <xdr:col>11</xdr:col>
      <xdr:colOff>684646</xdr:colOff>
      <xdr:row>20</xdr:row>
      <xdr:rowOff>10582</xdr:rowOff>
    </xdr:to>
    <xdr:sp macro="" textlink="">
      <xdr:nvSpPr>
        <xdr:cNvPr id="15" name="مستطيل 14"/>
        <xdr:cNvSpPr/>
      </xdr:nvSpPr>
      <xdr:spPr>
        <a:xfrm>
          <a:off x="686954" y="1684867"/>
          <a:ext cx="1781176" cy="2640540"/>
        </a:xfrm>
        <a:prstGeom prst="rect">
          <a:avLst/>
        </a:prstGeom>
        <a:solidFill>
          <a:srgbClr val="80000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indent="0" algn="r" rtl="1"/>
          <a:endParaRPr lang="ar-SA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349154</xdr:colOff>
      <xdr:row>5</xdr:row>
      <xdr:rowOff>134417</xdr:rowOff>
    </xdr:from>
    <xdr:to>
      <xdr:col>11</xdr:col>
      <xdr:colOff>603154</xdr:colOff>
      <xdr:row>7</xdr:row>
      <xdr:rowOff>168283</xdr:rowOff>
    </xdr:to>
    <xdr:sp macro="" textlink="">
      <xdr:nvSpPr>
        <xdr:cNvPr id="16" name="مستطيل 15">
          <a:hlinkClick xmlns:r="http://schemas.openxmlformats.org/officeDocument/2006/relationships" r:id="rId8" tooltip="اذهب الى رصيد شهر 7"/>
        </xdr:cNvPr>
        <xdr:cNvSpPr/>
      </xdr:nvSpPr>
      <xdr:spPr>
        <a:xfrm>
          <a:off x="768446" y="1734617"/>
          <a:ext cx="1625600" cy="395816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</a:t>
          </a:r>
          <a:r>
            <a:rPr lang="ar-SA" sz="1800" b="1" cap="none" spc="0" baseline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 شهر 7 </a:t>
          </a:r>
          <a:endParaRPr lang="ar-SA" sz="1800" b="1" cap="none" spc="0">
            <a:ln w="11430"/>
            <a:solidFill>
              <a:srgbClr val="60000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9</xdr:col>
      <xdr:colOff>349154</xdr:colOff>
      <xdr:row>8</xdr:row>
      <xdr:rowOff>20118</xdr:rowOff>
    </xdr:from>
    <xdr:to>
      <xdr:col>11</xdr:col>
      <xdr:colOff>603151</xdr:colOff>
      <xdr:row>10</xdr:row>
      <xdr:rowOff>53984</xdr:rowOff>
    </xdr:to>
    <xdr:sp macro="" textlink="">
      <xdr:nvSpPr>
        <xdr:cNvPr id="17" name="مستطيل 16">
          <a:hlinkClick xmlns:r="http://schemas.openxmlformats.org/officeDocument/2006/relationships" r:id="rId9" tooltip="اذهب الى رصيد شهر 8"/>
        </xdr:cNvPr>
        <xdr:cNvSpPr/>
      </xdr:nvSpPr>
      <xdr:spPr>
        <a:xfrm>
          <a:off x="768449" y="2163243"/>
          <a:ext cx="1625597" cy="395816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 شهر 8</a:t>
          </a:r>
        </a:p>
      </xdr:txBody>
    </xdr:sp>
    <xdr:clientData/>
  </xdr:twoCellAnchor>
  <xdr:twoCellAnchor>
    <xdr:from>
      <xdr:col>9</xdr:col>
      <xdr:colOff>349153</xdr:colOff>
      <xdr:row>10</xdr:row>
      <xdr:rowOff>95261</xdr:rowOff>
    </xdr:from>
    <xdr:to>
      <xdr:col>11</xdr:col>
      <xdr:colOff>603153</xdr:colOff>
      <xdr:row>12</xdr:row>
      <xdr:rowOff>117486</xdr:rowOff>
    </xdr:to>
    <xdr:sp macro="" textlink="">
      <xdr:nvSpPr>
        <xdr:cNvPr id="18" name="مستطيل 17">
          <a:hlinkClick xmlns:r="http://schemas.openxmlformats.org/officeDocument/2006/relationships" r:id="rId10" tooltip="اذهب الى رصيد شهر 9"/>
        </xdr:cNvPr>
        <xdr:cNvSpPr/>
      </xdr:nvSpPr>
      <xdr:spPr>
        <a:xfrm>
          <a:off x="768447" y="2600336"/>
          <a:ext cx="1625600" cy="384175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 شهر 9</a:t>
          </a:r>
        </a:p>
      </xdr:txBody>
    </xdr:sp>
    <xdr:clientData/>
  </xdr:twoCellAnchor>
  <xdr:twoCellAnchor>
    <xdr:from>
      <xdr:col>9</xdr:col>
      <xdr:colOff>349659</xdr:colOff>
      <xdr:row>12</xdr:row>
      <xdr:rowOff>166166</xdr:rowOff>
    </xdr:from>
    <xdr:to>
      <xdr:col>11</xdr:col>
      <xdr:colOff>603177</xdr:colOff>
      <xdr:row>15</xdr:row>
      <xdr:rowOff>20116</xdr:rowOff>
    </xdr:to>
    <xdr:sp macro="" textlink="">
      <xdr:nvSpPr>
        <xdr:cNvPr id="19" name="مستطيل 18">
          <a:hlinkClick xmlns:r="http://schemas.openxmlformats.org/officeDocument/2006/relationships" r:id="rId11" tooltip="اذهب الى رصيد شهر 10"/>
        </xdr:cNvPr>
        <xdr:cNvSpPr/>
      </xdr:nvSpPr>
      <xdr:spPr>
        <a:xfrm>
          <a:off x="768423" y="3033191"/>
          <a:ext cx="1625118" cy="396875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 شهر 10</a:t>
          </a:r>
        </a:p>
      </xdr:txBody>
    </xdr:sp>
    <xdr:clientData/>
  </xdr:twoCellAnchor>
  <xdr:twoCellAnchor>
    <xdr:from>
      <xdr:col>9</xdr:col>
      <xdr:colOff>349154</xdr:colOff>
      <xdr:row>15</xdr:row>
      <xdr:rowOff>60334</xdr:rowOff>
    </xdr:from>
    <xdr:to>
      <xdr:col>11</xdr:col>
      <xdr:colOff>603154</xdr:colOff>
      <xdr:row>17</xdr:row>
      <xdr:rowOff>73035</xdr:rowOff>
    </xdr:to>
    <xdr:sp macro="" textlink="">
      <xdr:nvSpPr>
        <xdr:cNvPr id="20" name="مستطيل 19">
          <a:hlinkClick xmlns:r="http://schemas.openxmlformats.org/officeDocument/2006/relationships" r:id="rId12" tooltip="اذهب الى رصيد شهر 11"/>
        </xdr:cNvPr>
        <xdr:cNvSpPr/>
      </xdr:nvSpPr>
      <xdr:spPr>
        <a:xfrm>
          <a:off x="768446" y="3470284"/>
          <a:ext cx="1625600" cy="374651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 شهر 11</a:t>
          </a:r>
        </a:p>
      </xdr:txBody>
    </xdr:sp>
    <xdr:clientData/>
  </xdr:twoCellAnchor>
  <xdr:twoCellAnchor>
    <xdr:from>
      <xdr:col>9</xdr:col>
      <xdr:colOff>349154</xdr:colOff>
      <xdr:row>17</xdr:row>
      <xdr:rowOff>104773</xdr:rowOff>
    </xdr:from>
    <xdr:to>
      <xdr:col>11</xdr:col>
      <xdr:colOff>603154</xdr:colOff>
      <xdr:row>19</xdr:row>
      <xdr:rowOff>138639</xdr:rowOff>
    </xdr:to>
    <xdr:sp macro="" textlink="">
      <xdr:nvSpPr>
        <xdr:cNvPr id="21" name="مستطيل 20">
          <a:hlinkClick xmlns:r="http://schemas.openxmlformats.org/officeDocument/2006/relationships" r:id="rId13" tooltip="اذهب الى رصيد شهر 12"/>
        </xdr:cNvPr>
        <xdr:cNvSpPr/>
      </xdr:nvSpPr>
      <xdr:spPr>
        <a:xfrm>
          <a:off x="768446" y="3876673"/>
          <a:ext cx="1625600" cy="395816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</a:t>
          </a:r>
          <a:r>
            <a:rPr lang="ar-SA" sz="1800" b="1" cap="none" spc="0" baseline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 شهر 12</a:t>
          </a:r>
          <a:endParaRPr lang="ar-SA" sz="1800" b="1" cap="none" spc="0">
            <a:ln w="11430"/>
            <a:solidFill>
              <a:srgbClr val="60000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4</xdr:col>
      <xdr:colOff>625379</xdr:colOff>
      <xdr:row>12</xdr:row>
      <xdr:rowOff>148154</xdr:rowOff>
    </xdr:from>
    <xdr:to>
      <xdr:col>8</xdr:col>
      <xdr:colOff>117322</xdr:colOff>
      <xdr:row>14</xdr:row>
      <xdr:rowOff>170379</xdr:rowOff>
    </xdr:to>
    <xdr:sp macro="" textlink="">
      <xdr:nvSpPr>
        <xdr:cNvPr id="22" name="مستطيل 21">
          <a:hlinkClick xmlns:r="http://schemas.openxmlformats.org/officeDocument/2006/relationships" r:id="rId14" tooltip="اذهب الى قائمة الرصيد السنوي للمواد"/>
        </xdr:cNvPr>
        <xdr:cNvSpPr/>
      </xdr:nvSpPr>
      <xdr:spPr>
        <a:xfrm>
          <a:off x="3311678" y="3015179"/>
          <a:ext cx="2235143" cy="384175"/>
        </a:xfrm>
        <a:prstGeom prst="rect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00206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الرصيد السنوي للمستودع</a:t>
          </a:r>
        </a:p>
      </xdr:txBody>
    </xdr:sp>
    <xdr:clientData/>
  </xdr:twoCellAnchor>
  <xdr:twoCellAnchor>
    <xdr:from>
      <xdr:col>4</xdr:col>
      <xdr:colOff>628650</xdr:colOff>
      <xdr:row>5</xdr:row>
      <xdr:rowOff>148168</xdr:rowOff>
    </xdr:from>
    <xdr:to>
      <xdr:col>8</xdr:col>
      <xdr:colOff>117464</xdr:colOff>
      <xdr:row>7</xdr:row>
      <xdr:rowOff>170392</xdr:rowOff>
    </xdr:to>
    <xdr:sp macro="" textlink="">
      <xdr:nvSpPr>
        <xdr:cNvPr id="23" name="مستطيل 22">
          <a:hlinkClick xmlns:r="http://schemas.openxmlformats.org/officeDocument/2006/relationships" r:id="rId15" tooltip="اذهب الى قائمة ادخال المواد"/>
        </xdr:cNvPr>
        <xdr:cNvSpPr/>
      </xdr:nvSpPr>
      <xdr:spPr>
        <a:xfrm>
          <a:off x="3311536" y="1748368"/>
          <a:ext cx="2232014" cy="384174"/>
        </a:xfrm>
        <a:prstGeom prst="rect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00206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قائمة ادخال المواد</a:t>
          </a:r>
        </a:p>
      </xdr:txBody>
    </xdr:sp>
    <xdr:clientData/>
  </xdr:twoCellAnchor>
  <xdr:twoCellAnchor>
    <xdr:from>
      <xdr:col>4</xdr:col>
      <xdr:colOff>625449</xdr:colOff>
      <xdr:row>8</xdr:row>
      <xdr:rowOff>30667</xdr:rowOff>
    </xdr:from>
    <xdr:to>
      <xdr:col>8</xdr:col>
      <xdr:colOff>117392</xdr:colOff>
      <xdr:row>10</xdr:row>
      <xdr:rowOff>52891</xdr:rowOff>
    </xdr:to>
    <xdr:sp macro="" textlink="">
      <xdr:nvSpPr>
        <xdr:cNvPr id="24" name="مستطيل 23">
          <a:hlinkClick xmlns:r="http://schemas.openxmlformats.org/officeDocument/2006/relationships" r:id="rId16" tooltip="اذهب الى قائمة اتلاف المواد"/>
        </xdr:cNvPr>
        <xdr:cNvSpPr/>
      </xdr:nvSpPr>
      <xdr:spPr>
        <a:xfrm>
          <a:off x="3311608" y="2173792"/>
          <a:ext cx="2235143" cy="384174"/>
        </a:xfrm>
        <a:prstGeom prst="rect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00206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قائمة اتلاف المواد</a:t>
          </a:r>
        </a:p>
      </xdr:txBody>
    </xdr:sp>
    <xdr:clientData/>
  </xdr:twoCellAnchor>
  <xdr:twoCellAnchor>
    <xdr:from>
      <xdr:col>4</xdr:col>
      <xdr:colOff>625449</xdr:colOff>
      <xdr:row>15</xdr:row>
      <xdr:rowOff>31750</xdr:rowOff>
    </xdr:from>
    <xdr:to>
      <xdr:col>8</xdr:col>
      <xdr:colOff>117392</xdr:colOff>
      <xdr:row>17</xdr:row>
      <xdr:rowOff>53975</xdr:rowOff>
    </xdr:to>
    <xdr:sp macro="" textlink="">
      <xdr:nvSpPr>
        <xdr:cNvPr id="25" name="مستطيل 24"/>
        <xdr:cNvSpPr/>
      </xdr:nvSpPr>
      <xdr:spPr>
        <a:xfrm>
          <a:off x="3311608" y="3441700"/>
          <a:ext cx="2235143" cy="384175"/>
        </a:xfrm>
        <a:prstGeom prst="rect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00206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حفظ و خروج</a:t>
          </a:r>
          <a:r>
            <a:rPr lang="ar-SA" sz="1800" b="1" cap="none" spc="0" baseline="0">
              <a:ln w="11430"/>
              <a:solidFill>
                <a:srgbClr val="00206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 من البرنامج</a:t>
          </a:r>
          <a:endParaRPr lang="ar-SA" sz="1800" b="1" cap="none" spc="0">
            <a:ln w="11430"/>
            <a:solidFill>
              <a:srgbClr val="00206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+mj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21" name="سهم إلى اليمين 20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5" name="سهم إلى اليمين 14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5" name="سهم إلى اليمين 14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150031688" y="13609"/>
          <a:ext cx="1470919" cy="544284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7" name="سهم إلى اليمين 6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4" name="سهم إلى اليمين 13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8" name="سهم إلى اليمين 17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0" name="سهم إلى اليمين 9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0" name="سهم إلى اليمين 9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0" name="سهم إلى اليمين 9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0" name="سهم إلى اليمين 9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0" name="سهم إلى اليمين 9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0" name="سهم إلى اليمين 9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4" name="سهم إلى اليمين 13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0" name="سهم إلى اليمين 9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0" name="سهم إلى اليمين 9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800000"/>
  </sheetPr>
  <dimension ref="A1:T31"/>
  <sheetViews>
    <sheetView showGridLines="0" rightToLeft="1" tabSelected="1" workbookViewId="0">
      <selection activeCell="E7" sqref="E7"/>
    </sheetView>
  </sheetViews>
  <sheetFormatPr defaultColWidth="0" defaultRowHeight="14.25" customHeight="1" zeroHeight="1"/>
  <cols>
    <col min="1" max="11" width="9" style="111" customWidth="1"/>
    <col min="12" max="13" width="9" style="113" customWidth="1"/>
    <col min="14" max="14" width="9" style="112" hidden="1" customWidth="1"/>
    <col min="15" max="20" width="0" style="112" hidden="1" customWidth="1"/>
    <col min="21" max="16384" width="9" style="112" hidden="1"/>
  </cols>
  <sheetData>
    <row r="1" spans="1:2" ht="57.75" customHeight="1">
      <c r="A1" s="113"/>
      <c r="B1" s="113"/>
    </row>
    <row r="2" spans="1:2">
      <c r="A2" s="113"/>
      <c r="B2" s="113"/>
    </row>
    <row r="3" spans="1:2" ht="25.5" customHeight="1">
      <c r="A3" s="113"/>
      <c r="B3" s="113"/>
    </row>
    <row r="4" spans="1:2">
      <c r="A4" s="113"/>
      <c r="B4" s="113"/>
    </row>
    <row r="5" spans="1:2">
      <c r="A5" s="113"/>
      <c r="B5" s="113"/>
    </row>
    <row r="6" spans="1:2">
      <c r="A6" s="113"/>
      <c r="B6" s="113"/>
    </row>
    <row r="7" spans="1:2">
      <c r="A7" s="113"/>
      <c r="B7" s="113"/>
    </row>
    <row r="8" spans="1:2">
      <c r="A8" s="113"/>
      <c r="B8" s="113"/>
    </row>
    <row r="9" spans="1:2">
      <c r="A9" s="113"/>
      <c r="B9" s="113"/>
    </row>
    <row r="10" spans="1:2">
      <c r="A10" s="113"/>
      <c r="B10" s="113"/>
    </row>
    <row r="11" spans="1:2">
      <c r="A11" s="113"/>
      <c r="B11" s="113"/>
    </row>
    <row r="12" spans="1:2">
      <c r="A12" s="113"/>
      <c r="B12" s="113"/>
    </row>
    <row r="13" spans="1:2">
      <c r="A13" s="113"/>
      <c r="B13" s="113"/>
    </row>
    <row r="14" spans="1:2">
      <c r="A14" s="113"/>
      <c r="B14" s="113"/>
    </row>
    <row r="15" spans="1:2">
      <c r="A15" s="113"/>
      <c r="B15" s="113"/>
    </row>
    <row r="16" spans="1:2">
      <c r="A16" s="113"/>
      <c r="B16" s="113"/>
    </row>
    <row r="17" spans="1:2">
      <c r="A17" s="113"/>
      <c r="B17" s="113"/>
    </row>
    <row r="18" spans="1:2">
      <c r="A18" s="113"/>
      <c r="B18" s="113"/>
    </row>
    <row r="19" spans="1:2">
      <c r="A19" s="113"/>
      <c r="B19" s="113"/>
    </row>
    <row r="20" spans="1:2">
      <c r="A20" s="113"/>
      <c r="B20" s="113"/>
    </row>
    <row r="21" spans="1:2">
      <c r="A21" s="113"/>
      <c r="B21" s="113"/>
    </row>
    <row r="22" spans="1:2">
      <c r="A22" s="113"/>
      <c r="B22" s="113"/>
    </row>
    <row r="23" spans="1:2">
      <c r="A23" s="113"/>
      <c r="B23" s="113"/>
    </row>
    <row r="24" spans="1:2">
      <c r="A24" s="113"/>
      <c r="B24" s="113"/>
    </row>
    <row r="25" spans="1:2">
      <c r="A25" s="113"/>
      <c r="B25" s="113"/>
    </row>
    <row r="26" spans="1:2">
      <c r="A26" s="113"/>
      <c r="B26" s="113"/>
    </row>
    <row r="27" spans="1:2">
      <c r="A27" s="113"/>
      <c r="B27" s="113"/>
    </row>
    <row r="28" spans="1:2">
      <c r="A28" s="113"/>
      <c r="B28" s="113"/>
    </row>
    <row r="29" spans="1:2">
      <c r="A29" s="113"/>
      <c r="B29" s="113"/>
    </row>
    <row r="30" spans="1:2">
      <c r="A30" s="113"/>
      <c r="B30" s="113"/>
    </row>
    <row r="31" spans="1:2">
      <c r="A31" s="113"/>
      <c r="B31" s="113"/>
    </row>
  </sheetData>
  <mergeCells count="2">
    <mergeCell ref="A1:B31"/>
    <mergeCell ref="L1:M1048576"/>
  </mergeCells>
  <pageMargins left="0.7" right="0.7" top="0.75" bottom="0.75" header="0.3" footer="0.3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5">
    <tabColor rgb="FF800000"/>
  </sheetPr>
  <dimension ref="A1:R209"/>
  <sheetViews>
    <sheetView showGridLines="0" rightToLeft="1" zoomScale="70" zoomScaleNormal="70" workbookViewId="0">
      <pane xSplit="4" ySplit="6" topLeftCell="E7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ColWidth="9" defaultRowHeight="15.75"/>
  <cols>
    <col min="1" max="1" width="7.375" style="19" customWidth="1"/>
    <col min="2" max="2" width="51.875" style="19" customWidth="1"/>
    <col min="3" max="3" width="12.625" style="35" customWidth="1"/>
    <col min="4" max="4" width="12.625" style="19" customWidth="1"/>
    <col min="5" max="16" width="10.75" style="35" customWidth="1"/>
    <col min="17" max="17" width="13.625" style="19" customWidth="1"/>
    <col min="18" max="18" width="39" style="19" customWidth="1"/>
    <col min="19" max="16384" width="9" style="19"/>
  </cols>
  <sheetData>
    <row r="1" spans="1:18" s="13" customFormat="1" ht="15.95" customHeight="1">
      <c r="C1" s="21"/>
    </row>
    <row r="2" spans="1:18" s="13" customFormat="1" ht="15.95" customHeight="1">
      <c r="B2" s="22"/>
      <c r="C2" s="21"/>
    </row>
    <row r="3" spans="1:18" s="13" customFormat="1" ht="15.95" customHeight="1" thickBot="1">
      <c r="C3" s="21"/>
    </row>
    <row r="4" spans="1:18" ht="31.5" customHeight="1" thickTop="1" thickBot="1">
      <c r="A4" s="123">
        <v>2013</v>
      </c>
      <c r="B4" s="124"/>
      <c r="C4" s="120" t="s">
        <v>212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2"/>
    </row>
    <row r="5" spans="1:18" ht="27" customHeight="1" thickTop="1" thickBot="1">
      <c r="A5" s="125" t="s">
        <v>219</v>
      </c>
      <c r="B5" s="62" t="s">
        <v>207</v>
      </c>
      <c r="C5" s="2" t="s">
        <v>195</v>
      </c>
      <c r="D5" s="67" t="s">
        <v>211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210</v>
      </c>
      <c r="N5" s="1" t="s">
        <v>11</v>
      </c>
      <c r="O5" s="1" t="s">
        <v>12</v>
      </c>
      <c r="P5" s="1" t="s">
        <v>13</v>
      </c>
      <c r="Q5" s="118" t="s">
        <v>0</v>
      </c>
      <c r="R5" s="116" t="s">
        <v>1</v>
      </c>
    </row>
    <row r="6" spans="1:18" ht="21" customHeight="1" thickTop="1" thickBot="1">
      <c r="A6" s="126"/>
      <c r="B6" s="24" t="s">
        <v>15</v>
      </c>
      <c r="C6" s="4" t="s">
        <v>16</v>
      </c>
      <c r="D6" s="68" t="s">
        <v>16</v>
      </c>
      <c r="E6" s="1">
        <v>1</v>
      </c>
      <c r="F6" s="1">
        <v>2</v>
      </c>
      <c r="G6" s="1">
        <v>3</v>
      </c>
      <c r="H6" s="1">
        <v>4</v>
      </c>
      <c r="I6" s="1">
        <v>5</v>
      </c>
      <c r="J6" s="1">
        <v>6</v>
      </c>
      <c r="K6" s="1">
        <v>7</v>
      </c>
      <c r="L6" s="1">
        <v>8</v>
      </c>
      <c r="M6" s="1">
        <v>9</v>
      </c>
      <c r="N6" s="1">
        <v>10</v>
      </c>
      <c r="O6" s="1">
        <v>11</v>
      </c>
      <c r="P6" s="1">
        <v>12</v>
      </c>
      <c r="Q6" s="119"/>
      <c r="R6" s="117"/>
    </row>
    <row r="7" spans="1:18" ht="16.5" thickTop="1">
      <c r="A7" s="25">
        <v>1</v>
      </c>
      <c r="B7" s="14" t="s">
        <v>18</v>
      </c>
      <c r="C7" s="50">
        <v>200</v>
      </c>
      <c r="D7" s="51">
        <f>SUM(E7:P7)</f>
        <v>0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52">
        <f t="shared" ref="Q7:Q38" si="0">SUM(C7:D7)</f>
        <v>200</v>
      </c>
      <c r="R7" s="82"/>
    </row>
    <row r="8" spans="1:18">
      <c r="A8" s="27">
        <v>2</v>
      </c>
      <c r="B8" s="15" t="s">
        <v>19</v>
      </c>
      <c r="C8" s="53"/>
      <c r="D8" s="54">
        <f>SUM(E8:P8)</f>
        <v>0</v>
      </c>
      <c r="E8" s="65"/>
      <c r="F8" s="66"/>
      <c r="G8" s="66"/>
      <c r="H8" s="66"/>
      <c r="I8" s="66"/>
      <c r="J8" s="66"/>
      <c r="K8" s="66"/>
      <c r="L8" s="66"/>
      <c r="M8" s="66"/>
      <c r="N8" s="66"/>
      <c r="O8" s="66"/>
      <c r="P8" s="65"/>
      <c r="Q8" s="55">
        <f t="shared" si="0"/>
        <v>0</v>
      </c>
      <c r="R8" s="66"/>
    </row>
    <row r="9" spans="1:18">
      <c r="A9" s="27">
        <v>3</v>
      </c>
      <c r="B9" s="15" t="s">
        <v>20</v>
      </c>
      <c r="C9" s="53"/>
      <c r="D9" s="54">
        <f t="shared" ref="D9:D72" si="1">SUM(E9:P9)</f>
        <v>0</v>
      </c>
      <c r="E9" s="65"/>
      <c r="F9" s="66"/>
      <c r="G9" s="66"/>
      <c r="H9" s="66"/>
      <c r="I9" s="66"/>
      <c r="J9" s="66"/>
      <c r="K9" s="66"/>
      <c r="L9" s="66"/>
      <c r="M9" s="66"/>
      <c r="N9" s="66"/>
      <c r="O9" s="66"/>
      <c r="P9" s="65"/>
      <c r="Q9" s="55">
        <f t="shared" si="0"/>
        <v>0</v>
      </c>
      <c r="R9" s="66"/>
    </row>
    <row r="10" spans="1:18">
      <c r="A10" s="27">
        <v>4</v>
      </c>
      <c r="B10" s="15" t="s">
        <v>21</v>
      </c>
      <c r="C10" s="53"/>
      <c r="D10" s="54">
        <f t="shared" si="1"/>
        <v>0</v>
      </c>
      <c r="E10" s="65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5"/>
      <c r="Q10" s="55">
        <f t="shared" si="0"/>
        <v>0</v>
      </c>
      <c r="R10" s="66"/>
    </row>
    <row r="11" spans="1:18">
      <c r="A11" s="27">
        <v>5</v>
      </c>
      <c r="B11" s="15" t="s">
        <v>22</v>
      </c>
      <c r="C11" s="53"/>
      <c r="D11" s="54">
        <f t="shared" si="1"/>
        <v>0</v>
      </c>
      <c r="E11" s="65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5"/>
      <c r="Q11" s="55">
        <f t="shared" si="0"/>
        <v>0</v>
      </c>
      <c r="R11" s="66"/>
    </row>
    <row r="12" spans="1:18">
      <c r="A12" s="27">
        <v>6</v>
      </c>
      <c r="B12" s="15" t="s">
        <v>23</v>
      </c>
      <c r="C12" s="53"/>
      <c r="D12" s="54">
        <f t="shared" si="1"/>
        <v>0</v>
      </c>
      <c r="E12" s="65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5"/>
      <c r="Q12" s="55">
        <f t="shared" si="0"/>
        <v>0</v>
      </c>
      <c r="R12" s="66"/>
    </row>
    <row r="13" spans="1:18">
      <c r="A13" s="27">
        <v>7</v>
      </c>
      <c r="B13" s="15" t="s">
        <v>24</v>
      </c>
      <c r="C13" s="53"/>
      <c r="D13" s="54">
        <f t="shared" si="1"/>
        <v>0</v>
      </c>
      <c r="E13" s="65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5"/>
      <c r="Q13" s="55">
        <f t="shared" si="0"/>
        <v>0</v>
      </c>
      <c r="R13" s="66"/>
    </row>
    <row r="14" spans="1:18">
      <c r="A14" s="27">
        <v>8</v>
      </c>
      <c r="B14" s="15" t="s">
        <v>25</v>
      </c>
      <c r="C14" s="53"/>
      <c r="D14" s="54">
        <f t="shared" si="1"/>
        <v>0</v>
      </c>
      <c r="E14" s="6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5"/>
      <c r="Q14" s="55">
        <f t="shared" si="0"/>
        <v>0</v>
      </c>
      <c r="R14" s="66"/>
    </row>
    <row r="15" spans="1:18">
      <c r="A15" s="27">
        <v>9</v>
      </c>
      <c r="B15" s="15" t="s">
        <v>26</v>
      </c>
      <c r="C15" s="53"/>
      <c r="D15" s="54">
        <f t="shared" si="1"/>
        <v>0</v>
      </c>
      <c r="E15" s="65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5"/>
      <c r="Q15" s="55">
        <f t="shared" si="0"/>
        <v>0</v>
      </c>
      <c r="R15" s="66"/>
    </row>
    <row r="16" spans="1:18">
      <c r="A16" s="27">
        <v>10</v>
      </c>
      <c r="B16" s="15" t="s">
        <v>27</v>
      </c>
      <c r="C16" s="53"/>
      <c r="D16" s="54">
        <f t="shared" si="1"/>
        <v>0</v>
      </c>
      <c r="E16" s="65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5"/>
      <c r="Q16" s="55">
        <f t="shared" si="0"/>
        <v>0</v>
      </c>
      <c r="R16" s="66"/>
    </row>
    <row r="17" spans="1:18">
      <c r="A17" s="27">
        <v>11</v>
      </c>
      <c r="B17" s="15" t="s">
        <v>28</v>
      </c>
      <c r="C17" s="53"/>
      <c r="D17" s="54">
        <f t="shared" si="1"/>
        <v>0</v>
      </c>
      <c r="E17" s="65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5"/>
      <c r="Q17" s="55">
        <f t="shared" si="0"/>
        <v>0</v>
      </c>
      <c r="R17" s="66"/>
    </row>
    <row r="18" spans="1:18">
      <c r="A18" s="27">
        <v>12</v>
      </c>
      <c r="B18" s="15" t="s">
        <v>29</v>
      </c>
      <c r="C18" s="53"/>
      <c r="D18" s="54">
        <f t="shared" si="1"/>
        <v>0</v>
      </c>
      <c r="E18" s="6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5"/>
      <c r="Q18" s="55">
        <f t="shared" si="0"/>
        <v>0</v>
      </c>
      <c r="R18" s="66"/>
    </row>
    <row r="19" spans="1:18">
      <c r="A19" s="27">
        <v>13</v>
      </c>
      <c r="B19" s="15" t="s">
        <v>30</v>
      </c>
      <c r="C19" s="53"/>
      <c r="D19" s="54">
        <f t="shared" si="1"/>
        <v>0</v>
      </c>
      <c r="E19" s="65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5"/>
      <c r="Q19" s="55">
        <f t="shared" si="0"/>
        <v>0</v>
      </c>
      <c r="R19" s="66"/>
    </row>
    <row r="20" spans="1:18">
      <c r="A20" s="27">
        <v>14</v>
      </c>
      <c r="B20" s="15" t="s">
        <v>31</v>
      </c>
      <c r="C20" s="53"/>
      <c r="D20" s="54">
        <f t="shared" si="1"/>
        <v>0</v>
      </c>
      <c r="E20" s="65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5"/>
      <c r="Q20" s="55">
        <f t="shared" si="0"/>
        <v>0</v>
      </c>
      <c r="R20" s="66"/>
    </row>
    <row r="21" spans="1:18">
      <c r="A21" s="27">
        <v>15</v>
      </c>
      <c r="B21" s="15" t="s">
        <v>32</v>
      </c>
      <c r="C21" s="53"/>
      <c r="D21" s="54">
        <f t="shared" si="1"/>
        <v>0</v>
      </c>
      <c r="E21" s="65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5"/>
      <c r="Q21" s="55">
        <f t="shared" si="0"/>
        <v>0</v>
      </c>
      <c r="R21" s="66"/>
    </row>
    <row r="22" spans="1:18">
      <c r="A22" s="27">
        <v>16</v>
      </c>
      <c r="B22" s="15" t="s">
        <v>33</v>
      </c>
      <c r="C22" s="53"/>
      <c r="D22" s="54">
        <f t="shared" si="1"/>
        <v>0</v>
      </c>
      <c r="E22" s="65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5"/>
      <c r="Q22" s="55">
        <f t="shared" si="0"/>
        <v>0</v>
      </c>
      <c r="R22" s="66"/>
    </row>
    <row r="23" spans="1:18">
      <c r="A23" s="27">
        <v>17</v>
      </c>
      <c r="B23" s="15" t="s">
        <v>34</v>
      </c>
      <c r="C23" s="53"/>
      <c r="D23" s="54">
        <f t="shared" si="1"/>
        <v>0</v>
      </c>
      <c r="E23" s="65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5"/>
      <c r="Q23" s="55">
        <f t="shared" si="0"/>
        <v>0</v>
      </c>
      <c r="R23" s="66"/>
    </row>
    <row r="24" spans="1:18">
      <c r="A24" s="27">
        <v>18</v>
      </c>
      <c r="B24" s="15" t="s">
        <v>35</v>
      </c>
      <c r="C24" s="53"/>
      <c r="D24" s="54">
        <f t="shared" si="1"/>
        <v>0</v>
      </c>
      <c r="E24" s="65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5"/>
      <c r="Q24" s="55">
        <f t="shared" si="0"/>
        <v>0</v>
      </c>
      <c r="R24" s="66"/>
    </row>
    <row r="25" spans="1:18">
      <c r="A25" s="27">
        <v>19</v>
      </c>
      <c r="B25" s="15" t="s">
        <v>36</v>
      </c>
      <c r="C25" s="53"/>
      <c r="D25" s="54">
        <f t="shared" si="1"/>
        <v>0</v>
      </c>
      <c r="E25" s="65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5"/>
      <c r="Q25" s="55">
        <f t="shared" si="0"/>
        <v>0</v>
      </c>
      <c r="R25" s="66"/>
    </row>
    <row r="26" spans="1:18">
      <c r="A26" s="27">
        <v>20</v>
      </c>
      <c r="B26" s="15" t="s">
        <v>37</v>
      </c>
      <c r="C26" s="53"/>
      <c r="D26" s="54">
        <f t="shared" si="1"/>
        <v>0</v>
      </c>
      <c r="E26" s="65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5"/>
      <c r="Q26" s="55">
        <f t="shared" si="0"/>
        <v>0</v>
      </c>
      <c r="R26" s="66"/>
    </row>
    <row r="27" spans="1:18">
      <c r="A27" s="27">
        <v>21</v>
      </c>
      <c r="B27" s="15" t="s">
        <v>38</v>
      </c>
      <c r="C27" s="53"/>
      <c r="D27" s="54">
        <f t="shared" si="1"/>
        <v>0</v>
      </c>
      <c r="E27" s="65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5"/>
      <c r="Q27" s="55">
        <f t="shared" si="0"/>
        <v>0</v>
      </c>
      <c r="R27" s="66"/>
    </row>
    <row r="28" spans="1:18">
      <c r="A28" s="27">
        <v>22</v>
      </c>
      <c r="B28" s="15" t="s">
        <v>39</v>
      </c>
      <c r="C28" s="53"/>
      <c r="D28" s="54">
        <f t="shared" si="1"/>
        <v>0</v>
      </c>
      <c r="E28" s="65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5"/>
      <c r="Q28" s="55">
        <f t="shared" si="0"/>
        <v>0</v>
      </c>
      <c r="R28" s="66"/>
    </row>
    <row r="29" spans="1:18">
      <c r="A29" s="27">
        <v>23</v>
      </c>
      <c r="B29" s="15" t="s">
        <v>40</v>
      </c>
      <c r="C29" s="53"/>
      <c r="D29" s="54">
        <f t="shared" si="1"/>
        <v>0</v>
      </c>
      <c r="E29" s="65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5"/>
      <c r="Q29" s="55">
        <f t="shared" si="0"/>
        <v>0</v>
      </c>
      <c r="R29" s="66"/>
    </row>
    <row r="30" spans="1:18">
      <c r="A30" s="27">
        <v>24</v>
      </c>
      <c r="B30" s="15" t="s">
        <v>41</v>
      </c>
      <c r="C30" s="53"/>
      <c r="D30" s="54">
        <f t="shared" si="1"/>
        <v>0</v>
      </c>
      <c r="E30" s="65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5"/>
      <c r="Q30" s="55">
        <f t="shared" si="0"/>
        <v>0</v>
      </c>
      <c r="R30" s="66"/>
    </row>
    <row r="31" spans="1:18">
      <c r="A31" s="27">
        <v>25</v>
      </c>
      <c r="B31" s="15" t="s">
        <v>42</v>
      </c>
      <c r="C31" s="53"/>
      <c r="D31" s="54">
        <f t="shared" si="1"/>
        <v>0</v>
      </c>
      <c r="E31" s="65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5"/>
      <c r="Q31" s="55">
        <f t="shared" si="0"/>
        <v>0</v>
      </c>
      <c r="R31" s="66"/>
    </row>
    <row r="32" spans="1:18">
      <c r="A32" s="27">
        <v>26</v>
      </c>
      <c r="B32" s="15" t="s">
        <v>43</v>
      </c>
      <c r="C32" s="53"/>
      <c r="D32" s="54">
        <f t="shared" si="1"/>
        <v>0</v>
      </c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55">
        <f t="shared" si="0"/>
        <v>0</v>
      </c>
      <c r="R32" s="66"/>
    </row>
    <row r="33" spans="1:18">
      <c r="A33" s="27">
        <v>27</v>
      </c>
      <c r="B33" s="15" t="s">
        <v>44</v>
      </c>
      <c r="C33" s="53"/>
      <c r="D33" s="54">
        <f t="shared" si="1"/>
        <v>0</v>
      </c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55">
        <f t="shared" si="0"/>
        <v>0</v>
      </c>
      <c r="R33" s="66"/>
    </row>
    <row r="34" spans="1:18">
      <c r="A34" s="27">
        <v>28</v>
      </c>
      <c r="B34" s="15" t="s">
        <v>45</v>
      </c>
      <c r="C34" s="53"/>
      <c r="D34" s="54">
        <f t="shared" si="1"/>
        <v>0</v>
      </c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55">
        <f t="shared" si="0"/>
        <v>0</v>
      </c>
      <c r="R34" s="66"/>
    </row>
    <row r="35" spans="1:18">
      <c r="A35" s="27">
        <v>29</v>
      </c>
      <c r="B35" s="15" t="s">
        <v>46</v>
      </c>
      <c r="C35" s="53"/>
      <c r="D35" s="54">
        <f t="shared" si="1"/>
        <v>0</v>
      </c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55">
        <f t="shared" si="0"/>
        <v>0</v>
      </c>
      <c r="R35" s="66"/>
    </row>
    <row r="36" spans="1:18">
      <c r="A36" s="27">
        <v>30</v>
      </c>
      <c r="B36" s="15" t="s">
        <v>47</v>
      </c>
      <c r="C36" s="53"/>
      <c r="D36" s="54">
        <f t="shared" si="1"/>
        <v>0</v>
      </c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55">
        <f t="shared" si="0"/>
        <v>0</v>
      </c>
      <c r="R36" s="66"/>
    </row>
    <row r="37" spans="1:18">
      <c r="A37" s="27">
        <v>31</v>
      </c>
      <c r="B37" s="15" t="s">
        <v>48</v>
      </c>
      <c r="C37" s="53"/>
      <c r="D37" s="54">
        <f t="shared" si="1"/>
        <v>0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55">
        <f t="shared" si="0"/>
        <v>0</v>
      </c>
      <c r="R37" s="66"/>
    </row>
    <row r="38" spans="1:18">
      <c r="A38" s="27">
        <v>32</v>
      </c>
      <c r="B38" s="15" t="s">
        <v>49</v>
      </c>
      <c r="C38" s="53"/>
      <c r="D38" s="54">
        <f t="shared" si="1"/>
        <v>0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55">
        <f t="shared" si="0"/>
        <v>0</v>
      </c>
      <c r="R38" s="66"/>
    </row>
    <row r="39" spans="1:18">
      <c r="A39" s="27">
        <v>33</v>
      </c>
      <c r="B39" s="15" t="s">
        <v>50</v>
      </c>
      <c r="C39" s="53"/>
      <c r="D39" s="54">
        <f t="shared" si="1"/>
        <v>0</v>
      </c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55">
        <f t="shared" ref="Q39:Q70" si="2">SUM(C39:D39)</f>
        <v>0</v>
      </c>
      <c r="R39" s="66"/>
    </row>
    <row r="40" spans="1:18">
      <c r="A40" s="27">
        <v>34</v>
      </c>
      <c r="B40" s="15" t="s">
        <v>51</v>
      </c>
      <c r="C40" s="53"/>
      <c r="D40" s="54">
        <f t="shared" si="1"/>
        <v>0</v>
      </c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55">
        <f t="shared" si="2"/>
        <v>0</v>
      </c>
      <c r="R40" s="66"/>
    </row>
    <row r="41" spans="1:18">
      <c r="A41" s="27">
        <v>35</v>
      </c>
      <c r="B41" s="15" t="s">
        <v>52</v>
      </c>
      <c r="C41" s="53"/>
      <c r="D41" s="54">
        <f t="shared" si="1"/>
        <v>0</v>
      </c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55">
        <f t="shared" si="2"/>
        <v>0</v>
      </c>
      <c r="R41" s="66"/>
    </row>
    <row r="42" spans="1:18">
      <c r="A42" s="27">
        <v>36</v>
      </c>
      <c r="B42" s="15" t="s">
        <v>53</v>
      </c>
      <c r="C42" s="53"/>
      <c r="D42" s="54">
        <f t="shared" si="1"/>
        <v>0</v>
      </c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55">
        <f t="shared" si="2"/>
        <v>0</v>
      </c>
      <c r="R42" s="66"/>
    </row>
    <row r="43" spans="1:18">
      <c r="A43" s="27">
        <v>37</v>
      </c>
      <c r="B43" s="15" t="s">
        <v>54</v>
      </c>
      <c r="C43" s="53"/>
      <c r="D43" s="54">
        <f t="shared" si="1"/>
        <v>0</v>
      </c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55">
        <f t="shared" si="2"/>
        <v>0</v>
      </c>
      <c r="R43" s="66"/>
    </row>
    <row r="44" spans="1:18">
      <c r="A44" s="27">
        <v>38</v>
      </c>
      <c r="B44" s="15" t="s">
        <v>55</v>
      </c>
      <c r="C44" s="53"/>
      <c r="D44" s="54">
        <f t="shared" si="1"/>
        <v>0</v>
      </c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55">
        <f t="shared" si="2"/>
        <v>0</v>
      </c>
      <c r="R44" s="66"/>
    </row>
    <row r="45" spans="1:18">
      <c r="A45" s="27">
        <v>39</v>
      </c>
      <c r="B45" s="15" t="s">
        <v>56</v>
      </c>
      <c r="C45" s="53"/>
      <c r="D45" s="54">
        <f t="shared" si="1"/>
        <v>0</v>
      </c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55">
        <f t="shared" si="2"/>
        <v>0</v>
      </c>
      <c r="R45" s="66"/>
    </row>
    <row r="46" spans="1:18">
      <c r="A46" s="27">
        <v>40</v>
      </c>
      <c r="B46" s="15" t="s">
        <v>57</v>
      </c>
      <c r="C46" s="53"/>
      <c r="D46" s="54">
        <f t="shared" si="1"/>
        <v>0</v>
      </c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55">
        <f t="shared" si="2"/>
        <v>0</v>
      </c>
      <c r="R46" s="66"/>
    </row>
    <row r="47" spans="1:18">
      <c r="A47" s="27">
        <v>41</v>
      </c>
      <c r="B47" s="15" t="s">
        <v>58</v>
      </c>
      <c r="C47" s="53"/>
      <c r="D47" s="54">
        <f t="shared" si="1"/>
        <v>0</v>
      </c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55">
        <f t="shared" si="2"/>
        <v>0</v>
      </c>
      <c r="R47" s="66"/>
    </row>
    <row r="48" spans="1:18">
      <c r="A48" s="27">
        <v>42</v>
      </c>
      <c r="B48" s="15" t="s">
        <v>59</v>
      </c>
      <c r="C48" s="53"/>
      <c r="D48" s="54">
        <f t="shared" si="1"/>
        <v>0</v>
      </c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55">
        <f t="shared" si="2"/>
        <v>0</v>
      </c>
      <c r="R48" s="66"/>
    </row>
    <row r="49" spans="1:18">
      <c r="A49" s="27">
        <v>43</v>
      </c>
      <c r="B49" s="15" t="s">
        <v>60</v>
      </c>
      <c r="C49" s="53"/>
      <c r="D49" s="54">
        <f t="shared" si="1"/>
        <v>0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55">
        <f t="shared" si="2"/>
        <v>0</v>
      </c>
      <c r="R49" s="66"/>
    </row>
    <row r="50" spans="1:18">
      <c r="A50" s="27">
        <v>44</v>
      </c>
      <c r="B50" s="15" t="s">
        <v>61</v>
      </c>
      <c r="C50" s="53"/>
      <c r="D50" s="54">
        <f t="shared" si="1"/>
        <v>0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55">
        <f t="shared" si="2"/>
        <v>0</v>
      </c>
      <c r="R50" s="66"/>
    </row>
    <row r="51" spans="1:18">
      <c r="A51" s="27">
        <v>45</v>
      </c>
      <c r="B51" s="15" t="s">
        <v>62</v>
      </c>
      <c r="C51" s="53"/>
      <c r="D51" s="54">
        <f t="shared" si="1"/>
        <v>0</v>
      </c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55">
        <f t="shared" si="2"/>
        <v>0</v>
      </c>
      <c r="R51" s="66"/>
    </row>
    <row r="52" spans="1:18">
      <c r="A52" s="27">
        <v>46</v>
      </c>
      <c r="B52" s="15" t="s">
        <v>63</v>
      </c>
      <c r="C52" s="53"/>
      <c r="D52" s="54">
        <f t="shared" si="1"/>
        <v>0</v>
      </c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55">
        <f t="shared" si="2"/>
        <v>0</v>
      </c>
      <c r="R52" s="66"/>
    </row>
    <row r="53" spans="1:18">
      <c r="A53" s="27">
        <v>47</v>
      </c>
      <c r="B53" s="15" t="s">
        <v>64</v>
      </c>
      <c r="C53" s="53"/>
      <c r="D53" s="54">
        <f t="shared" si="1"/>
        <v>0</v>
      </c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55">
        <f t="shared" si="2"/>
        <v>0</v>
      </c>
      <c r="R53" s="66"/>
    </row>
    <row r="54" spans="1:18">
      <c r="A54" s="27">
        <v>48</v>
      </c>
      <c r="B54" s="15" t="s">
        <v>65</v>
      </c>
      <c r="C54" s="53"/>
      <c r="D54" s="54">
        <f t="shared" si="1"/>
        <v>0</v>
      </c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55">
        <f t="shared" si="2"/>
        <v>0</v>
      </c>
      <c r="R54" s="66"/>
    </row>
    <row r="55" spans="1:18">
      <c r="A55" s="27">
        <v>49</v>
      </c>
      <c r="B55" s="15" t="s">
        <v>66</v>
      </c>
      <c r="C55" s="53"/>
      <c r="D55" s="54">
        <f t="shared" si="1"/>
        <v>0</v>
      </c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55">
        <f t="shared" si="2"/>
        <v>0</v>
      </c>
      <c r="R55" s="66"/>
    </row>
    <row r="56" spans="1:18">
      <c r="A56" s="27">
        <v>50</v>
      </c>
      <c r="B56" s="15" t="s">
        <v>67</v>
      </c>
      <c r="C56" s="53"/>
      <c r="D56" s="54">
        <f t="shared" si="1"/>
        <v>0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55">
        <f t="shared" si="2"/>
        <v>0</v>
      </c>
      <c r="R56" s="66"/>
    </row>
    <row r="57" spans="1:18">
      <c r="A57" s="27">
        <v>51</v>
      </c>
      <c r="B57" s="15" t="s">
        <v>68</v>
      </c>
      <c r="C57" s="53"/>
      <c r="D57" s="54">
        <f t="shared" si="1"/>
        <v>0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55">
        <f t="shared" si="2"/>
        <v>0</v>
      </c>
      <c r="R57" s="66"/>
    </row>
    <row r="58" spans="1:18">
      <c r="A58" s="27">
        <v>52</v>
      </c>
      <c r="B58" s="15" t="s">
        <v>69</v>
      </c>
      <c r="C58" s="53"/>
      <c r="D58" s="54">
        <f t="shared" si="1"/>
        <v>0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55">
        <f t="shared" si="2"/>
        <v>0</v>
      </c>
      <c r="R58" s="66"/>
    </row>
    <row r="59" spans="1:18">
      <c r="A59" s="27">
        <v>53</v>
      </c>
      <c r="B59" s="15" t="s">
        <v>70</v>
      </c>
      <c r="C59" s="53"/>
      <c r="D59" s="54">
        <f t="shared" si="1"/>
        <v>0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55">
        <f t="shared" si="2"/>
        <v>0</v>
      </c>
      <c r="R59" s="66"/>
    </row>
    <row r="60" spans="1:18">
      <c r="A60" s="27">
        <v>54</v>
      </c>
      <c r="B60" s="15" t="s">
        <v>71</v>
      </c>
      <c r="C60" s="53"/>
      <c r="D60" s="54">
        <f t="shared" si="1"/>
        <v>0</v>
      </c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55">
        <f t="shared" si="2"/>
        <v>0</v>
      </c>
      <c r="R60" s="66"/>
    </row>
    <row r="61" spans="1:18">
      <c r="A61" s="27">
        <v>55</v>
      </c>
      <c r="B61" s="15" t="s">
        <v>72</v>
      </c>
      <c r="C61" s="53"/>
      <c r="D61" s="54">
        <f t="shared" si="1"/>
        <v>0</v>
      </c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55">
        <f t="shared" si="2"/>
        <v>0</v>
      </c>
      <c r="R61" s="66"/>
    </row>
    <row r="62" spans="1:18">
      <c r="A62" s="27">
        <v>56</v>
      </c>
      <c r="B62" s="15" t="s">
        <v>73</v>
      </c>
      <c r="C62" s="53"/>
      <c r="D62" s="54">
        <f t="shared" si="1"/>
        <v>0</v>
      </c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55">
        <f t="shared" si="2"/>
        <v>0</v>
      </c>
      <c r="R62" s="66"/>
    </row>
    <row r="63" spans="1:18">
      <c r="A63" s="27">
        <v>57</v>
      </c>
      <c r="B63" s="15" t="s">
        <v>74</v>
      </c>
      <c r="C63" s="53"/>
      <c r="D63" s="54">
        <f t="shared" si="1"/>
        <v>0</v>
      </c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55">
        <f t="shared" si="2"/>
        <v>0</v>
      </c>
      <c r="R63" s="66"/>
    </row>
    <row r="64" spans="1:18">
      <c r="A64" s="27">
        <v>58</v>
      </c>
      <c r="B64" s="15" t="s">
        <v>75</v>
      </c>
      <c r="C64" s="53"/>
      <c r="D64" s="54">
        <f t="shared" si="1"/>
        <v>0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55">
        <f t="shared" si="2"/>
        <v>0</v>
      </c>
      <c r="R64" s="66"/>
    </row>
    <row r="65" spans="1:18">
      <c r="A65" s="27">
        <v>59</v>
      </c>
      <c r="B65" s="15" t="s">
        <v>76</v>
      </c>
      <c r="C65" s="53"/>
      <c r="D65" s="54">
        <f t="shared" si="1"/>
        <v>0</v>
      </c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55">
        <f t="shared" si="2"/>
        <v>0</v>
      </c>
      <c r="R65" s="66"/>
    </row>
    <row r="66" spans="1:18">
      <c r="A66" s="27">
        <v>60</v>
      </c>
      <c r="B66" s="15" t="s">
        <v>77</v>
      </c>
      <c r="C66" s="53"/>
      <c r="D66" s="54">
        <f t="shared" si="1"/>
        <v>0</v>
      </c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55">
        <f t="shared" si="2"/>
        <v>0</v>
      </c>
      <c r="R66" s="66"/>
    </row>
    <row r="67" spans="1:18">
      <c r="A67" s="27">
        <v>61</v>
      </c>
      <c r="B67" s="15" t="s">
        <v>78</v>
      </c>
      <c r="C67" s="53"/>
      <c r="D67" s="54">
        <f t="shared" si="1"/>
        <v>0</v>
      </c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55">
        <f t="shared" si="2"/>
        <v>0</v>
      </c>
      <c r="R67" s="66"/>
    </row>
    <row r="68" spans="1:18">
      <c r="A68" s="27">
        <v>62</v>
      </c>
      <c r="B68" s="15" t="s">
        <v>79</v>
      </c>
      <c r="C68" s="53"/>
      <c r="D68" s="54">
        <f t="shared" si="1"/>
        <v>0</v>
      </c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55">
        <f t="shared" si="2"/>
        <v>0</v>
      </c>
      <c r="R68" s="66"/>
    </row>
    <row r="69" spans="1:18">
      <c r="A69" s="27">
        <v>63</v>
      </c>
      <c r="B69" s="15" t="s">
        <v>80</v>
      </c>
      <c r="C69" s="53"/>
      <c r="D69" s="54">
        <f t="shared" si="1"/>
        <v>0</v>
      </c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55">
        <f t="shared" si="2"/>
        <v>0</v>
      </c>
      <c r="R69" s="66"/>
    </row>
    <row r="70" spans="1:18">
      <c r="A70" s="27">
        <v>64</v>
      </c>
      <c r="B70" s="15" t="s">
        <v>81</v>
      </c>
      <c r="C70" s="53"/>
      <c r="D70" s="54">
        <f t="shared" si="1"/>
        <v>0</v>
      </c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55">
        <f t="shared" si="2"/>
        <v>0</v>
      </c>
      <c r="R70" s="66"/>
    </row>
    <row r="71" spans="1:18">
      <c r="A71" s="27">
        <v>65</v>
      </c>
      <c r="B71" s="15" t="s">
        <v>82</v>
      </c>
      <c r="C71" s="53"/>
      <c r="D71" s="54">
        <f t="shared" si="1"/>
        <v>0</v>
      </c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55">
        <f t="shared" ref="Q71:Q102" si="3">SUM(C71:D71)</f>
        <v>0</v>
      </c>
      <c r="R71" s="66"/>
    </row>
    <row r="72" spans="1:18">
      <c r="A72" s="27">
        <v>66</v>
      </c>
      <c r="B72" s="15" t="s">
        <v>83</v>
      </c>
      <c r="C72" s="53"/>
      <c r="D72" s="54">
        <f t="shared" si="1"/>
        <v>0</v>
      </c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55">
        <f t="shared" si="3"/>
        <v>0</v>
      </c>
      <c r="R72" s="66"/>
    </row>
    <row r="73" spans="1:18">
      <c r="A73" s="27">
        <v>67</v>
      </c>
      <c r="B73" s="15" t="s">
        <v>84</v>
      </c>
      <c r="C73" s="53"/>
      <c r="D73" s="54">
        <f t="shared" ref="D73:D126" si="4">SUM(E73:P73)</f>
        <v>0</v>
      </c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55">
        <f t="shared" si="3"/>
        <v>0</v>
      </c>
      <c r="R73" s="66"/>
    </row>
    <row r="74" spans="1:18">
      <c r="A74" s="27">
        <v>68</v>
      </c>
      <c r="B74" s="15" t="s">
        <v>85</v>
      </c>
      <c r="C74" s="53"/>
      <c r="D74" s="54">
        <f t="shared" si="4"/>
        <v>0</v>
      </c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55">
        <f t="shared" si="3"/>
        <v>0</v>
      </c>
      <c r="R74" s="66"/>
    </row>
    <row r="75" spans="1:18">
      <c r="A75" s="27">
        <v>69</v>
      </c>
      <c r="B75" s="15" t="s">
        <v>86</v>
      </c>
      <c r="C75" s="53"/>
      <c r="D75" s="54">
        <f t="shared" si="4"/>
        <v>0</v>
      </c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55">
        <f t="shared" si="3"/>
        <v>0</v>
      </c>
      <c r="R75" s="66"/>
    </row>
    <row r="76" spans="1:18">
      <c r="A76" s="27">
        <v>70</v>
      </c>
      <c r="B76" s="15" t="s">
        <v>87</v>
      </c>
      <c r="C76" s="53"/>
      <c r="D76" s="54">
        <f t="shared" si="4"/>
        <v>0</v>
      </c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55">
        <f t="shared" si="3"/>
        <v>0</v>
      </c>
      <c r="R76" s="66"/>
    </row>
    <row r="77" spans="1:18">
      <c r="A77" s="27">
        <v>71</v>
      </c>
      <c r="B77" s="15" t="s">
        <v>88</v>
      </c>
      <c r="C77" s="53"/>
      <c r="D77" s="54">
        <f t="shared" si="4"/>
        <v>0</v>
      </c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55">
        <f t="shared" si="3"/>
        <v>0</v>
      </c>
      <c r="R77" s="66"/>
    </row>
    <row r="78" spans="1:18">
      <c r="A78" s="27">
        <v>72</v>
      </c>
      <c r="B78" s="15" t="s">
        <v>89</v>
      </c>
      <c r="C78" s="53"/>
      <c r="D78" s="54">
        <f t="shared" si="4"/>
        <v>0</v>
      </c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55">
        <f t="shared" si="3"/>
        <v>0</v>
      </c>
      <c r="R78" s="66"/>
    </row>
    <row r="79" spans="1:18">
      <c r="A79" s="27">
        <v>73</v>
      </c>
      <c r="B79" s="15" t="s">
        <v>90</v>
      </c>
      <c r="C79" s="53"/>
      <c r="D79" s="54">
        <f t="shared" si="4"/>
        <v>0</v>
      </c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55">
        <f t="shared" si="3"/>
        <v>0</v>
      </c>
      <c r="R79" s="66"/>
    </row>
    <row r="80" spans="1:18">
      <c r="A80" s="27">
        <v>74</v>
      </c>
      <c r="B80" s="15" t="s">
        <v>91</v>
      </c>
      <c r="C80" s="53"/>
      <c r="D80" s="54">
        <f t="shared" si="4"/>
        <v>0</v>
      </c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55">
        <f t="shared" si="3"/>
        <v>0</v>
      </c>
      <c r="R80" s="66"/>
    </row>
    <row r="81" spans="1:18">
      <c r="A81" s="27">
        <v>75</v>
      </c>
      <c r="B81" s="15" t="s">
        <v>92</v>
      </c>
      <c r="C81" s="53"/>
      <c r="D81" s="54">
        <f t="shared" si="4"/>
        <v>0</v>
      </c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55">
        <f t="shared" si="3"/>
        <v>0</v>
      </c>
      <c r="R81" s="66"/>
    </row>
    <row r="82" spans="1:18">
      <c r="A82" s="27">
        <v>76</v>
      </c>
      <c r="B82" s="15" t="s">
        <v>93</v>
      </c>
      <c r="C82" s="53"/>
      <c r="D82" s="54">
        <f t="shared" si="4"/>
        <v>0</v>
      </c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55">
        <f t="shared" si="3"/>
        <v>0</v>
      </c>
      <c r="R82" s="66"/>
    </row>
    <row r="83" spans="1:18">
      <c r="A83" s="27">
        <v>77</v>
      </c>
      <c r="B83" s="15" t="s">
        <v>94</v>
      </c>
      <c r="C83" s="53"/>
      <c r="D83" s="54">
        <f t="shared" si="4"/>
        <v>0</v>
      </c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55">
        <f t="shared" si="3"/>
        <v>0</v>
      </c>
      <c r="R83" s="66"/>
    </row>
    <row r="84" spans="1:18">
      <c r="A84" s="27">
        <v>78</v>
      </c>
      <c r="B84" s="15" t="s">
        <v>95</v>
      </c>
      <c r="C84" s="53"/>
      <c r="D84" s="54">
        <f t="shared" si="4"/>
        <v>0</v>
      </c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55">
        <f t="shared" si="3"/>
        <v>0</v>
      </c>
      <c r="R84" s="66"/>
    </row>
    <row r="85" spans="1:18">
      <c r="A85" s="27">
        <v>79</v>
      </c>
      <c r="B85" s="15" t="s">
        <v>96</v>
      </c>
      <c r="C85" s="53"/>
      <c r="D85" s="54">
        <f t="shared" si="4"/>
        <v>0</v>
      </c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55">
        <f t="shared" si="3"/>
        <v>0</v>
      </c>
      <c r="R85" s="66"/>
    </row>
    <row r="86" spans="1:18">
      <c r="A86" s="27">
        <v>80</v>
      </c>
      <c r="B86" s="15" t="s">
        <v>97</v>
      </c>
      <c r="C86" s="53"/>
      <c r="D86" s="54">
        <f t="shared" si="4"/>
        <v>0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55">
        <f t="shared" si="3"/>
        <v>0</v>
      </c>
      <c r="R86" s="66"/>
    </row>
    <row r="87" spans="1:18">
      <c r="A87" s="27">
        <v>81</v>
      </c>
      <c r="B87" s="15" t="s">
        <v>98</v>
      </c>
      <c r="C87" s="53"/>
      <c r="D87" s="54">
        <f t="shared" si="4"/>
        <v>0</v>
      </c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55">
        <f t="shared" si="3"/>
        <v>0</v>
      </c>
      <c r="R87" s="66"/>
    </row>
    <row r="88" spans="1:18">
      <c r="A88" s="27">
        <v>82</v>
      </c>
      <c r="B88" s="15" t="s">
        <v>99</v>
      </c>
      <c r="C88" s="53"/>
      <c r="D88" s="54">
        <f t="shared" si="4"/>
        <v>0</v>
      </c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55">
        <f t="shared" si="3"/>
        <v>0</v>
      </c>
      <c r="R88" s="66"/>
    </row>
    <row r="89" spans="1:18">
      <c r="A89" s="27">
        <v>83</v>
      </c>
      <c r="B89" s="15" t="s">
        <v>100</v>
      </c>
      <c r="C89" s="53"/>
      <c r="D89" s="54">
        <f t="shared" si="4"/>
        <v>0</v>
      </c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55">
        <f t="shared" si="3"/>
        <v>0</v>
      </c>
      <c r="R89" s="66"/>
    </row>
    <row r="90" spans="1:18">
      <c r="A90" s="27">
        <v>84</v>
      </c>
      <c r="B90" s="15" t="s">
        <v>101</v>
      </c>
      <c r="C90" s="53"/>
      <c r="D90" s="54">
        <f t="shared" si="4"/>
        <v>0</v>
      </c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55">
        <f t="shared" si="3"/>
        <v>0</v>
      </c>
      <c r="R90" s="66"/>
    </row>
    <row r="91" spans="1:18">
      <c r="A91" s="27">
        <v>85</v>
      </c>
      <c r="B91" s="15" t="s">
        <v>102</v>
      </c>
      <c r="C91" s="53"/>
      <c r="D91" s="54">
        <f t="shared" si="4"/>
        <v>0</v>
      </c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55">
        <f t="shared" si="3"/>
        <v>0</v>
      </c>
      <c r="R91" s="66"/>
    </row>
    <row r="92" spans="1:18">
      <c r="A92" s="27">
        <v>86</v>
      </c>
      <c r="B92" s="15" t="s">
        <v>103</v>
      </c>
      <c r="C92" s="53"/>
      <c r="D92" s="54">
        <f t="shared" si="4"/>
        <v>0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55">
        <f t="shared" si="3"/>
        <v>0</v>
      </c>
      <c r="R92" s="66"/>
    </row>
    <row r="93" spans="1:18">
      <c r="A93" s="27">
        <v>87</v>
      </c>
      <c r="B93" s="15" t="s">
        <v>104</v>
      </c>
      <c r="C93" s="53"/>
      <c r="D93" s="54">
        <f t="shared" si="4"/>
        <v>0</v>
      </c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55">
        <f t="shared" si="3"/>
        <v>0</v>
      </c>
      <c r="R93" s="66"/>
    </row>
    <row r="94" spans="1:18">
      <c r="A94" s="27">
        <v>88</v>
      </c>
      <c r="B94" s="15" t="s">
        <v>105</v>
      </c>
      <c r="C94" s="53"/>
      <c r="D94" s="54">
        <f t="shared" si="4"/>
        <v>0</v>
      </c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55">
        <f t="shared" si="3"/>
        <v>0</v>
      </c>
      <c r="R94" s="66"/>
    </row>
    <row r="95" spans="1:18">
      <c r="A95" s="27">
        <v>89</v>
      </c>
      <c r="B95" s="15" t="s">
        <v>106</v>
      </c>
      <c r="C95" s="53"/>
      <c r="D95" s="54">
        <f t="shared" si="4"/>
        <v>0</v>
      </c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55">
        <f t="shared" si="3"/>
        <v>0</v>
      </c>
      <c r="R95" s="66"/>
    </row>
    <row r="96" spans="1:18">
      <c r="A96" s="27">
        <v>90</v>
      </c>
      <c r="B96" s="15" t="s">
        <v>107</v>
      </c>
      <c r="C96" s="53"/>
      <c r="D96" s="54">
        <f t="shared" si="4"/>
        <v>0</v>
      </c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55">
        <f t="shared" si="3"/>
        <v>0</v>
      </c>
      <c r="R96" s="66"/>
    </row>
    <row r="97" spans="1:18">
      <c r="A97" s="27">
        <v>91</v>
      </c>
      <c r="B97" s="15" t="s">
        <v>108</v>
      </c>
      <c r="C97" s="53"/>
      <c r="D97" s="54">
        <f t="shared" si="4"/>
        <v>0</v>
      </c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55">
        <f t="shared" si="3"/>
        <v>0</v>
      </c>
      <c r="R97" s="66"/>
    </row>
    <row r="98" spans="1:18">
      <c r="A98" s="27">
        <v>92</v>
      </c>
      <c r="B98" s="15" t="s">
        <v>109</v>
      </c>
      <c r="C98" s="53"/>
      <c r="D98" s="54">
        <f t="shared" si="4"/>
        <v>0</v>
      </c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55">
        <f t="shared" si="3"/>
        <v>0</v>
      </c>
      <c r="R98" s="66"/>
    </row>
    <row r="99" spans="1:18">
      <c r="A99" s="27">
        <v>93</v>
      </c>
      <c r="B99" s="15" t="s">
        <v>110</v>
      </c>
      <c r="C99" s="53"/>
      <c r="D99" s="54">
        <f t="shared" si="4"/>
        <v>0</v>
      </c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55">
        <f t="shared" si="3"/>
        <v>0</v>
      </c>
      <c r="R99" s="66"/>
    </row>
    <row r="100" spans="1:18">
      <c r="A100" s="27">
        <v>94</v>
      </c>
      <c r="B100" s="15" t="s">
        <v>111</v>
      </c>
      <c r="C100" s="53"/>
      <c r="D100" s="54">
        <f t="shared" si="4"/>
        <v>0</v>
      </c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55">
        <f t="shared" si="3"/>
        <v>0</v>
      </c>
      <c r="R100" s="66"/>
    </row>
    <row r="101" spans="1:18">
      <c r="A101" s="27">
        <v>95</v>
      </c>
      <c r="B101" s="15" t="s">
        <v>112</v>
      </c>
      <c r="C101" s="53"/>
      <c r="D101" s="54">
        <f t="shared" si="4"/>
        <v>0</v>
      </c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55">
        <f t="shared" si="3"/>
        <v>0</v>
      </c>
      <c r="R101" s="66"/>
    </row>
    <row r="102" spans="1:18">
      <c r="A102" s="27">
        <v>96</v>
      </c>
      <c r="B102" s="15" t="s">
        <v>113</v>
      </c>
      <c r="C102" s="53"/>
      <c r="D102" s="54">
        <f t="shared" si="4"/>
        <v>0</v>
      </c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55">
        <f t="shared" si="3"/>
        <v>0</v>
      </c>
      <c r="R102" s="66"/>
    </row>
    <row r="103" spans="1:18">
      <c r="A103" s="27">
        <v>97</v>
      </c>
      <c r="B103" s="15" t="s">
        <v>114</v>
      </c>
      <c r="C103" s="53"/>
      <c r="D103" s="54">
        <f t="shared" si="4"/>
        <v>0</v>
      </c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55">
        <f t="shared" ref="Q103:Q126" si="5">SUM(C103:D103)</f>
        <v>0</v>
      </c>
      <c r="R103" s="66"/>
    </row>
    <row r="104" spans="1:18">
      <c r="A104" s="27">
        <v>98</v>
      </c>
      <c r="B104" s="15" t="s">
        <v>115</v>
      </c>
      <c r="C104" s="53"/>
      <c r="D104" s="54">
        <f t="shared" si="4"/>
        <v>0</v>
      </c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55">
        <f t="shared" si="5"/>
        <v>0</v>
      </c>
      <c r="R104" s="66"/>
    </row>
    <row r="105" spans="1:18">
      <c r="A105" s="27">
        <v>99</v>
      </c>
      <c r="B105" s="15" t="s">
        <v>116</v>
      </c>
      <c r="C105" s="53"/>
      <c r="D105" s="54">
        <f t="shared" si="4"/>
        <v>0</v>
      </c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55">
        <f t="shared" si="5"/>
        <v>0</v>
      </c>
      <c r="R105" s="66"/>
    </row>
    <row r="106" spans="1:18">
      <c r="A106" s="27">
        <v>100</v>
      </c>
      <c r="B106" s="15" t="s">
        <v>117</v>
      </c>
      <c r="C106" s="53"/>
      <c r="D106" s="54">
        <f t="shared" si="4"/>
        <v>0</v>
      </c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55">
        <f t="shared" si="5"/>
        <v>0</v>
      </c>
      <c r="R106" s="66"/>
    </row>
    <row r="107" spans="1:18">
      <c r="A107" s="27">
        <v>101</v>
      </c>
      <c r="B107" s="15" t="s">
        <v>118</v>
      </c>
      <c r="C107" s="53"/>
      <c r="D107" s="54">
        <f t="shared" si="4"/>
        <v>0</v>
      </c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55">
        <f t="shared" si="5"/>
        <v>0</v>
      </c>
      <c r="R107" s="66"/>
    </row>
    <row r="108" spans="1:18">
      <c r="A108" s="27">
        <v>102</v>
      </c>
      <c r="B108" s="15" t="s">
        <v>119</v>
      </c>
      <c r="C108" s="53"/>
      <c r="D108" s="54">
        <f t="shared" si="4"/>
        <v>0</v>
      </c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55">
        <f t="shared" si="5"/>
        <v>0</v>
      </c>
      <c r="R108" s="66"/>
    </row>
    <row r="109" spans="1:18">
      <c r="A109" s="27">
        <v>103</v>
      </c>
      <c r="B109" s="15" t="s">
        <v>120</v>
      </c>
      <c r="C109" s="53"/>
      <c r="D109" s="54">
        <f t="shared" si="4"/>
        <v>0</v>
      </c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55">
        <f t="shared" si="5"/>
        <v>0</v>
      </c>
      <c r="R109" s="66"/>
    </row>
    <row r="110" spans="1:18">
      <c r="A110" s="27">
        <v>104</v>
      </c>
      <c r="B110" s="15" t="s">
        <v>121</v>
      </c>
      <c r="C110" s="53"/>
      <c r="D110" s="54">
        <f t="shared" si="4"/>
        <v>0</v>
      </c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55">
        <f t="shared" si="5"/>
        <v>0</v>
      </c>
      <c r="R110" s="66"/>
    </row>
    <row r="111" spans="1:18">
      <c r="A111" s="27">
        <v>105</v>
      </c>
      <c r="B111" s="15" t="s">
        <v>122</v>
      </c>
      <c r="C111" s="53"/>
      <c r="D111" s="54">
        <f t="shared" si="4"/>
        <v>0</v>
      </c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55">
        <f t="shared" si="5"/>
        <v>0</v>
      </c>
      <c r="R111" s="66"/>
    </row>
    <row r="112" spans="1:18">
      <c r="A112" s="27">
        <v>106</v>
      </c>
      <c r="B112" s="15" t="s">
        <v>123</v>
      </c>
      <c r="C112" s="53"/>
      <c r="D112" s="54">
        <f t="shared" si="4"/>
        <v>0</v>
      </c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55">
        <f t="shared" si="5"/>
        <v>0</v>
      </c>
      <c r="R112" s="66"/>
    </row>
    <row r="113" spans="1:18">
      <c r="A113" s="27">
        <v>107</v>
      </c>
      <c r="B113" s="15" t="s">
        <v>124</v>
      </c>
      <c r="C113" s="53"/>
      <c r="D113" s="54">
        <f t="shared" si="4"/>
        <v>0</v>
      </c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55">
        <f t="shared" si="5"/>
        <v>0</v>
      </c>
      <c r="R113" s="66"/>
    </row>
    <row r="114" spans="1:18">
      <c r="A114" s="27">
        <v>108</v>
      </c>
      <c r="B114" s="15" t="s">
        <v>125</v>
      </c>
      <c r="C114" s="53"/>
      <c r="D114" s="54">
        <f t="shared" si="4"/>
        <v>0</v>
      </c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55">
        <f t="shared" si="5"/>
        <v>0</v>
      </c>
      <c r="R114" s="66"/>
    </row>
    <row r="115" spans="1:18">
      <c r="A115" s="27">
        <v>109</v>
      </c>
      <c r="B115" s="15" t="s">
        <v>126</v>
      </c>
      <c r="C115" s="53"/>
      <c r="D115" s="54">
        <f t="shared" si="4"/>
        <v>0</v>
      </c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55">
        <f t="shared" si="5"/>
        <v>0</v>
      </c>
      <c r="R115" s="66"/>
    </row>
    <row r="116" spans="1:18">
      <c r="A116" s="27">
        <v>110</v>
      </c>
      <c r="B116" s="15" t="s">
        <v>127</v>
      </c>
      <c r="C116" s="53"/>
      <c r="D116" s="54">
        <f t="shared" si="4"/>
        <v>0</v>
      </c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55">
        <f t="shared" si="5"/>
        <v>0</v>
      </c>
      <c r="R116" s="78"/>
    </row>
    <row r="117" spans="1:18">
      <c r="A117" s="27">
        <v>111</v>
      </c>
      <c r="B117" s="15"/>
      <c r="C117" s="53"/>
      <c r="D117" s="54">
        <f t="shared" si="4"/>
        <v>0</v>
      </c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55">
        <f t="shared" si="5"/>
        <v>0</v>
      </c>
      <c r="R117" s="66"/>
    </row>
    <row r="118" spans="1:18">
      <c r="A118" s="27">
        <v>112</v>
      </c>
      <c r="B118" s="15"/>
      <c r="C118" s="53"/>
      <c r="D118" s="54">
        <f t="shared" si="4"/>
        <v>0</v>
      </c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55">
        <f t="shared" si="5"/>
        <v>0</v>
      </c>
      <c r="R118" s="81"/>
    </row>
    <row r="119" spans="1:18">
      <c r="A119" s="27">
        <v>113</v>
      </c>
      <c r="B119" s="15"/>
      <c r="C119" s="53"/>
      <c r="D119" s="54">
        <f t="shared" si="4"/>
        <v>0</v>
      </c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55">
        <f t="shared" si="5"/>
        <v>0</v>
      </c>
      <c r="R119" s="66"/>
    </row>
    <row r="120" spans="1:18">
      <c r="A120" s="27">
        <v>114</v>
      </c>
      <c r="B120" s="15"/>
      <c r="C120" s="53"/>
      <c r="D120" s="54">
        <f t="shared" si="4"/>
        <v>0</v>
      </c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55">
        <f t="shared" si="5"/>
        <v>0</v>
      </c>
      <c r="R120" s="66"/>
    </row>
    <row r="121" spans="1:18">
      <c r="A121" s="27">
        <v>115</v>
      </c>
      <c r="B121" s="15"/>
      <c r="C121" s="53"/>
      <c r="D121" s="54">
        <f t="shared" si="4"/>
        <v>0</v>
      </c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55">
        <f t="shared" si="5"/>
        <v>0</v>
      </c>
      <c r="R121" s="66"/>
    </row>
    <row r="122" spans="1:18">
      <c r="A122" s="27">
        <v>116</v>
      </c>
      <c r="B122" s="15"/>
      <c r="C122" s="53"/>
      <c r="D122" s="54">
        <f t="shared" si="4"/>
        <v>0</v>
      </c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55">
        <f t="shared" si="5"/>
        <v>0</v>
      </c>
      <c r="R122" s="66"/>
    </row>
    <row r="123" spans="1:18">
      <c r="A123" s="27">
        <v>117</v>
      </c>
      <c r="B123" s="15"/>
      <c r="C123" s="53"/>
      <c r="D123" s="54">
        <f t="shared" si="4"/>
        <v>0</v>
      </c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55">
        <f t="shared" si="5"/>
        <v>0</v>
      </c>
      <c r="R123" s="66"/>
    </row>
    <row r="124" spans="1:18">
      <c r="A124" s="27">
        <v>118</v>
      </c>
      <c r="B124" s="15"/>
      <c r="C124" s="53"/>
      <c r="D124" s="54">
        <f t="shared" si="4"/>
        <v>0</v>
      </c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55">
        <f t="shared" si="5"/>
        <v>0</v>
      </c>
      <c r="R124" s="66"/>
    </row>
    <row r="125" spans="1:18">
      <c r="A125" s="27">
        <v>119</v>
      </c>
      <c r="B125" s="15"/>
      <c r="C125" s="53"/>
      <c r="D125" s="54">
        <f t="shared" si="4"/>
        <v>0</v>
      </c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55">
        <f t="shared" si="5"/>
        <v>0</v>
      </c>
      <c r="R125" s="66"/>
    </row>
    <row r="126" spans="1:18" ht="16.5" thickBot="1">
      <c r="A126" s="29">
        <v>120</v>
      </c>
      <c r="B126" s="16"/>
      <c r="C126" s="53"/>
      <c r="D126" s="54">
        <f t="shared" si="4"/>
        <v>0</v>
      </c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55">
        <f t="shared" si="5"/>
        <v>0</v>
      </c>
      <c r="R126" s="66"/>
    </row>
    <row r="127" spans="1:18" ht="21.75" customHeight="1" thickTop="1" thickBot="1">
      <c r="A127" s="114" t="s">
        <v>128</v>
      </c>
      <c r="B127" s="115"/>
      <c r="C127" s="56"/>
      <c r="D127" s="56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6"/>
      <c r="R127" s="58"/>
    </row>
    <row r="128" spans="1:18" ht="16.5" thickTop="1">
      <c r="A128" s="32">
        <v>121</v>
      </c>
      <c r="B128" s="17" t="s">
        <v>129</v>
      </c>
      <c r="C128" s="53"/>
      <c r="D128" s="54">
        <f t="shared" ref="D128:D143" si="6">SUM(E128:P128)</f>
        <v>0</v>
      </c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55">
        <f t="shared" ref="Q128:Q143" si="7">SUM(C128:D128)</f>
        <v>0</v>
      </c>
      <c r="R128" s="78"/>
    </row>
    <row r="129" spans="1:18">
      <c r="A129" s="27">
        <v>122</v>
      </c>
      <c r="B129" s="15" t="s">
        <v>130</v>
      </c>
      <c r="C129" s="53"/>
      <c r="D129" s="54">
        <f t="shared" si="6"/>
        <v>0</v>
      </c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55">
        <f t="shared" si="7"/>
        <v>0</v>
      </c>
      <c r="R129" s="66"/>
    </row>
    <row r="130" spans="1:18">
      <c r="A130" s="27">
        <v>123</v>
      </c>
      <c r="B130" s="15" t="s">
        <v>131</v>
      </c>
      <c r="C130" s="53"/>
      <c r="D130" s="54">
        <f t="shared" si="6"/>
        <v>0</v>
      </c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55">
        <f t="shared" si="7"/>
        <v>0</v>
      </c>
      <c r="R130" s="81"/>
    </row>
    <row r="131" spans="1:18">
      <c r="A131" s="27">
        <v>124</v>
      </c>
      <c r="B131" s="15" t="s">
        <v>132</v>
      </c>
      <c r="C131" s="53"/>
      <c r="D131" s="54">
        <f t="shared" si="6"/>
        <v>0</v>
      </c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55">
        <f t="shared" si="7"/>
        <v>0</v>
      </c>
      <c r="R131" s="66"/>
    </row>
    <row r="132" spans="1:18">
      <c r="A132" s="27">
        <v>125</v>
      </c>
      <c r="B132" s="15" t="s">
        <v>133</v>
      </c>
      <c r="C132" s="53"/>
      <c r="D132" s="54">
        <f t="shared" si="6"/>
        <v>0</v>
      </c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55">
        <f t="shared" si="7"/>
        <v>0</v>
      </c>
      <c r="R132" s="66"/>
    </row>
    <row r="133" spans="1:18">
      <c r="A133" s="27">
        <v>126</v>
      </c>
      <c r="B133" s="15" t="s">
        <v>134</v>
      </c>
      <c r="C133" s="53"/>
      <c r="D133" s="54">
        <f t="shared" si="6"/>
        <v>0</v>
      </c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55">
        <f t="shared" si="7"/>
        <v>0</v>
      </c>
      <c r="R133" s="66"/>
    </row>
    <row r="134" spans="1:18">
      <c r="A134" s="27">
        <v>127</v>
      </c>
      <c r="B134" s="15" t="s">
        <v>135</v>
      </c>
      <c r="C134" s="53"/>
      <c r="D134" s="54">
        <f t="shared" si="6"/>
        <v>0</v>
      </c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55">
        <f t="shared" si="7"/>
        <v>0</v>
      </c>
      <c r="R134" s="81"/>
    </row>
    <row r="135" spans="1:18">
      <c r="A135" s="27">
        <v>128</v>
      </c>
      <c r="B135" s="15" t="s">
        <v>136</v>
      </c>
      <c r="C135" s="53"/>
      <c r="D135" s="54">
        <f t="shared" si="6"/>
        <v>0</v>
      </c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55">
        <f t="shared" si="7"/>
        <v>0</v>
      </c>
      <c r="R135" s="66"/>
    </row>
    <row r="136" spans="1:18">
      <c r="A136" s="27">
        <v>129</v>
      </c>
      <c r="B136" s="15" t="s">
        <v>137</v>
      </c>
      <c r="C136" s="53"/>
      <c r="D136" s="54">
        <f t="shared" si="6"/>
        <v>0</v>
      </c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55">
        <f t="shared" si="7"/>
        <v>0</v>
      </c>
      <c r="R136" s="66"/>
    </row>
    <row r="137" spans="1:18">
      <c r="A137" s="27">
        <v>130</v>
      </c>
      <c r="B137" s="15" t="s">
        <v>138</v>
      </c>
      <c r="C137" s="53"/>
      <c r="D137" s="54">
        <f t="shared" si="6"/>
        <v>0</v>
      </c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55">
        <f t="shared" si="7"/>
        <v>0</v>
      </c>
      <c r="R137" s="66"/>
    </row>
    <row r="138" spans="1:18">
      <c r="A138" s="27">
        <v>131</v>
      </c>
      <c r="B138" s="15" t="s">
        <v>139</v>
      </c>
      <c r="C138" s="53"/>
      <c r="D138" s="54">
        <f t="shared" si="6"/>
        <v>0</v>
      </c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55">
        <f t="shared" si="7"/>
        <v>0</v>
      </c>
      <c r="R138" s="66"/>
    </row>
    <row r="139" spans="1:18">
      <c r="A139" s="27">
        <v>132</v>
      </c>
      <c r="B139" s="15"/>
      <c r="C139" s="53"/>
      <c r="D139" s="54">
        <f t="shared" si="6"/>
        <v>0</v>
      </c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55">
        <f t="shared" si="7"/>
        <v>0</v>
      </c>
      <c r="R139" s="66"/>
    </row>
    <row r="140" spans="1:18">
      <c r="A140" s="27">
        <v>133</v>
      </c>
      <c r="B140" s="15"/>
      <c r="C140" s="53"/>
      <c r="D140" s="54">
        <f t="shared" si="6"/>
        <v>0</v>
      </c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55">
        <f t="shared" si="7"/>
        <v>0</v>
      </c>
      <c r="R140" s="66"/>
    </row>
    <row r="141" spans="1:18">
      <c r="A141" s="27">
        <v>134</v>
      </c>
      <c r="B141" s="15"/>
      <c r="C141" s="53"/>
      <c r="D141" s="54">
        <f t="shared" si="6"/>
        <v>0</v>
      </c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55">
        <f t="shared" si="7"/>
        <v>0</v>
      </c>
      <c r="R141" s="66"/>
    </row>
    <row r="142" spans="1:18">
      <c r="A142" s="27">
        <v>135</v>
      </c>
      <c r="B142" s="15"/>
      <c r="C142" s="53"/>
      <c r="D142" s="54">
        <f t="shared" si="6"/>
        <v>0</v>
      </c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55">
        <f t="shared" si="7"/>
        <v>0</v>
      </c>
      <c r="R142" s="66"/>
    </row>
    <row r="143" spans="1:18" ht="16.5" thickBot="1">
      <c r="A143" s="29">
        <v>136</v>
      </c>
      <c r="B143" s="16"/>
      <c r="C143" s="53"/>
      <c r="D143" s="54">
        <f t="shared" si="6"/>
        <v>0</v>
      </c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55">
        <f t="shared" si="7"/>
        <v>0</v>
      </c>
      <c r="R143" s="66"/>
    </row>
    <row r="144" spans="1:18" ht="21.75" customHeight="1" thickTop="1" thickBot="1">
      <c r="A144" s="114" t="s">
        <v>140</v>
      </c>
      <c r="B144" s="115"/>
      <c r="C144" s="56"/>
      <c r="D144" s="56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6"/>
      <c r="R144" s="58"/>
    </row>
    <row r="145" spans="1:18" ht="16.5" thickTop="1">
      <c r="A145" s="32">
        <v>137</v>
      </c>
      <c r="B145" s="17" t="s">
        <v>141</v>
      </c>
      <c r="C145" s="53"/>
      <c r="D145" s="54">
        <f t="shared" ref="D145:D208" si="8">SUM(E145:P145)</f>
        <v>0</v>
      </c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55">
        <f t="shared" ref="Q145:Q176" si="9">SUM(C145:D145)</f>
        <v>0</v>
      </c>
      <c r="R145" s="66"/>
    </row>
    <row r="146" spans="1:18">
      <c r="A146" s="27">
        <v>138</v>
      </c>
      <c r="B146" s="15" t="s">
        <v>142</v>
      </c>
      <c r="C146" s="53"/>
      <c r="D146" s="54">
        <f t="shared" si="8"/>
        <v>0</v>
      </c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55">
        <f t="shared" si="9"/>
        <v>0</v>
      </c>
      <c r="R146" s="66"/>
    </row>
    <row r="147" spans="1:18">
      <c r="A147" s="27">
        <v>139</v>
      </c>
      <c r="B147" s="15" t="s">
        <v>143</v>
      </c>
      <c r="C147" s="53"/>
      <c r="D147" s="54">
        <f t="shared" si="8"/>
        <v>0</v>
      </c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55">
        <f t="shared" si="9"/>
        <v>0</v>
      </c>
      <c r="R147" s="66"/>
    </row>
    <row r="148" spans="1:18">
      <c r="A148" s="27">
        <v>140</v>
      </c>
      <c r="B148" s="15" t="s">
        <v>144</v>
      </c>
      <c r="C148" s="53"/>
      <c r="D148" s="54">
        <f t="shared" si="8"/>
        <v>0</v>
      </c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55">
        <f t="shared" si="9"/>
        <v>0</v>
      </c>
      <c r="R148" s="66"/>
    </row>
    <row r="149" spans="1:18">
      <c r="A149" s="27">
        <v>141</v>
      </c>
      <c r="B149" s="15" t="s">
        <v>145</v>
      </c>
      <c r="C149" s="53"/>
      <c r="D149" s="54">
        <f t="shared" si="8"/>
        <v>0</v>
      </c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55">
        <f t="shared" si="9"/>
        <v>0</v>
      </c>
      <c r="R149" s="66"/>
    </row>
    <row r="150" spans="1:18">
      <c r="A150" s="27">
        <v>142</v>
      </c>
      <c r="B150" s="15" t="s">
        <v>146</v>
      </c>
      <c r="C150" s="53"/>
      <c r="D150" s="54">
        <f t="shared" si="8"/>
        <v>0</v>
      </c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55">
        <f t="shared" si="9"/>
        <v>0</v>
      </c>
      <c r="R150" s="66"/>
    </row>
    <row r="151" spans="1:18">
      <c r="A151" s="27">
        <v>143</v>
      </c>
      <c r="B151" s="15" t="s">
        <v>147</v>
      </c>
      <c r="C151" s="53"/>
      <c r="D151" s="54">
        <f t="shared" si="8"/>
        <v>0</v>
      </c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55">
        <f t="shared" si="9"/>
        <v>0</v>
      </c>
      <c r="R151" s="66"/>
    </row>
    <row r="152" spans="1:18">
      <c r="A152" s="27">
        <v>144</v>
      </c>
      <c r="B152" s="15" t="s">
        <v>148</v>
      </c>
      <c r="C152" s="53"/>
      <c r="D152" s="54">
        <f t="shared" si="8"/>
        <v>0</v>
      </c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55">
        <f t="shared" si="9"/>
        <v>0</v>
      </c>
      <c r="R152" s="66"/>
    </row>
    <row r="153" spans="1:18">
      <c r="A153" s="27">
        <v>145</v>
      </c>
      <c r="B153" s="15" t="s">
        <v>149</v>
      </c>
      <c r="C153" s="53"/>
      <c r="D153" s="54">
        <f t="shared" si="8"/>
        <v>0</v>
      </c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55">
        <f t="shared" si="9"/>
        <v>0</v>
      </c>
      <c r="R153" s="66"/>
    </row>
    <row r="154" spans="1:18">
      <c r="A154" s="27">
        <v>146</v>
      </c>
      <c r="B154" s="15" t="s">
        <v>150</v>
      </c>
      <c r="C154" s="53"/>
      <c r="D154" s="54">
        <f t="shared" si="8"/>
        <v>0</v>
      </c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55">
        <f t="shared" si="9"/>
        <v>0</v>
      </c>
      <c r="R154" s="66"/>
    </row>
    <row r="155" spans="1:18">
      <c r="A155" s="27">
        <v>147</v>
      </c>
      <c r="B155" s="15" t="s">
        <v>151</v>
      </c>
      <c r="C155" s="53"/>
      <c r="D155" s="54">
        <f t="shared" si="8"/>
        <v>0</v>
      </c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55">
        <f t="shared" si="9"/>
        <v>0</v>
      </c>
      <c r="R155" s="66"/>
    </row>
    <row r="156" spans="1:18">
      <c r="A156" s="27">
        <v>148</v>
      </c>
      <c r="B156" s="15" t="s">
        <v>152</v>
      </c>
      <c r="C156" s="53"/>
      <c r="D156" s="54">
        <f t="shared" si="8"/>
        <v>0</v>
      </c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55">
        <f t="shared" si="9"/>
        <v>0</v>
      </c>
      <c r="R156" s="66"/>
    </row>
    <row r="157" spans="1:18">
      <c r="A157" s="27">
        <v>149</v>
      </c>
      <c r="B157" s="15" t="s">
        <v>153</v>
      </c>
      <c r="C157" s="53"/>
      <c r="D157" s="54">
        <f t="shared" si="8"/>
        <v>0</v>
      </c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55">
        <f t="shared" si="9"/>
        <v>0</v>
      </c>
      <c r="R157" s="66"/>
    </row>
    <row r="158" spans="1:18">
      <c r="A158" s="27">
        <v>150</v>
      </c>
      <c r="B158" s="15" t="s">
        <v>154</v>
      </c>
      <c r="C158" s="53"/>
      <c r="D158" s="54">
        <f t="shared" si="8"/>
        <v>0</v>
      </c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55">
        <f t="shared" si="9"/>
        <v>0</v>
      </c>
      <c r="R158" s="66"/>
    </row>
    <row r="159" spans="1:18">
      <c r="A159" s="27">
        <v>151</v>
      </c>
      <c r="B159" s="15" t="s">
        <v>155</v>
      </c>
      <c r="C159" s="53"/>
      <c r="D159" s="54">
        <f t="shared" si="8"/>
        <v>0</v>
      </c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55">
        <f t="shared" si="9"/>
        <v>0</v>
      </c>
      <c r="R159" s="66"/>
    </row>
    <row r="160" spans="1:18">
      <c r="A160" s="27">
        <v>152</v>
      </c>
      <c r="B160" s="15" t="s">
        <v>156</v>
      </c>
      <c r="C160" s="53"/>
      <c r="D160" s="54">
        <f t="shared" si="8"/>
        <v>0</v>
      </c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55">
        <f t="shared" si="9"/>
        <v>0</v>
      </c>
      <c r="R160" s="66"/>
    </row>
    <row r="161" spans="1:18">
      <c r="A161" s="27">
        <v>153</v>
      </c>
      <c r="B161" s="15" t="s">
        <v>157</v>
      </c>
      <c r="C161" s="53"/>
      <c r="D161" s="54">
        <f t="shared" si="8"/>
        <v>0</v>
      </c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55">
        <f t="shared" si="9"/>
        <v>0</v>
      </c>
      <c r="R161" s="66"/>
    </row>
    <row r="162" spans="1:18">
      <c r="A162" s="27">
        <v>154</v>
      </c>
      <c r="B162" s="15" t="s">
        <v>158</v>
      </c>
      <c r="C162" s="53"/>
      <c r="D162" s="54">
        <f t="shared" si="8"/>
        <v>0</v>
      </c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55">
        <f t="shared" si="9"/>
        <v>0</v>
      </c>
      <c r="R162" s="66"/>
    </row>
    <row r="163" spans="1:18">
      <c r="A163" s="27">
        <v>155</v>
      </c>
      <c r="B163" s="15" t="s">
        <v>159</v>
      </c>
      <c r="C163" s="53"/>
      <c r="D163" s="54">
        <f t="shared" si="8"/>
        <v>0</v>
      </c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55">
        <f t="shared" si="9"/>
        <v>0</v>
      </c>
      <c r="R163" s="66"/>
    </row>
    <row r="164" spans="1:18">
      <c r="A164" s="27">
        <v>156</v>
      </c>
      <c r="B164" s="15" t="s">
        <v>160</v>
      </c>
      <c r="C164" s="53"/>
      <c r="D164" s="54">
        <f t="shared" si="8"/>
        <v>0</v>
      </c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55">
        <f t="shared" si="9"/>
        <v>0</v>
      </c>
      <c r="R164" s="66"/>
    </row>
    <row r="165" spans="1:18">
      <c r="A165" s="27">
        <v>157</v>
      </c>
      <c r="B165" s="15" t="s">
        <v>161</v>
      </c>
      <c r="C165" s="53"/>
      <c r="D165" s="54">
        <f t="shared" si="8"/>
        <v>0</v>
      </c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55">
        <f t="shared" si="9"/>
        <v>0</v>
      </c>
      <c r="R165" s="66"/>
    </row>
    <row r="166" spans="1:18">
      <c r="A166" s="27">
        <v>158</v>
      </c>
      <c r="B166" s="15" t="s">
        <v>162</v>
      </c>
      <c r="C166" s="53"/>
      <c r="D166" s="54">
        <f t="shared" si="8"/>
        <v>0</v>
      </c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55">
        <f t="shared" si="9"/>
        <v>0</v>
      </c>
      <c r="R166" s="66"/>
    </row>
    <row r="167" spans="1:18">
      <c r="A167" s="27">
        <v>159</v>
      </c>
      <c r="B167" s="15" t="s">
        <v>163</v>
      </c>
      <c r="C167" s="53"/>
      <c r="D167" s="54">
        <f t="shared" si="8"/>
        <v>0</v>
      </c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55">
        <f t="shared" si="9"/>
        <v>0</v>
      </c>
      <c r="R167" s="66"/>
    </row>
    <row r="168" spans="1:18">
      <c r="A168" s="27">
        <v>160</v>
      </c>
      <c r="B168" s="15" t="s">
        <v>164</v>
      </c>
      <c r="C168" s="53"/>
      <c r="D168" s="54">
        <f t="shared" si="8"/>
        <v>0</v>
      </c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55">
        <f t="shared" si="9"/>
        <v>0</v>
      </c>
      <c r="R168" s="66"/>
    </row>
    <row r="169" spans="1:18">
      <c r="A169" s="27">
        <v>161</v>
      </c>
      <c r="B169" s="15" t="s">
        <v>165</v>
      </c>
      <c r="C169" s="53"/>
      <c r="D169" s="54">
        <f t="shared" si="8"/>
        <v>0</v>
      </c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55">
        <f t="shared" si="9"/>
        <v>0</v>
      </c>
      <c r="R169" s="66"/>
    </row>
    <row r="170" spans="1:18">
      <c r="A170" s="27">
        <v>162</v>
      </c>
      <c r="B170" s="15" t="s">
        <v>166</v>
      </c>
      <c r="C170" s="53"/>
      <c r="D170" s="54">
        <f t="shared" si="8"/>
        <v>0</v>
      </c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55">
        <f t="shared" si="9"/>
        <v>0</v>
      </c>
      <c r="R170" s="66"/>
    </row>
    <row r="171" spans="1:18">
      <c r="A171" s="27">
        <v>163</v>
      </c>
      <c r="B171" s="15" t="s">
        <v>167</v>
      </c>
      <c r="C171" s="53"/>
      <c r="D171" s="54">
        <f t="shared" si="8"/>
        <v>0</v>
      </c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55">
        <f t="shared" si="9"/>
        <v>0</v>
      </c>
      <c r="R171" s="66"/>
    </row>
    <row r="172" spans="1:18">
      <c r="A172" s="27">
        <v>164</v>
      </c>
      <c r="B172" s="15" t="s">
        <v>168</v>
      </c>
      <c r="C172" s="53"/>
      <c r="D172" s="54">
        <f t="shared" si="8"/>
        <v>0</v>
      </c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55">
        <f t="shared" si="9"/>
        <v>0</v>
      </c>
      <c r="R172" s="66"/>
    </row>
    <row r="173" spans="1:18">
      <c r="A173" s="27">
        <v>165</v>
      </c>
      <c r="B173" s="15" t="s">
        <v>169</v>
      </c>
      <c r="C173" s="53"/>
      <c r="D173" s="54">
        <f t="shared" si="8"/>
        <v>0</v>
      </c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55">
        <f t="shared" si="9"/>
        <v>0</v>
      </c>
      <c r="R173" s="66"/>
    </row>
    <row r="174" spans="1:18">
      <c r="A174" s="27">
        <v>166</v>
      </c>
      <c r="B174" s="15" t="s">
        <v>170</v>
      </c>
      <c r="C174" s="53"/>
      <c r="D174" s="54">
        <f t="shared" si="8"/>
        <v>0</v>
      </c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55">
        <f t="shared" si="9"/>
        <v>0</v>
      </c>
      <c r="R174" s="66"/>
    </row>
    <row r="175" spans="1:18">
      <c r="A175" s="27">
        <v>167</v>
      </c>
      <c r="B175" s="15" t="s">
        <v>171</v>
      </c>
      <c r="C175" s="53"/>
      <c r="D175" s="54">
        <f t="shared" si="8"/>
        <v>0</v>
      </c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55">
        <f t="shared" si="9"/>
        <v>0</v>
      </c>
      <c r="R175" s="66"/>
    </row>
    <row r="176" spans="1:18">
      <c r="A176" s="27">
        <v>168</v>
      </c>
      <c r="B176" s="15" t="s">
        <v>172</v>
      </c>
      <c r="C176" s="53"/>
      <c r="D176" s="54">
        <f t="shared" si="8"/>
        <v>0</v>
      </c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55">
        <f t="shared" si="9"/>
        <v>0</v>
      </c>
      <c r="R176" s="66"/>
    </row>
    <row r="177" spans="1:18">
      <c r="A177" s="27">
        <v>169</v>
      </c>
      <c r="B177" s="15" t="s">
        <v>173</v>
      </c>
      <c r="C177" s="53"/>
      <c r="D177" s="54">
        <f t="shared" si="8"/>
        <v>0</v>
      </c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55">
        <f t="shared" ref="Q177:Q200" si="10">SUM(C177:D177)</f>
        <v>0</v>
      </c>
      <c r="R177" s="66"/>
    </row>
    <row r="178" spans="1:18">
      <c r="A178" s="27">
        <v>170</v>
      </c>
      <c r="B178" s="15" t="s">
        <v>174</v>
      </c>
      <c r="C178" s="53"/>
      <c r="D178" s="54">
        <f t="shared" si="8"/>
        <v>0</v>
      </c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55">
        <f t="shared" si="10"/>
        <v>0</v>
      </c>
      <c r="R178" s="66"/>
    </row>
    <row r="179" spans="1:18">
      <c r="A179" s="27">
        <v>171</v>
      </c>
      <c r="B179" s="15" t="s">
        <v>175</v>
      </c>
      <c r="C179" s="53"/>
      <c r="D179" s="54">
        <f t="shared" si="8"/>
        <v>0</v>
      </c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55">
        <f t="shared" si="10"/>
        <v>0</v>
      </c>
      <c r="R179" s="66"/>
    </row>
    <row r="180" spans="1:18">
      <c r="A180" s="27">
        <v>172</v>
      </c>
      <c r="B180" s="15" t="s">
        <v>176</v>
      </c>
      <c r="C180" s="53"/>
      <c r="D180" s="54">
        <f t="shared" si="8"/>
        <v>0</v>
      </c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55">
        <f t="shared" si="10"/>
        <v>0</v>
      </c>
      <c r="R180" s="66"/>
    </row>
    <row r="181" spans="1:18">
      <c r="A181" s="27">
        <v>173</v>
      </c>
      <c r="B181" s="15" t="s">
        <v>177</v>
      </c>
      <c r="C181" s="53"/>
      <c r="D181" s="54">
        <f t="shared" si="8"/>
        <v>0</v>
      </c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55">
        <f t="shared" si="10"/>
        <v>0</v>
      </c>
      <c r="R181" s="66"/>
    </row>
    <row r="182" spans="1:18">
      <c r="A182" s="27">
        <v>174</v>
      </c>
      <c r="B182" s="15" t="s">
        <v>178</v>
      </c>
      <c r="C182" s="53"/>
      <c r="D182" s="54">
        <f t="shared" si="8"/>
        <v>0</v>
      </c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55">
        <f t="shared" si="10"/>
        <v>0</v>
      </c>
      <c r="R182" s="66"/>
    </row>
    <row r="183" spans="1:18">
      <c r="A183" s="27">
        <v>175</v>
      </c>
      <c r="B183" s="15" t="s">
        <v>179</v>
      </c>
      <c r="C183" s="53"/>
      <c r="D183" s="54">
        <f t="shared" si="8"/>
        <v>0</v>
      </c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55">
        <f t="shared" si="10"/>
        <v>0</v>
      </c>
      <c r="R183" s="66"/>
    </row>
    <row r="184" spans="1:18">
      <c r="A184" s="27">
        <v>176</v>
      </c>
      <c r="B184" s="15" t="s">
        <v>180</v>
      </c>
      <c r="C184" s="53"/>
      <c r="D184" s="54">
        <f t="shared" si="8"/>
        <v>0</v>
      </c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55">
        <f t="shared" si="10"/>
        <v>0</v>
      </c>
      <c r="R184" s="66"/>
    </row>
    <row r="185" spans="1:18">
      <c r="A185" s="27">
        <v>177</v>
      </c>
      <c r="B185" s="15" t="s">
        <v>181</v>
      </c>
      <c r="C185" s="53"/>
      <c r="D185" s="54">
        <f t="shared" si="8"/>
        <v>0</v>
      </c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55">
        <f t="shared" si="10"/>
        <v>0</v>
      </c>
      <c r="R185" s="66"/>
    </row>
    <row r="186" spans="1:18">
      <c r="A186" s="27">
        <v>178</v>
      </c>
      <c r="B186" s="15" t="s">
        <v>182</v>
      </c>
      <c r="C186" s="53"/>
      <c r="D186" s="54">
        <f t="shared" si="8"/>
        <v>0</v>
      </c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55">
        <f t="shared" si="10"/>
        <v>0</v>
      </c>
      <c r="R186" s="66"/>
    </row>
    <row r="187" spans="1:18">
      <c r="A187" s="27">
        <v>179</v>
      </c>
      <c r="B187" s="15" t="s">
        <v>183</v>
      </c>
      <c r="C187" s="53"/>
      <c r="D187" s="54">
        <f t="shared" si="8"/>
        <v>0</v>
      </c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55">
        <f t="shared" si="10"/>
        <v>0</v>
      </c>
      <c r="R187" s="66"/>
    </row>
    <row r="188" spans="1:18">
      <c r="A188" s="27">
        <v>180</v>
      </c>
      <c r="B188" s="15" t="s">
        <v>184</v>
      </c>
      <c r="C188" s="53"/>
      <c r="D188" s="54">
        <f t="shared" si="8"/>
        <v>0</v>
      </c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55">
        <f t="shared" si="10"/>
        <v>0</v>
      </c>
      <c r="R188" s="66"/>
    </row>
    <row r="189" spans="1:18">
      <c r="A189" s="27">
        <v>181</v>
      </c>
      <c r="B189" s="15" t="s">
        <v>185</v>
      </c>
      <c r="C189" s="53"/>
      <c r="D189" s="54">
        <f t="shared" si="8"/>
        <v>0</v>
      </c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55">
        <f t="shared" si="10"/>
        <v>0</v>
      </c>
      <c r="R189" s="66"/>
    </row>
    <row r="190" spans="1:18">
      <c r="A190" s="27">
        <v>182</v>
      </c>
      <c r="B190" s="15" t="s">
        <v>186</v>
      </c>
      <c r="C190" s="53"/>
      <c r="D190" s="54">
        <f t="shared" si="8"/>
        <v>0</v>
      </c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55">
        <f t="shared" si="10"/>
        <v>0</v>
      </c>
      <c r="R190" s="66"/>
    </row>
    <row r="191" spans="1:18">
      <c r="A191" s="27">
        <v>183</v>
      </c>
      <c r="B191" s="15" t="s">
        <v>187</v>
      </c>
      <c r="C191" s="53"/>
      <c r="D191" s="54">
        <f t="shared" si="8"/>
        <v>0</v>
      </c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55">
        <f t="shared" si="10"/>
        <v>0</v>
      </c>
      <c r="R191" s="66"/>
    </row>
    <row r="192" spans="1:18">
      <c r="A192" s="27">
        <v>184</v>
      </c>
      <c r="B192" s="15" t="s">
        <v>188</v>
      </c>
      <c r="C192" s="53"/>
      <c r="D192" s="54">
        <f t="shared" si="8"/>
        <v>0</v>
      </c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55">
        <f t="shared" si="10"/>
        <v>0</v>
      </c>
      <c r="R192" s="66"/>
    </row>
    <row r="193" spans="1:18">
      <c r="A193" s="27">
        <v>185</v>
      </c>
      <c r="B193" s="15" t="s">
        <v>189</v>
      </c>
      <c r="C193" s="53"/>
      <c r="D193" s="54">
        <f t="shared" si="8"/>
        <v>0</v>
      </c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55">
        <f t="shared" si="10"/>
        <v>0</v>
      </c>
      <c r="R193" s="66"/>
    </row>
    <row r="194" spans="1:18">
      <c r="A194" s="27">
        <v>186</v>
      </c>
      <c r="B194" s="15" t="s">
        <v>190</v>
      </c>
      <c r="C194" s="53"/>
      <c r="D194" s="54">
        <f t="shared" si="8"/>
        <v>0</v>
      </c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55">
        <f t="shared" si="10"/>
        <v>0</v>
      </c>
      <c r="R194" s="66"/>
    </row>
    <row r="195" spans="1:18">
      <c r="A195" s="27">
        <v>187</v>
      </c>
      <c r="B195" s="15" t="s">
        <v>191</v>
      </c>
      <c r="C195" s="53"/>
      <c r="D195" s="54">
        <f t="shared" si="8"/>
        <v>0</v>
      </c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55">
        <f t="shared" si="10"/>
        <v>0</v>
      </c>
      <c r="R195" s="66"/>
    </row>
    <row r="196" spans="1:18">
      <c r="A196" s="27">
        <v>188</v>
      </c>
      <c r="B196" s="15"/>
      <c r="C196" s="53"/>
      <c r="D196" s="54">
        <f t="shared" si="8"/>
        <v>0</v>
      </c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55">
        <f t="shared" si="10"/>
        <v>0</v>
      </c>
      <c r="R196" s="78"/>
    </row>
    <row r="197" spans="1:18">
      <c r="A197" s="27">
        <v>189</v>
      </c>
      <c r="B197" s="15"/>
      <c r="C197" s="53"/>
      <c r="D197" s="54">
        <f t="shared" si="8"/>
        <v>0</v>
      </c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55">
        <f t="shared" si="10"/>
        <v>0</v>
      </c>
      <c r="R197" s="66"/>
    </row>
    <row r="198" spans="1:18">
      <c r="A198" s="27">
        <v>190</v>
      </c>
      <c r="B198" s="15"/>
      <c r="C198" s="53"/>
      <c r="D198" s="54">
        <f t="shared" si="8"/>
        <v>0</v>
      </c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55">
        <f t="shared" si="10"/>
        <v>0</v>
      </c>
      <c r="R198" s="79"/>
    </row>
    <row r="199" spans="1:18">
      <c r="A199" s="27">
        <v>191</v>
      </c>
      <c r="B199" s="15"/>
      <c r="C199" s="53"/>
      <c r="D199" s="54">
        <f t="shared" si="8"/>
        <v>0</v>
      </c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55">
        <f t="shared" si="10"/>
        <v>0</v>
      </c>
      <c r="R199" s="66"/>
    </row>
    <row r="200" spans="1:18">
      <c r="A200" s="27">
        <v>192</v>
      </c>
      <c r="B200" s="15"/>
      <c r="C200" s="53"/>
      <c r="D200" s="54">
        <f t="shared" si="8"/>
        <v>0</v>
      </c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55">
        <f t="shared" si="10"/>
        <v>0</v>
      </c>
      <c r="R200" s="66"/>
    </row>
    <row r="201" spans="1:18">
      <c r="A201" s="27">
        <v>193</v>
      </c>
      <c r="B201" s="15"/>
      <c r="C201" s="53"/>
      <c r="D201" s="54">
        <f t="shared" si="8"/>
        <v>0</v>
      </c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55">
        <f t="shared" ref="Q201:Q208" si="11">SUM(C201:D201)</f>
        <v>0</v>
      </c>
      <c r="R201" s="66"/>
    </row>
    <row r="202" spans="1:18">
      <c r="A202" s="27">
        <v>194</v>
      </c>
      <c r="B202" s="15"/>
      <c r="C202" s="53"/>
      <c r="D202" s="54">
        <f t="shared" si="8"/>
        <v>0</v>
      </c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55">
        <f t="shared" si="11"/>
        <v>0</v>
      </c>
      <c r="R202" s="66"/>
    </row>
    <row r="203" spans="1:18">
      <c r="A203" s="27">
        <v>195</v>
      </c>
      <c r="B203" s="15"/>
      <c r="C203" s="53"/>
      <c r="D203" s="54">
        <f t="shared" si="8"/>
        <v>0</v>
      </c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55">
        <f t="shared" si="11"/>
        <v>0</v>
      </c>
      <c r="R203" s="66"/>
    </row>
    <row r="204" spans="1:18">
      <c r="A204" s="27">
        <v>196</v>
      </c>
      <c r="B204" s="15"/>
      <c r="C204" s="53"/>
      <c r="D204" s="54">
        <f t="shared" si="8"/>
        <v>0</v>
      </c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55">
        <f t="shared" si="11"/>
        <v>0</v>
      </c>
      <c r="R204" s="66"/>
    </row>
    <row r="205" spans="1:18">
      <c r="A205" s="27">
        <v>197</v>
      </c>
      <c r="B205" s="15"/>
      <c r="C205" s="53"/>
      <c r="D205" s="54">
        <f t="shared" si="8"/>
        <v>0</v>
      </c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55">
        <f t="shared" si="11"/>
        <v>0</v>
      </c>
      <c r="R205" s="66"/>
    </row>
    <row r="206" spans="1:18">
      <c r="A206" s="27">
        <v>198</v>
      </c>
      <c r="B206" s="15"/>
      <c r="C206" s="53"/>
      <c r="D206" s="54">
        <f t="shared" si="8"/>
        <v>0</v>
      </c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55">
        <f t="shared" si="11"/>
        <v>0</v>
      </c>
      <c r="R206" s="66"/>
    </row>
    <row r="207" spans="1:18">
      <c r="A207" s="27">
        <v>199</v>
      </c>
      <c r="B207" s="16"/>
      <c r="C207" s="53"/>
      <c r="D207" s="54">
        <f t="shared" si="8"/>
        <v>0</v>
      </c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55">
        <f t="shared" si="11"/>
        <v>0</v>
      </c>
      <c r="R207" s="66"/>
    </row>
    <row r="208" spans="1:18" ht="16.5" thickBot="1">
      <c r="A208" s="33">
        <v>200</v>
      </c>
      <c r="B208" s="18"/>
      <c r="C208" s="59"/>
      <c r="D208" s="60">
        <f t="shared" si="8"/>
        <v>0</v>
      </c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1">
        <f t="shared" si="11"/>
        <v>0</v>
      </c>
      <c r="R208" s="80"/>
    </row>
    <row r="209" ht="16.5" thickTop="1"/>
  </sheetData>
  <mergeCells count="7">
    <mergeCell ref="A127:B127"/>
    <mergeCell ref="A144:B144"/>
    <mergeCell ref="R5:R6"/>
    <mergeCell ref="Q5:Q6"/>
    <mergeCell ref="C4:R4"/>
    <mergeCell ref="A4:B4"/>
    <mergeCell ref="A5:A6"/>
  </mergeCells>
  <dataValidations count="1">
    <dataValidation operator="equal" allowBlank="1" showInputMessage="1" showErrorMessage="1" sqref="A145:A208 A5:P5 A7:A126 C7:Q208 B6:B126 B145:B184 A128:B143 A4"/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16">
    <tabColor rgb="FF800000"/>
  </sheetPr>
  <dimension ref="A1:Q209"/>
  <sheetViews>
    <sheetView showGridLines="0" rightToLeft="1" zoomScale="70" zoomScaleNormal="70" workbookViewId="0">
      <pane ySplit="6" topLeftCell="A7" activePane="bottomLeft" state="frozen"/>
      <selection activeCell="E7" sqref="E7"/>
      <selection pane="bottomLeft" activeCell="E7" sqref="E7"/>
    </sheetView>
  </sheetViews>
  <sheetFormatPr defaultColWidth="9" defaultRowHeight="15.75"/>
  <cols>
    <col min="1" max="1" width="7.375" style="19" customWidth="1"/>
    <col min="2" max="2" width="51.875" style="19" customWidth="1"/>
    <col min="3" max="4" width="12.625" style="19" customWidth="1"/>
    <col min="5" max="16" width="10.75" style="35" customWidth="1"/>
    <col min="17" max="17" width="39" style="19" customWidth="1"/>
    <col min="18" max="16384" width="9" style="19"/>
  </cols>
  <sheetData>
    <row r="1" spans="1:17" s="13" customFormat="1" ht="15.95" customHeight="1">
      <c r="C1" s="21"/>
    </row>
    <row r="2" spans="1:17" s="13" customFormat="1" ht="15.95" customHeight="1">
      <c r="B2" s="22"/>
      <c r="C2" s="21"/>
    </row>
    <row r="3" spans="1:17" s="13" customFormat="1" ht="15.95" customHeight="1" thickBot="1">
      <c r="C3" s="21"/>
    </row>
    <row r="4" spans="1:17" s="13" customFormat="1" ht="31.5" customHeight="1" thickTop="1" thickBot="1">
      <c r="A4" s="123">
        <v>2013</v>
      </c>
      <c r="B4" s="124"/>
      <c r="C4" s="131" t="s">
        <v>209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3"/>
    </row>
    <row r="5" spans="1:17" s="13" customFormat="1" ht="27" customHeight="1" thickTop="1" thickBot="1">
      <c r="A5" s="125" t="s">
        <v>219</v>
      </c>
      <c r="B5" s="62" t="s">
        <v>207</v>
      </c>
      <c r="C5" s="2" t="s">
        <v>194</v>
      </c>
      <c r="D5" s="75" t="s">
        <v>193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210</v>
      </c>
      <c r="N5" s="1" t="s">
        <v>11</v>
      </c>
      <c r="O5" s="1" t="s">
        <v>12</v>
      </c>
      <c r="P5" s="1" t="s">
        <v>13</v>
      </c>
      <c r="Q5" s="129" t="s">
        <v>1</v>
      </c>
    </row>
    <row r="6" spans="1:17" s="13" customFormat="1" ht="21" customHeight="1" thickTop="1" thickBot="1">
      <c r="A6" s="126"/>
      <c r="B6" s="24" t="s">
        <v>15</v>
      </c>
      <c r="C6" s="4" t="s">
        <v>16</v>
      </c>
      <c r="D6" s="75" t="s">
        <v>16</v>
      </c>
      <c r="E6" s="1">
        <v>1</v>
      </c>
      <c r="F6" s="1">
        <v>2</v>
      </c>
      <c r="G6" s="1">
        <v>3</v>
      </c>
      <c r="H6" s="1">
        <v>4</v>
      </c>
      <c r="I6" s="1">
        <v>5</v>
      </c>
      <c r="J6" s="1">
        <v>6</v>
      </c>
      <c r="K6" s="1">
        <v>7</v>
      </c>
      <c r="L6" s="1">
        <v>8</v>
      </c>
      <c r="M6" s="1">
        <v>9</v>
      </c>
      <c r="N6" s="1">
        <v>10</v>
      </c>
      <c r="O6" s="1">
        <v>11</v>
      </c>
      <c r="P6" s="1">
        <v>12</v>
      </c>
      <c r="Q6" s="130"/>
    </row>
    <row r="7" spans="1:17" ht="16.5" thickTop="1">
      <c r="A7" s="25">
        <v>1</v>
      </c>
      <c r="B7" s="14" t="s">
        <v>18</v>
      </c>
      <c r="C7" s="26">
        <f>'الرصيد السنوي للمواد'!R7</f>
        <v>200</v>
      </c>
      <c r="D7" s="76">
        <f>SUM(E7:P7)</f>
        <v>0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82"/>
    </row>
    <row r="8" spans="1:17">
      <c r="A8" s="27">
        <v>2</v>
      </c>
      <c r="B8" s="15" t="s">
        <v>19</v>
      </c>
      <c r="C8" s="28">
        <f>'الرصيد السنوي للمواد'!R8</f>
        <v>0</v>
      </c>
      <c r="D8" s="77">
        <f>SUM(E8:P8)</f>
        <v>0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</row>
    <row r="9" spans="1:17">
      <c r="A9" s="27">
        <v>3</v>
      </c>
      <c r="B9" s="15" t="s">
        <v>20</v>
      </c>
      <c r="C9" s="28">
        <f>'الرصيد السنوي للمواد'!R9</f>
        <v>0</v>
      </c>
      <c r="D9" s="77">
        <f t="shared" ref="D9:D72" si="0">SUM(E9:P9)</f>
        <v>0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6"/>
    </row>
    <row r="10" spans="1:17">
      <c r="A10" s="27">
        <v>4</v>
      </c>
      <c r="B10" s="15" t="s">
        <v>21</v>
      </c>
      <c r="C10" s="28">
        <f>'الرصيد السنوي للمواد'!R10</f>
        <v>0</v>
      </c>
      <c r="D10" s="77">
        <f t="shared" si="0"/>
        <v>0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6"/>
    </row>
    <row r="11" spans="1:17">
      <c r="A11" s="27">
        <v>5</v>
      </c>
      <c r="B11" s="15" t="s">
        <v>22</v>
      </c>
      <c r="C11" s="28">
        <f>'الرصيد السنوي للمواد'!R11</f>
        <v>0</v>
      </c>
      <c r="D11" s="77">
        <f t="shared" si="0"/>
        <v>0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6"/>
    </row>
    <row r="12" spans="1:17">
      <c r="A12" s="27">
        <v>6</v>
      </c>
      <c r="B12" s="15" t="s">
        <v>23</v>
      </c>
      <c r="C12" s="28">
        <f>'الرصيد السنوي للمواد'!R12</f>
        <v>0</v>
      </c>
      <c r="D12" s="77">
        <f t="shared" si="0"/>
        <v>0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6"/>
    </row>
    <row r="13" spans="1:17">
      <c r="A13" s="27">
        <v>7</v>
      </c>
      <c r="B13" s="15" t="s">
        <v>24</v>
      </c>
      <c r="C13" s="28">
        <f>'الرصيد السنوي للمواد'!R13</f>
        <v>0</v>
      </c>
      <c r="D13" s="77">
        <f t="shared" si="0"/>
        <v>0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6"/>
    </row>
    <row r="14" spans="1:17">
      <c r="A14" s="27">
        <v>8</v>
      </c>
      <c r="B14" s="15" t="s">
        <v>25</v>
      </c>
      <c r="C14" s="28">
        <f>'الرصيد السنوي للمواد'!R14</f>
        <v>0</v>
      </c>
      <c r="D14" s="77">
        <f t="shared" si="0"/>
        <v>0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6"/>
    </row>
    <row r="15" spans="1:17">
      <c r="A15" s="27">
        <v>9</v>
      </c>
      <c r="B15" s="15" t="s">
        <v>26</v>
      </c>
      <c r="C15" s="28">
        <f>'الرصيد السنوي للمواد'!R15</f>
        <v>0</v>
      </c>
      <c r="D15" s="77">
        <f t="shared" si="0"/>
        <v>0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6"/>
    </row>
    <row r="16" spans="1:17">
      <c r="A16" s="27">
        <v>10</v>
      </c>
      <c r="B16" s="15" t="s">
        <v>27</v>
      </c>
      <c r="C16" s="28">
        <f>'الرصيد السنوي للمواد'!R16</f>
        <v>0</v>
      </c>
      <c r="D16" s="77">
        <f t="shared" si="0"/>
        <v>0</v>
      </c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6"/>
    </row>
    <row r="17" spans="1:17">
      <c r="A17" s="27">
        <v>11</v>
      </c>
      <c r="B17" s="15" t="s">
        <v>28</v>
      </c>
      <c r="C17" s="28">
        <f>'الرصيد السنوي للمواد'!R17</f>
        <v>0</v>
      </c>
      <c r="D17" s="77">
        <f t="shared" si="0"/>
        <v>0</v>
      </c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6"/>
    </row>
    <row r="18" spans="1:17">
      <c r="A18" s="27">
        <v>12</v>
      </c>
      <c r="B18" s="15" t="s">
        <v>29</v>
      </c>
      <c r="C18" s="28">
        <f>'الرصيد السنوي للمواد'!R18</f>
        <v>0</v>
      </c>
      <c r="D18" s="77">
        <f t="shared" si="0"/>
        <v>0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6"/>
    </row>
    <row r="19" spans="1:17">
      <c r="A19" s="27">
        <v>13</v>
      </c>
      <c r="B19" s="15" t="s">
        <v>30</v>
      </c>
      <c r="C19" s="28">
        <f>'الرصيد السنوي للمواد'!R19</f>
        <v>0</v>
      </c>
      <c r="D19" s="77">
        <f t="shared" si="0"/>
        <v>0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6"/>
    </row>
    <row r="20" spans="1:17">
      <c r="A20" s="27">
        <v>14</v>
      </c>
      <c r="B20" s="15" t="s">
        <v>31</v>
      </c>
      <c r="C20" s="28">
        <f>'الرصيد السنوي للمواد'!R20</f>
        <v>0</v>
      </c>
      <c r="D20" s="77">
        <f t="shared" si="0"/>
        <v>0</v>
      </c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6"/>
    </row>
    <row r="21" spans="1:17">
      <c r="A21" s="27">
        <v>15</v>
      </c>
      <c r="B21" s="15" t="s">
        <v>32</v>
      </c>
      <c r="C21" s="28">
        <f>'الرصيد السنوي للمواد'!R21</f>
        <v>0</v>
      </c>
      <c r="D21" s="77">
        <f t="shared" si="0"/>
        <v>0</v>
      </c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6"/>
    </row>
    <row r="22" spans="1:17">
      <c r="A22" s="27">
        <v>16</v>
      </c>
      <c r="B22" s="15" t="s">
        <v>33</v>
      </c>
      <c r="C22" s="28">
        <f>'الرصيد السنوي للمواد'!R22</f>
        <v>0</v>
      </c>
      <c r="D22" s="77">
        <f t="shared" si="0"/>
        <v>0</v>
      </c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6"/>
    </row>
    <row r="23" spans="1:17">
      <c r="A23" s="27">
        <v>17</v>
      </c>
      <c r="B23" s="15" t="s">
        <v>34</v>
      </c>
      <c r="C23" s="28">
        <f>'الرصيد السنوي للمواد'!R23</f>
        <v>0</v>
      </c>
      <c r="D23" s="77">
        <f t="shared" si="0"/>
        <v>0</v>
      </c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6"/>
    </row>
    <row r="24" spans="1:17">
      <c r="A24" s="27">
        <v>18</v>
      </c>
      <c r="B24" s="15" t="s">
        <v>35</v>
      </c>
      <c r="C24" s="28">
        <f>'الرصيد السنوي للمواد'!R24</f>
        <v>0</v>
      </c>
      <c r="D24" s="77">
        <f t="shared" si="0"/>
        <v>0</v>
      </c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6"/>
    </row>
    <row r="25" spans="1:17">
      <c r="A25" s="27">
        <v>19</v>
      </c>
      <c r="B25" s="15" t="s">
        <v>36</v>
      </c>
      <c r="C25" s="28">
        <f>'الرصيد السنوي للمواد'!R25</f>
        <v>0</v>
      </c>
      <c r="D25" s="77">
        <f t="shared" si="0"/>
        <v>0</v>
      </c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6"/>
    </row>
    <row r="26" spans="1:17">
      <c r="A26" s="27">
        <v>20</v>
      </c>
      <c r="B26" s="15" t="s">
        <v>37</v>
      </c>
      <c r="C26" s="28">
        <f>'الرصيد السنوي للمواد'!R26</f>
        <v>0</v>
      </c>
      <c r="D26" s="77">
        <f t="shared" si="0"/>
        <v>0</v>
      </c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6"/>
    </row>
    <row r="27" spans="1:17">
      <c r="A27" s="27">
        <v>21</v>
      </c>
      <c r="B27" s="15" t="s">
        <v>38</v>
      </c>
      <c r="C27" s="28">
        <f>'الرصيد السنوي للمواد'!R27</f>
        <v>0</v>
      </c>
      <c r="D27" s="77">
        <f t="shared" si="0"/>
        <v>0</v>
      </c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6"/>
    </row>
    <row r="28" spans="1:17">
      <c r="A28" s="27">
        <v>22</v>
      </c>
      <c r="B28" s="15" t="s">
        <v>39</v>
      </c>
      <c r="C28" s="28">
        <f>'الرصيد السنوي للمواد'!R28</f>
        <v>0</v>
      </c>
      <c r="D28" s="77">
        <f t="shared" si="0"/>
        <v>0</v>
      </c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6"/>
    </row>
    <row r="29" spans="1:17">
      <c r="A29" s="27">
        <v>23</v>
      </c>
      <c r="B29" s="15" t="s">
        <v>40</v>
      </c>
      <c r="C29" s="28">
        <f>'الرصيد السنوي للمواد'!R29</f>
        <v>0</v>
      </c>
      <c r="D29" s="77">
        <f t="shared" si="0"/>
        <v>0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6"/>
    </row>
    <row r="30" spans="1:17">
      <c r="A30" s="27">
        <v>24</v>
      </c>
      <c r="B30" s="15" t="s">
        <v>41</v>
      </c>
      <c r="C30" s="28">
        <f>'الرصيد السنوي للمواد'!R30</f>
        <v>0</v>
      </c>
      <c r="D30" s="77">
        <f t="shared" si="0"/>
        <v>0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6"/>
    </row>
    <row r="31" spans="1:17">
      <c r="A31" s="27">
        <v>25</v>
      </c>
      <c r="B31" s="15" t="s">
        <v>42</v>
      </c>
      <c r="C31" s="28">
        <f>'الرصيد السنوي للمواد'!R31</f>
        <v>0</v>
      </c>
      <c r="D31" s="77">
        <f t="shared" si="0"/>
        <v>0</v>
      </c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6"/>
    </row>
    <row r="32" spans="1:17">
      <c r="A32" s="27">
        <v>26</v>
      </c>
      <c r="B32" s="15" t="s">
        <v>43</v>
      </c>
      <c r="C32" s="28">
        <f>'الرصيد السنوي للمواد'!R32</f>
        <v>0</v>
      </c>
      <c r="D32" s="77">
        <f t="shared" si="0"/>
        <v>0</v>
      </c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6"/>
    </row>
    <row r="33" spans="1:17">
      <c r="A33" s="27">
        <v>27</v>
      </c>
      <c r="B33" s="15" t="s">
        <v>44</v>
      </c>
      <c r="C33" s="28">
        <f>'الرصيد السنوي للمواد'!R33</f>
        <v>0</v>
      </c>
      <c r="D33" s="77">
        <f t="shared" si="0"/>
        <v>0</v>
      </c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6"/>
    </row>
    <row r="34" spans="1:17">
      <c r="A34" s="27">
        <v>28</v>
      </c>
      <c r="B34" s="15" t="s">
        <v>45</v>
      </c>
      <c r="C34" s="28">
        <f>'الرصيد السنوي للمواد'!R34</f>
        <v>0</v>
      </c>
      <c r="D34" s="77">
        <f t="shared" si="0"/>
        <v>0</v>
      </c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6"/>
    </row>
    <row r="35" spans="1:17">
      <c r="A35" s="27">
        <v>29</v>
      </c>
      <c r="B35" s="15" t="s">
        <v>46</v>
      </c>
      <c r="C35" s="28">
        <f>'الرصيد السنوي للمواد'!R35</f>
        <v>0</v>
      </c>
      <c r="D35" s="77">
        <f t="shared" si="0"/>
        <v>0</v>
      </c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6"/>
    </row>
    <row r="36" spans="1:17">
      <c r="A36" s="27">
        <v>30</v>
      </c>
      <c r="B36" s="15" t="s">
        <v>47</v>
      </c>
      <c r="C36" s="28">
        <f>'الرصيد السنوي للمواد'!R36</f>
        <v>0</v>
      </c>
      <c r="D36" s="77">
        <f t="shared" si="0"/>
        <v>0</v>
      </c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6"/>
    </row>
    <row r="37" spans="1:17">
      <c r="A37" s="27">
        <v>31</v>
      </c>
      <c r="B37" s="15" t="s">
        <v>48</v>
      </c>
      <c r="C37" s="28">
        <f>'الرصيد السنوي للمواد'!R37</f>
        <v>0</v>
      </c>
      <c r="D37" s="77">
        <f t="shared" si="0"/>
        <v>0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6"/>
    </row>
    <row r="38" spans="1:17">
      <c r="A38" s="27">
        <v>32</v>
      </c>
      <c r="B38" s="15" t="s">
        <v>49</v>
      </c>
      <c r="C38" s="28">
        <f>'الرصيد السنوي للمواد'!R38</f>
        <v>0</v>
      </c>
      <c r="D38" s="77">
        <f t="shared" si="0"/>
        <v>0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6"/>
    </row>
    <row r="39" spans="1:17">
      <c r="A39" s="27">
        <v>33</v>
      </c>
      <c r="B39" s="15" t="s">
        <v>50</v>
      </c>
      <c r="C39" s="28">
        <f>'الرصيد السنوي للمواد'!R39</f>
        <v>0</v>
      </c>
      <c r="D39" s="77">
        <f t="shared" si="0"/>
        <v>0</v>
      </c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6"/>
    </row>
    <row r="40" spans="1:17">
      <c r="A40" s="27">
        <v>34</v>
      </c>
      <c r="B40" s="15" t="s">
        <v>51</v>
      </c>
      <c r="C40" s="28">
        <f>'الرصيد السنوي للمواد'!R40</f>
        <v>0</v>
      </c>
      <c r="D40" s="77">
        <f t="shared" si="0"/>
        <v>0</v>
      </c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6"/>
    </row>
    <row r="41" spans="1:17">
      <c r="A41" s="27">
        <v>35</v>
      </c>
      <c r="B41" s="15" t="s">
        <v>52</v>
      </c>
      <c r="C41" s="28">
        <f>'الرصيد السنوي للمواد'!R41</f>
        <v>0</v>
      </c>
      <c r="D41" s="77">
        <f t="shared" si="0"/>
        <v>0</v>
      </c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6"/>
    </row>
    <row r="42" spans="1:17">
      <c r="A42" s="27">
        <v>36</v>
      </c>
      <c r="B42" s="15" t="s">
        <v>53</v>
      </c>
      <c r="C42" s="28">
        <f>'الرصيد السنوي للمواد'!R42</f>
        <v>0</v>
      </c>
      <c r="D42" s="77">
        <f t="shared" si="0"/>
        <v>0</v>
      </c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6"/>
    </row>
    <row r="43" spans="1:17">
      <c r="A43" s="27">
        <v>37</v>
      </c>
      <c r="B43" s="15" t="s">
        <v>54</v>
      </c>
      <c r="C43" s="28">
        <f>'الرصيد السنوي للمواد'!R43</f>
        <v>0</v>
      </c>
      <c r="D43" s="77">
        <f t="shared" si="0"/>
        <v>0</v>
      </c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6"/>
    </row>
    <row r="44" spans="1:17">
      <c r="A44" s="27">
        <v>38</v>
      </c>
      <c r="B44" s="15" t="s">
        <v>55</v>
      </c>
      <c r="C44" s="28">
        <f>'الرصيد السنوي للمواد'!R44</f>
        <v>0</v>
      </c>
      <c r="D44" s="77">
        <f t="shared" si="0"/>
        <v>0</v>
      </c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6"/>
    </row>
    <row r="45" spans="1:17">
      <c r="A45" s="27">
        <v>39</v>
      </c>
      <c r="B45" s="15" t="s">
        <v>56</v>
      </c>
      <c r="C45" s="28">
        <f>'الرصيد السنوي للمواد'!R45</f>
        <v>0</v>
      </c>
      <c r="D45" s="77">
        <f t="shared" si="0"/>
        <v>0</v>
      </c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6"/>
    </row>
    <row r="46" spans="1:17">
      <c r="A46" s="27">
        <v>40</v>
      </c>
      <c r="B46" s="15" t="s">
        <v>57</v>
      </c>
      <c r="C46" s="28">
        <f>'الرصيد السنوي للمواد'!R46</f>
        <v>0</v>
      </c>
      <c r="D46" s="77">
        <f t="shared" si="0"/>
        <v>0</v>
      </c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6"/>
    </row>
    <row r="47" spans="1:17">
      <c r="A47" s="27">
        <v>41</v>
      </c>
      <c r="B47" s="15" t="s">
        <v>58</v>
      </c>
      <c r="C47" s="28">
        <f>'الرصيد السنوي للمواد'!R47</f>
        <v>0</v>
      </c>
      <c r="D47" s="77">
        <f t="shared" si="0"/>
        <v>0</v>
      </c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6"/>
    </row>
    <row r="48" spans="1:17">
      <c r="A48" s="27">
        <v>42</v>
      </c>
      <c r="B48" s="15" t="s">
        <v>59</v>
      </c>
      <c r="C48" s="28">
        <f>'الرصيد السنوي للمواد'!R48</f>
        <v>0</v>
      </c>
      <c r="D48" s="77">
        <f t="shared" si="0"/>
        <v>0</v>
      </c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6"/>
    </row>
    <row r="49" spans="1:17">
      <c r="A49" s="27">
        <v>43</v>
      </c>
      <c r="B49" s="15" t="s">
        <v>60</v>
      </c>
      <c r="C49" s="28">
        <f>'الرصيد السنوي للمواد'!R49</f>
        <v>0</v>
      </c>
      <c r="D49" s="77">
        <f t="shared" si="0"/>
        <v>0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6"/>
    </row>
    <row r="50" spans="1:17">
      <c r="A50" s="27">
        <v>44</v>
      </c>
      <c r="B50" s="15" t="s">
        <v>61</v>
      </c>
      <c r="C50" s="28">
        <f>'الرصيد السنوي للمواد'!R50</f>
        <v>0</v>
      </c>
      <c r="D50" s="77">
        <f t="shared" si="0"/>
        <v>0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6"/>
    </row>
    <row r="51" spans="1:17">
      <c r="A51" s="27">
        <v>45</v>
      </c>
      <c r="B51" s="15" t="s">
        <v>62</v>
      </c>
      <c r="C51" s="28">
        <f>'الرصيد السنوي للمواد'!R51</f>
        <v>0</v>
      </c>
      <c r="D51" s="77">
        <f t="shared" si="0"/>
        <v>0</v>
      </c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6"/>
    </row>
    <row r="52" spans="1:17">
      <c r="A52" s="27">
        <v>46</v>
      </c>
      <c r="B52" s="15" t="s">
        <v>63</v>
      </c>
      <c r="C52" s="28">
        <f>'الرصيد السنوي للمواد'!R52</f>
        <v>0</v>
      </c>
      <c r="D52" s="77">
        <f t="shared" si="0"/>
        <v>0</v>
      </c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6"/>
    </row>
    <row r="53" spans="1:17">
      <c r="A53" s="27">
        <v>47</v>
      </c>
      <c r="B53" s="15" t="s">
        <v>64</v>
      </c>
      <c r="C53" s="28">
        <f>'الرصيد السنوي للمواد'!R53</f>
        <v>0</v>
      </c>
      <c r="D53" s="77">
        <f t="shared" si="0"/>
        <v>0</v>
      </c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6"/>
    </row>
    <row r="54" spans="1:17">
      <c r="A54" s="27">
        <v>48</v>
      </c>
      <c r="B54" s="15" t="s">
        <v>65</v>
      </c>
      <c r="C54" s="28">
        <f>'الرصيد السنوي للمواد'!R54</f>
        <v>0</v>
      </c>
      <c r="D54" s="77">
        <f t="shared" si="0"/>
        <v>0</v>
      </c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6"/>
    </row>
    <row r="55" spans="1:17">
      <c r="A55" s="27">
        <v>49</v>
      </c>
      <c r="B55" s="15" t="s">
        <v>66</v>
      </c>
      <c r="C55" s="28">
        <f>'الرصيد السنوي للمواد'!R55</f>
        <v>0</v>
      </c>
      <c r="D55" s="77">
        <f t="shared" si="0"/>
        <v>0</v>
      </c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6"/>
    </row>
    <row r="56" spans="1:17">
      <c r="A56" s="27">
        <v>50</v>
      </c>
      <c r="B56" s="15" t="s">
        <v>67</v>
      </c>
      <c r="C56" s="28">
        <f>'الرصيد السنوي للمواد'!R56</f>
        <v>0</v>
      </c>
      <c r="D56" s="77">
        <f t="shared" si="0"/>
        <v>0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6"/>
    </row>
    <row r="57" spans="1:17">
      <c r="A57" s="27">
        <v>51</v>
      </c>
      <c r="B57" s="15" t="s">
        <v>68</v>
      </c>
      <c r="C57" s="28">
        <f>'الرصيد السنوي للمواد'!R57</f>
        <v>0</v>
      </c>
      <c r="D57" s="77">
        <f t="shared" si="0"/>
        <v>0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6"/>
    </row>
    <row r="58" spans="1:17">
      <c r="A58" s="27">
        <v>52</v>
      </c>
      <c r="B58" s="15" t="s">
        <v>69</v>
      </c>
      <c r="C58" s="28">
        <f>'الرصيد السنوي للمواد'!R58</f>
        <v>0</v>
      </c>
      <c r="D58" s="77">
        <f t="shared" si="0"/>
        <v>0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6"/>
    </row>
    <row r="59" spans="1:17">
      <c r="A59" s="27">
        <v>53</v>
      </c>
      <c r="B59" s="15" t="s">
        <v>70</v>
      </c>
      <c r="C59" s="28">
        <f>'الرصيد السنوي للمواد'!R59</f>
        <v>0</v>
      </c>
      <c r="D59" s="77">
        <f t="shared" si="0"/>
        <v>0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6"/>
    </row>
    <row r="60" spans="1:17">
      <c r="A60" s="27">
        <v>54</v>
      </c>
      <c r="B60" s="15" t="s">
        <v>71</v>
      </c>
      <c r="C60" s="28">
        <f>'الرصيد السنوي للمواد'!R60</f>
        <v>0</v>
      </c>
      <c r="D60" s="77">
        <f t="shared" si="0"/>
        <v>0</v>
      </c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6"/>
    </row>
    <row r="61" spans="1:17">
      <c r="A61" s="27">
        <v>55</v>
      </c>
      <c r="B61" s="15" t="s">
        <v>72</v>
      </c>
      <c r="C61" s="28">
        <f>'الرصيد السنوي للمواد'!R61</f>
        <v>0</v>
      </c>
      <c r="D61" s="77">
        <f t="shared" si="0"/>
        <v>0</v>
      </c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6"/>
    </row>
    <row r="62" spans="1:17">
      <c r="A62" s="27">
        <v>56</v>
      </c>
      <c r="B62" s="15" t="s">
        <v>73</v>
      </c>
      <c r="C62" s="28">
        <f>'الرصيد السنوي للمواد'!R62</f>
        <v>0</v>
      </c>
      <c r="D62" s="77">
        <f t="shared" si="0"/>
        <v>0</v>
      </c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6"/>
    </row>
    <row r="63" spans="1:17">
      <c r="A63" s="27">
        <v>57</v>
      </c>
      <c r="B63" s="15" t="s">
        <v>74</v>
      </c>
      <c r="C63" s="28">
        <f>'الرصيد السنوي للمواد'!R63</f>
        <v>0</v>
      </c>
      <c r="D63" s="77">
        <f t="shared" si="0"/>
        <v>0</v>
      </c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6"/>
    </row>
    <row r="64" spans="1:17">
      <c r="A64" s="27">
        <v>58</v>
      </c>
      <c r="B64" s="15" t="s">
        <v>75</v>
      </c>
      <c r="C64" s="28">
        <f>'الرصيد السنوي للمواد'!R64</f>
        <v>0</v>
      </c>
      <c r="D64" s="77">
        <f t="shared" si="0"/>
        <v>0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6"/>
    </row>
    <row r="65" spans="1:17">
      <c r="A65" s="27">
        <v>59</v>
      </c>
      <c r="B65" s="15" t="s">
        <v>76</v>
      </c>
      <c r="C65" s="28">
        <f>'الرصيد السنوي للمواد'!R65</f>
        <v>0</v>
      </c>
      <c r="D65" s="77">
        <f t="shared" si="0"/>
        <v>0</v>
      </c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6"/>
    </row>
    <row r="66" spans="1:17">
      <c r="A66" s="27">
        <v>60</v>
      </c>
      <c r="B66" s="15" t="s">
        <v>77</v>
      </c>
      <c r="C66" s="28">
        <f>'الرصيد السنوي للمواد'!R66</f>
        <v>0</v>
      </c>
      <c r="D66" s="77">
        <f t="shared" si="0"/>
        <v>0</v>
      </c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6"/>
    </row>
    <row r="67" spans="1:17">
      <c r="A67" s="27">
        <v>61</v>
      </c>
      <c r="B67" s="15" t="s">
        <v>78</v>
      </c>
      <c r="C67" s="28">
        <f>'الرصيد السنوي للمواد'!R67</f>
        <v>0</v>
      </c>
      <c r="D67" s="77">
        <f t="shared" si="0"/>
        <v>0</v>
      </c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6"/>
    </row>
    <row r="68" spans="1:17">
      <c r="A68" s="27">
        <v>62</v>
      </c>
      <c r="B68" s="15" t="s">
        <v>79</v>
      </c>
      <c r="C68" s="28">
        <f>'الرصيد السنوي للمواد'!R68</f>
        <v>0</v>
      </c>
      <c r="D68" s="77">
        <f t="shared" si="0"/>
        <v>0</v>
      </c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6"/>
    </row>
    <row r="69" spans="1:17">
      <c r="A69" s="27">
        <v>63</v>
      </c>
      <c r="B69" s="15" t="s">
        <v>80</v>
      </c>
      <c r="C69" s="28">
        <f>'الرصيد السنوي للمواد'!R69</f>
        <v>0</v>
      </c>
      <c r="D69" s="77">
        <f t="shared" si="0"/>
        <v>0</v>
      </c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6"/>
    </row>
    <row r="70" spans="1:17">
      <c r="A70" s="27">
        <v>64</v>
      </c>
      <c r="B70" s="15" t="s">
        <v>81</v>
      </c>
      <c r="C70" s="28">
        <f>'الرصيد السنوي للمواد'!R70</f>
        <v>0</v>
      </c>
      <c r="D70" s="77">
        <f t="shared" si="0"/>
        <v>0</v>
      </c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6"/>
    </row>
    <row r="71" spans="1:17">
      <c r="A71" s="27">
        <v>65</v>
      </c>
      <c r="B71" s="15" t="s">
        <v>82</v>
      </c>
      <c r="C71" s="28">
        <f>'الرصيد السنوي للمواد'!R71</f>
        <v>0</v>
      </c>
      <c r="D71" s="77">
        <f t="shared" si="0"/>
        <v>0</v>
      </c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6"/>
    </row>
    <row r="72" spans="1:17">
      <c r="A72" s="27">
        <v>66</v>
      </c>
      <c r="B72" s="15" t="s">
        <v>83</v>
      </c>
      <c r="C72" s="28">
        <f>'الرصيد السنوي للمواد'!R72</f>
        <v>0</v>
      </c>
      <c r="D72" s="77">
        <f t="shared" si="0"/>
        <v>0</v>
      </c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6"/>
    </row>
    <row r="73" spans="1:17">
      <c r="A73" s="27">
        <v>67</v>
      </c>
      <c r="B73" s="15" t="s">
        <v>84</v>
      </c>
      <c r="C73" s="28">
        <f>'الرصيد السنوي للمواد'!R73</f>
        <v>0</v>
      </c>
      <c r="D73" s="77">
        <f t="shared" ref="D73:D136" si="1">SUM(E73:P73)</f>
        <v>0</v>
      </c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6"/>
    </row>
    <row r="74" spans="1:17">
      <c r="A74" s="27">
        <v>68</v>
      </c>
      <c r="B74" s="15" t="s">
        <v>85</v>
      </c>
      <c r="C74" s="28">
        <f>'الرصيد السنوي للمواد'!R74</f>
        <v>0</v>
      </c>
      <c r="D74" s="77">
        <f t="shared" si="1"/>
        <v>0</v>
      </c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6"/>
    </row>
    <row r="75" spans="1:17">
      <c r="A75" s="27">
        <v>69</v>
      </c>
      <c r="B75" s="15" t="s">
        <v>86</v>
      </c>
      <c r="C75" s="28">
        <f>'الرصيد السنوي للمواد'!R75</f>
        <v>0</v>
      </c>
      <c r="D75" s="77">
        <f t="shared" si="1"/>
        <v>0</v>
      </c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6"/>
    </row>
    <row r="76" spans="1:17">
      <c r="A76" s="27">
        <v>70</v>
      </c>
      <c r="B76" s="15" t="s">
        <v>87</v>
      </c>
      <c r="C76" s="28">
        <f>'الرصيد السنوي للمواد'!R76</f>
        <v>0</v>
      </c>
      <c r="D76" s="77">
        <f t="shared" si="1"/>
        <v>0</v>
      </c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6"/>
    </row>
    <row r="77" spans="1:17">
      <c r="A77" s="27">
        <v>71</v>
      </c>
      <c r="B77" s="15" t="s">
        <v>88</v>
      </c>
      <c r="C77" s="28">
        <f>'الرصيد السنوي للمواد'!R77</f>
        <v>0</v>
      </c>
      <c r="D77" s="77">
        <f t="shared" si="1"/>
        <v>0</v>
      </c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6"/>
    </row>
    <row r="78" spans="1:17">
      <c r="A78" s="27">
        <v>72</v>
      </c>
      <c r="B78" s="15" t="s">
        <v>89</v>
      </c>
      <c r="C78" s="28">
        <f>'الرصيد السنوي للمواد'!R78</f>
        <v>0</v>
      </c>
      <c r="D78" s="77">
        <f t="shared" si="1"/>
        <v>0</v>
      </c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6"/>
    </row>
    <row r="79" spans="1:17">
      <c r="A79" s="27">
        <v>73</v>
      </c>
      <c r="B79" s="15" t="s">
        <v>90</v>
      </c>
      <c r="C79" s="28">
        <f>'الرصيد السنوي للمواد'!R79</f>
        <v>0</v>
      </c>
      <c r="D79" s="77">
        <f t="shared" si="1"/>
        <v>0</v>
      </c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6"/>
    </row>
    <row r="80" spans="1:17">
      <c r="A80" s="27">
        <v>74</v>
      </c>
      <c r="B80" s="15" t="s">
        <v>91</v>
      </c>
      <c r="C80" s="28">
        <f>'الرصيد السنوي للمواد'!R80</f>
        <v>0</v>
      </c>
      <c r="D80" s="77">
        <f t="shared" si="1"/>
        <v>0</v>
      </c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6"/>
    </row>
    <row r="81" spans="1:17">
      <c r="A81" s="27">
        <v>75</v>
      </c>
      <c r="B81" s="15" t="s">
        <v>92</v>
      </c>
      <c r="C81" s="28">
        <f>'الرصيد السنوي للمواد'!R81</f>
        <v>0</v>
      </c>
      <c r="D81" s="77">
        <f t="shared" si="1"/>
        <v>0</v>
      </c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6"/>
    </row>
    <row r="82" spans="1:17">
      <c r="A82" s="27">
        <v>76</v>
      </c>
      <c r="B82" s="15" t="s">
        <v>93</v>
      </c>
      <c r="C82" s="28">
        <f>'الرصيد السنوي للمواد'!R82</f>
        <v>0</v>
      </c>
      <c r="D82" s="77">
        <f t="shared" si="1"/>
        <v>0</v>
      </c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6"/>
    </row>
    <row r="83" spans="1:17">
      <c r="A83" s="27">
        <v>77</v>
      </c>
      <c r="B83" s="15" t="s">
        <v>94</v>
      </c>
      <c r="C83" s="28">
        <f>'الرصيد السنوي للمواد'!R83</f>
        <v>0</v>
      </c>
      <c r="D83" s="77">
        <f t="shared" si="1"/>
        <v>0</v>
      </c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6"/>
    </row>
    <row r="84" spans="1:17">
      <c r="A84" s="27">
        <v>78</v>
      </c>
      <c r="B84" s="15" t="s">
        <v>95</v>
      </c>
      <c r="C84" s="28">
        <f>'الرصيد السنوي للمواد'!R84</f>
        <v>0</v>
      </c>
      <c r="D84" s="77">
        <f t="shared" si="1"/>
        <v>0</v>
      </c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6"/>
    </row>
    <row r="85" spans="1:17">
      <c r="A85" s="27">
        <v>79</v>
      </c>
      <c r="B85" s="15" t="s">
        <v>96</v>
      </c>
      <c r="C85" s="28">
        <f>'الرصيد السنوي للمواد'!R85</f>
        <v>0</v>
      </c>
      <c r="D85" s="77">
        <f t="shared" si="1"/>
        <v>0</v>
      </c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6"/>
    </row>
    <row r="86" spans="1:17">
      <c r="A86" s="27">
        <v>80</v>
      </c>
      <c r="B86" s="15" t="s">
        <v>97</v>
      </c>
      <c r="C86" s="28">
        <f>'الرصيد السنوي للمواد'!R86</f>
        <v>0</v>
      </c>
      <c r="D86" s="77">
        <f t="shared" si="1"/>
        <v>0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6"/>
    </row>
    <row r="87" spans="1:17">
      <c r="A87" s="27">
        <v>81</v>
      </c>
      <c r="B87" s="15" t="s">
        <v>98</v>
      </c>
      <c r="C87" s="28">
        <f>'الرصيد السنوي للمواد'!R87</f>
        <v>0</v>
      </c>
      <c r="D87" s="77">
        <f t="shared" si="1"/>
        <v>0</v>
      </c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6"/>
    </row>
    <row r="88" spans="1:17">
      <c r="A88" s="27">
        <v>82</v>
      </c>
      <c r="B88" s="15" t="s">
        <v>99</v>
      </c>
      <c r="C88" s="28">
        <f>'الرصيد السنوي للمواد'!R88</f>
        <v>0</v>
      </c>
      <c r="D88" s="77">
        <f t="shared" si="1"/>
        <v>0</v>
      </c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6"/>
    </row>
    <row r="89" spans="1:17">
      <c r="A89" s="27">
        <v>83</v>
      </c>
      <c r="B89" s="15" t="s">
        <v>100</v>
      </c>
      <c r="C89" s="28">
        <f>'الرصيد السنوي للمواد'!R89</f>
        <v>0</v>
      </c>
      <c r="D89" s="77">
        <f t="shared" si="1"/>
        <v>0</v>
      </c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6"/>
    </row>
    <row r="90" spans="1:17">
      <c r="A90" s="27">
        <v>84</v>
      </c>
      <c r="B90" s="15" t="s">
        <v>101</v>
      </c>
      <c r="C90" s="28">
        <f>'الرصيد السنوي للمواد'!R90</f>
        <v>0</v>
      </c>
      <c r="D90" s="77">
        <f t="shared" si="1"/>
        <v>0</v>
      </c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6"/>
    </row>
    <row r="91" spans="1:17">
      <c r="A91" s="27">
        <v>85</v>
      </c>
      <c r="B91" s="15" t="s">
        <v>102</v>
      </c>
      <c r="C91" s="28">
        <f>'الرصيد السنوي للمواد'!R91</f>
        <v>0</v>
      </c>
      <c r="D91" s="77">
        <f t="shared" si="1"/>
        <v>0</v>
      </c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6"/>
    </row>
    <row r="92" spans="1:17">
      <c r="A92" s="27">
        <v>86</v>
      </c>
      <c r="B92" s="15" t="s">
        <v>103</v>
      </c>
      <c r="C92" s="28">
        <f>'الرصيد السنوي للمواد'!R92</f>
        <v>0</v>
      </c>
      <c r="D92" s="77">
        <f t="shared" si="1"/>
        <v>0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6"/>
    </row>
    <row r="93" spans="1:17">
      <c r="A93" s="27">
        <v>87</v>
      </c>
      <c r="B93" s="15" t="s">
        <v>104</v>
      </c>
      <c r="C93" s="28">
        <f>'الرصيد السنوي للمواد'!R93</f>
        <v>0</v>
      </c>
      <c r="D93" s="77">
        <f t="shared" si="1"/>
        <v>0</v>
      </c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6"/>
    </row>
    <row r="94" spans="1:17">
      <c r="A94" s="27">
        <v>88</v>
      </c>
      <c r="B94" s="15" t="s">
        <v>105</v>
      </c>
      <c r="C94" s="28">
        <f>'الرصيد السنوي للمواد'!R94</f>
        <v>0</v>
      </c>
      <c r="D94" s="77">
        <f t="shared" si="1"/>
        <v>0</v>
      </c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6"/>
    </row>
    <row r="95" spans="1:17">
      <c r="A95" s="27">
        <v>89</v>
      </c>
      <c r="B95" s="15" t="s">
        <v>106</v>
      </c>
      <c r="C95" s="28">
        <f>'الرصيد السنوي للمواد'!R95</f>
        <v>0</v>
      </c>
      <c r="D95" s="77">
        <f t="shared" si="1"/>
        <v>0</v>
      </c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6"/>
    </row>
    <row r="96" spans="1:17">
      <c r="A96" s="27">
        <v>90</v>
      </c>
      <c r="B96" s="15" t="s">
        <v>107</v>
      </c>
      <c r="C96" s="28">
        <f>'الرصيد السنوي للمواد'!R96</f>
        <v>0</v>
      </c>
      <c r="D96" s="77">
        <f t="shared" si="1"/>
        <v>0</v>
      </c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6"/>
    </row>
    <row r="97" spans="1:17">
      <c r="A97" s="27">
        <v>91</v>
      </c>
      <c r="B97" s="15" t="s">
        <v>108</v>
      </c>
      <c r="C97" s="28">
        <f>'الرصيد السنوي للمواد'!R97</f>
        <v>0</v>
      </c>
      <c r="D97" s="77">
        <f t="shared" si="1"/>
        <v>0</v>
      </c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6"/>
    </row>
    <row r="98" spans="1:17">
      <c r="A98" s="27">
        <v>92</v>
      </c>
      <c r="B98" s="15" t="s">
        <v>109</v>
      </c>
      <c r="C98" s="28">
        <f>'الرصيد السنوي للمواد'!R98</f>
        <v>0</v>
      </c>
      <c r="D98" s="77">
        <f t="shared" si="1"/>
        <v>0</v>
      </c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6"/>
    </row>
    <row r="99" spans="1:17">
      <c r="A99" s="27">
        <v>93</v>
      </c>
      <c r="B99" s="15" t="s">
        <v>110</v>
      </c>
      <c r="C99" s="28">
        <f>'الرصيد السنوي للمواد'!R99</f>
        <v>0</v>
      </c>
      <c r="D99" s="77">
        <f t="shared" si="1"/>
        <v>0</v>
      </c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6"/>
    </row>
    <row r="100" spans="1:17">
      <c r="A100" s="27">
        <v>94</v>
      </c>
      <c r="B100" s="15" t="s">
        <v>111</v>
      </c>
      <c r="C100" s="28">
        <f>'الرصيد السنوي للمواد'!R100</f>
        <v>0</v>
      </c>
      <c r="D100" s="77">
        <f t="shared" si="1"/>
        <v>0</v>
      </c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6"/>
    </row>
    <row r="101" spans="1:17">
      <c r="A101" s="27">
        <v>95</v>
      </c>
      <c r="B101" s="15" t="s">
        <v>112</v>
      </c>
      <c r="C101" s="28">
        <f>'الرصيد السنوي للمواد'!R101</f>
        <v>0</v>
      </c>
      <c r="D101" s="77">
        <f t="shared" si="1"/>
        <v>0</v>
      </c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6"/>
    </row>
    <row r="102" spans="1:17">
      <c r="A102" s="27">
        <v>96</v>
      </c>
      <c r="B102" s="15" t="s">
        <v>113</v>
      </c>
      <c r="C102" s="28">
        <f>'الرصيد السنوي للمواد'!R102</f>
        <v>0</v>
      </c>
      <c r="D102" s="77">
        <f t="shared" si="1"/>
        <v>0</v>
      </c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6"/>
    </row>
    <row r="103" spans="1:17">
      <c r="A103" s="27">
        <v>97</v>
      </c>
      <c r="B103" s="15" t="s">
        <v>114</v>
      </c>
      <c r="C103" s="28">
        <f>'الرصيد السنوي للمواد'!R103</f>
        <v>0</v>
      </c>
      <c r="D103" s="77">
        <f t="shared" si="1"/>
        <v>0</v>
      </c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6"/>
    </row>
    <row r="104" spans="1:17">
      <c r="A104" s="27">
        <v>98</v>
      </c>
      <c r="B104" s="15" t="s">
        <v>115</v>
      </c>
      <c r="C104" s="28">
        <f>'الرصيد السنوي للمواد'!R104</f>
        <v>0</v>
      </c>
      <c r="D104" s="77">
        <f t="shared" si="1"/>
        <v>0</v>
      </c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6"/>
    </row>
    <row r="105" spans="1:17">
      <c r="A105" s="27">
        <v>99</v>
      </c>
      <c r="B105" s="15" t="s">
        <v>116</v>
      </c>
      <c r="C105" s="28">
        <f>'الرصيد السنوي للمواد'!R105</f>
        <v>0</v>
      </c>
      <c r="D105" s="77">
        <f t="shared" si="1"/>
        <v>0</v>
      </c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6"/>
    </row>
    <row r="106" spans="1:17">
      <c r="A106" s="27">
        <v>100</v>
      </c>
      <c r="B106" s="15" t="s">
        <v>117</v>
      </c>
      <c r="C106" s="28">
        <f>'الرصيد السنوي للمواد'!R106</f>
        <v>0</v>
      </c>
      <c r="D106" s="77">
        <f t="shared" si="1"/>
        <v>0</v>
      </c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6"/>
    </row>
    <row r="107" spans="1:17">
      <c r="A107" s="27">
        <v>101</v>
      </c>
      <c r="B107" s="15" t="s">
        <v>118</v>
      </c>
      <c r="C107" s="28">
        <f>'الرصيد السنوي للمواد'!R107</f>
        <v>0</v>
      </c>
      <c r="D107" s="77">
        <f t="shared" si="1"/>
        <v>0</v>
      </c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6"/>
    </row>
    <row r="108" spans="1:17">
      <c r="A108" s="27">
        <v>102</v>
      </c>
      <c r="B108" s="15" t="s">
        <v>119</v>
      </c>
      <c r="C108" s="28">
        <f>'الرصيد السنوي للمواد'!R108</f>
        <v>0</v>
      </c>
      <c r="D108" s="77">
        <f t="shared" si="1"/>
        <v>0</v>
      </c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6"/>
    </row>
    <row r="109" spans="1:17">
      <c r="A109" s="27">
        <v>103</v>
      </c>
      <c r="B109" s="15" t="s">
        <v>120</v>
      </c>
      <c r="C109" s="28">
        <f>'الرصيد السنوي للمواد'!R109</f>
        <v>0</v>
      </c>
      <c r="D109" s="77">
        <f t="shared" si="1"/>
        <v>0</v>
      </c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6"/>
    </row>
    <row r="110" spans="1:17">
      <c r="A110" s="27">
        <v>104</v>
      </c>
      <c r="B110" s="15" t="s">
        <v>121</v>
      </c>
      <c r="C110" s="28">
        <f>'الرصيد السنوي للمواد'!R110</f>
        <v>0</v>
      </c>
      <c r="D110" s="77">
        <f t="shared" si="1"/>
        <v>0</v>
      </c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6"/>
    </row>
    <row r="111" spans="1:17">
      <c r="A111" s="27">
        <v>105</v>
      </c>
      <c r="B111" s="15" t="s">
        <v>122</v>
      </c>
      <c r="C111" s="28">
        <f>'الرصيد السنوي للمواد'!R111</f>
        <v>0</v>
      </c>
      <c r="D111" s="77">
        <f t="shared" si="1"/>
        <v>0</v>
      </c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6"/>
    </row>
    <row r="112" spans="1:17">
      <c r="A112" s="27">
        <v>106</v>
      </c>
      <c r="B112" s="15" t="s">
        <v>123</v>
      </c>
      <c r="C112" s="28">
        <f>'الرصيد السنوي للمواد'!R112</f>
        <v>0</v>
      </c>
      <c r="D112" s="77">
        <f t="shared" si="1"/>
        <v>0</v>
      </c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6"/>
    </row>
    <row r="113" spans="1:17">
      <c r="A113" s="27">
        <v>107</v>
      </c>
      <c r="B113" s="15" t="s">
        <v>124</v>
      </c>
      <c r="C113" s="28">
        <f>'الرصيد السنوي للمواد'!R113</f>
        <v>0</v>
      </c>
      <c r="D113" s="77">
        <f t="shared" si="1"/>
        <v>0</v>
      </c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6"/>
    </row>
    <row r="114" spans="1:17">
      <c r="A114" s="27">
        <v>108</v>
      </c>
      <c r="B114" s="15" t="s">
        <v>125</v>
      </c>
      <c r="C114" s="28">
        <f>'الرصيد السنوي للمواد'!R114</f>
        <v>0</v>
      </c>
      <c r="D114" s="77">
        <f t="shared" si="1"/>
        <v>0</v>
      </c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6"/>
    </row>
    <row r="115" spans="1:17">
      <c r="A115" s="27">
        <v>109</v>
      </c>
      <c r="B115" s="15" t="s">
        <v>126</v>
      </c>
      <c r="C115" s="28">
        <f>'الرصيد السنوي للمواد'!R115</f>
        <v>0</v>
      </c>
      <c r="D115" s="77">
        <f t="shared" si="1"/>
        <v>0</v>
      </c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6"/>
    </row>
    <row r="116" spans="1:17">
      <c r="A116" s="27">
        <v>110</v>
      </c>
      <c r="B116" s="15" t="s">
        <v>127</v>
      </c>
      <c r="C116" s="28">
        <f>'الرصيد السنوي للمواد'!R116</f>
        <v>0</v>
      </c>
      <c r="D116" s="77">
        <f t="shared" si="1"/>
        <v>0</v>
      </c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78"/>
    </row>
    <row r="117" spans="1:17" ht="21" customHeight="1">
      <c r="A117" s="27">
        <v>111</v>
      </c>
      <c r="B117" s="15"/>
      <c r="C117" s="28">
        <f>'الرصيد السنوي للمواد'!R117</f>
        <v>0</v>
      </c>
      <c r="D117" s="77">
        <f t="shared" si="1"/>
        <v>0</v>
      </c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6"/>
    </row>
    <row r="118" spans="1:17">
      <c r="A118" s="27">
        <v>112</v>
      </c>
      <c r="B118" s="15"/>
      <c r="C118" s="28">
        <f>'الرصيد السنوي للمواد'!R118</f>
        <v>0</v>
      </c>
      <c r="D118" s="77">
        <f t="shared" si="1"/>
        <v>0</v>
      </c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81"/>
    </row>
    <row r="119" spans="1:17">
      <c r="A119" s="27">
        <v>113</v>
      </c>
      <c r="B119" s="15"/>
      <c r="C119" s="28">
        <f>'الرصيد السنوي للمواد'!R119</f>
        <v>0</v>
      </c>
      <c r="D119" s="77">
        <f t="shared" si="1"/>
        <v>0</v>
      </c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6"/>
    </row>
    <row r="120" spans="1:17">
      <c r="A120" s="27">
        <v>114</v>
      </c>
      <c r="B120" s="15"/>
      <c r="C120" s="28">
        <f>'الرصيد السنوي للمواد'!R120</f>
        <v>0</v>
      </c>
      <c r="D120" s="77">
        <f t="shared" si="1"/>
        <v>0</v>
      </c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6"/>
    </row>
    <row r="121" spans="1:17">
      <c r="A121" s="27">
        <v>115</v>
      </c>
      <c r="B121" s="15"/>
      <c r="C121" s="28">
        <f>'الرصيد السنوي للمواد'!R121</f>
        <v>0</v>
      </c>
      <c r="D121" s="77">
        <f t="shared" si="1"/>
        <v>0</v>
      </c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6"/>
    </row>
    <row r="122" spans="1:17">
      <c r="A122" s="27">
        <v>116</v>
      </c>
      <c r="B122" s="15"/>
      <c r="C122" s="28">
        <f>'الرصيد السنوي للمواد'!R122</f>
        <v>0</v>
      </c>
      <c r="D122" s="77">
        <f t="shared" si="1"/>
        <v>0</v>
      </c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6"/>
    </row>
    <row r="123" spans="1:17">
      <c r="A123" s="27">
        <v>117</v>
      </c>
      <c r="B123" s="15"/>
      <c r="C123" s="28">
        <f>'الرصيد السنوي للمواد'!R123</f>
        <v>0</v>
      </c>
      <c r="D123" s="77">
        <f t="shared" si="1"/>
        <v>0</v>
      </c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6"/>
    </row>
    <row r="124" spans="1:17">
      <c r="A124" s="27">
        <v>118</v>
      </c>
      <c r="B124" s="15"/>
      <c r="C124" s="28">
        <f>'الرصيد السنوي للمواد'!R124</f>
        <v>0</v>
      </c>
      <c r="D124" s="77">
        <f t="shared" si="1"/>
        <v>0</v>
      </c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6"/>
    </row>
    <row r="125" spans="1:17">
      <c r="A125" s="27">
        <v>119</v>
      </c>
      <c r="B125" s="15"/>
      <c r="C125" s="28">
        <f>'الرصيد السنوي للمواد'!R125</f>
        <v>0</v>
      </c>
      <c r="D125" s="77">
        <f t="shared" si="1"/>
        <v>0</v>
      </c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6"/>
    </row>
    <row r="126" spans="1:17" ht="16.5" thickBot="1">
      <c r="A126" s="29">
        <v>120</v>
      </c>
      <c r="B126" s="16"/>
      <c r="C126" s="28">
        <f>'الرصيد السنوي للمواد'!R126</f>
        <v>0</v>
      </c>
      <c r="D126" s="77">
        <f t="shared" si="1"/>
        <v>0</v>
      </c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6"/>
    </row>
    <row r="127" spans="1:17" ht="21.75" customHeight="1" thickTop="1" thickBot="1">
      <c r="A127" s="127" t="s">
        <v>128</v>
      </c>
      <c r="B127" s="128"/>
      <c r="C127" s="30"/>
      <c r="D127" s="30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20"/>
    </row>
    <row r="128" spans="1:17" ht="16.5" thickTop="1">
      <c r="A128" s="32">
        <v>121</v>
      </c>
      <c r="B128" s="17" t="s">
        <v>129</v>
      </c>
      <c r="C128" s="28">
        <f>'الرصيد السنوي للمواد'!R128</f>
        <v>0</v>
      </c>
      <c r="D128" s="77">
        <f t="shared" si="1"/>
        <v>0</v>
      </c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78"/>
    </row>
    <row r="129" spans="1:17" ht="21" customHeight="1">
      <c r="A129" s="27">
        <v>122</v>
      </c>
      <c r="B129" s="15" t="s">
        <v>130</v>
      </c>
      <c r="C129" s="28">
        <f>'الرصيد السنوي للمواد'!R129</f>
        <v>0</v>
      </c>
      <c r="D129" s="77">
        <f t="shared" si="1"/>
        <v>0</v>
      </c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6"/>
    </row>
    <row r="130" spans="1:17">
      <c r="A130" s="27">
        <v>123</v>
      </c>
      <c r="B130" s="15" t="s">
        <v>131</v>
      </c>
      <c r="C130" s="28">
        <f>'الرصيد السنوي للمواد'!R130</f>
        <v>0</v>
      </c>
      <c r="D130" s="77">
        <f t="shared" si="1"/>
        <v>0</v>
      </c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81"/>
    </row>
    <row r="131" spans="1:17">
      <c r="A131" s="27">
        <v>124</v>
      </c>
      <c r="B131" s="15" t="s">
        <v>132</v>
      </c>
      <c r="C131" s="28">
        <f>'الرصيد السنوي للمواد'!R131</f>
        <v>0</v>
      </c>
      <c r="D131" s="77">
        <f t="shared" si="1"/>
        <v>0</v>
      </c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6"/>
    </row>
    <row r="132" spans="1:17">
      <c r="A132" s="27">
        <v>125</v>
      </c>
      <c r="B132" s="15" t="s">
        <v>133</v>
      </c>
      <c r="C132" s="28">
        <f>'الرصيد السنوي للمواد'!R132</f>
        <v>0</v>
      </c>
      <c r="D132" s="77">
        <f t="shared" si="1"/>
        <v>0</v>
      </c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6"/>
    </row>
    <row r="133" spans="1:17">
      <c r="A133" s="27">
        <v>126</v>
      </c>
      <c r="B133" s="15" t="s">
        <v>134</v>
      </c>
      <c r="C133" s="28">
        <f>'الرصيد السنوي للمواد'!R133</f>
        <v>0</v>
      </c>
      <c r="D133" s="77">
        <f t="shared" si="1"/>
        <v>0</v>
      </c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6"/>
    </row>
    <row r="134" spans="1:17">
      <c r="A134" s="27">
        <v>127</v>
      </c>
      <c r="B134" s="15" t="s">
        <v>135</v>
      </c>
      <c r="C134" s="28">
        <f>'الرصيد السنوي للمواد'!R134</f>
        <v>0</v>
      </c>
      <c r="D134" s="77">
        <f t="shared" si="1"/>
        <v>0</v>
      </c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81"/>
    </row>
    <row r="135" spans="1:17">
      <c r="A135" s="27">
        <v>128</v>
      </c>
      <c r="B135" s="15" t="s">
        <v>136</v>
      </c>
      <c r="C135" s="28">
        <f>'الرصيد السنوي للمواد'!R135</f>
        <v>0</v>
      </c>
      <c r="D135" s="77">
        <f t="shared" si="1"/>
        <v>0</v>
      </c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6"/>
    </row>
    <row r="136" spans="1:17">
      <c r="A136" s="27">
        <v>129</v>
      </c>
      <c r="B136" s="15" t="s">
        <v>137</v>
      </c>
      <c r="C136" s="28">
        <f>'الرصيد السنوي للمواد'!R136</f>
        <v>0</v>
      </c>
      <c r="D136" s="77">
        <f t="shared" si="1"/>
        <v>0</v>
      </c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6"/>
    </row>
    <row r="137" spans="1:17">
      <c r="A137" s="27">
        <v>130</v>
      </c>
      <c r="B137" s="15" t="s">
        <v>138</v>
      </c>
      <c r="C137" s="28">
        <f>'الرصيد السنوي للمواد'!R137</f>
        <v>0</v>
      </c>
      <c r="D137" s="77">
        <f t="shared" ref="D137:D200" si="2">SUM(E137:P137)</f>
        <v>0</v>
      </c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6"/>
    </row>
    <row r="138" spans="1:17">
      <c r="A138" s="27">
        <v>131</v>
      </c>
      <c r="B138" s="15" t="s">
        <v>139</v>
      </c>
      <c r="C138" s="28">
        <f>'الرصيد السنوي للمواد'!R138</f>
        <v>0</v>
      </c>
      <c r="D138" s="77">
        <f t="shared" si="2"/>
        <v>0</v>
      </c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6"/>
    </row>
    <row r="139" spans="1:17">
      <c r="A139" s="27">
        <v>132</v>
      </c>
      <c r="B139" s="15"/>
      <c r="C139" s="28">
        <f>'الرصيد السنوي للمواد'!R139</f>
        <v>0</v>
      </c>
      <c r="D139" s="77">
        <f t="shared" si="2"/>
        <v>0</v>
      </c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6"/>
    </row>
    <row r="140" spans="1:17">
      <c r="A140" s="27">
        <v>133</v>
      </c>
      <c r="B140" s="15"/>
      <c r="C140" s="28">
        <f>'الرصيد السنوي للمواد'!R140</f>
        <v>0</v>
      </c>
      <c r="D140" s="77">
        <f t="shared" si="2"/>
        <v>0</v>
      </c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6"/>
    </row>
    <row r="141" spans="1:17">
      <c r="A141" s="27">
        <v>134</v>
      </c>
      <c r="B141" s="15"/>
      <c r="C141" s="28">
        <f>'الرصيد السنوي للمواد'!R141</f>
        <v>0</v>
      </c>
      <c r="D141" s="77">
        <f t="shared" si="2"/>
        <v>0</v>
      </c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6"/>
    </row>
    <row r="142" spans="1:17">
      <c r="A142" s="27">
        <v>135</v>
      </c>
      <c r="B142" s="15"/>
      <c r="C142" s="28">
        <f>'الرصيد السنوي للمواد'!R142</f>
        <v>0</v>
      </c>
      <c r="D142" s="77">
        <f t="shared" si="2"/>
        <v>0</v>
      </c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6"/>
    </row>
    <row r="143" spans="1:17" ht="16.5" thickBot="1">
      <c r="A143" s="29">
        <v>136</v>
      </c>
      <c r="B143" s="16"/>
      <c r="C143" s="28">
        <f>'الرصيد السنوي للمواد'!R143</f>
        <v>0</v>
      </c>
      <c r="D143" s="77">
        <f t="shared" si="2"/>
        <v>0</v>
      </c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6"/>
    </row>
    <row r="144" spans="1:17" ht="21.75" customHeight="1" thickTop="1" thickBot="1">
      <c r="A144" s="127" t="s">
        <v>140</v>
      </c>
      <c r="B144" s="128"/>
      <c r="C144" s="30"/>
      <c r="D144" s="30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92"/>
    </row>
    <row r="145" spans="1:17" ht="16.5" thickTop="1">
      <c r="A145" s="32">
        <v>137</v>
      </c>
      <c r="B145" s="17" t="s">
        <v>141</v>
      </c>
      <c r="C145" s="28">
        <f>'الرصيد السنوي للمواد'!R145</f>
        <v>0</v>
      </c>
      <c r="D145" s="77">
        <f t="shared" si="2"/>
        <v>0</v>
      </c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6"/>
    </row>
    <row r="146" spans="1:17">
      <c r="A146" s="27">
        <v>138</v>
      </c>
      <c r="B146" s="15" t="s">
        <v>142</v>
      </c>
      <c r="C146" s="28">
        <f>'الرصيد السنوي للمواد'!R146</f>
        <v>0</v>
      </c>
      <c r="D146" s="77">
        <f t="shared" si="2"/>
        <v>0</v>
      </c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6"/>
    </row>
    <row r="147" spans="1:17">
      <c r="A147" s="27">
        <v>139</v>
      </c>
      <c r="B147" s="15" t="s">
        <v>143</v>
      </c>
      <c r="C147" s="28">
        <f>'الرصيد السنوي للمواد'!R147</f>
        <v>0</v>
      </c>
      <c r="D147" s="77">
        <f t="shared" si="2"/>
        <v>0</v>
      </c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6"/>
    </row>
    <row r="148" spans="1:17">
      <c r="A148" s="27">
        <v>140</v>
      </c>
      <c r="B148" s="15" t="s">
        <v>144</v>
      </c>
      <c r="C148" s="28">
        <f>'الرصيد السنوي للمواد'!R148</f>
        <v>0</v>
      </c>
      <c r="D148" s="77">
        <f t="shared" si="2"/>
        <v>0</v>
      </c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6"/>
    </row>
    <row r="149" spans="1:17">
      <c r="A149" s="27">
        <v>141</v>
      </c>
      <c r="B149" s="15" t="s">
        <v>145</v>
      </c>
      <c r="C149" s="28">
        <f>'الرصيد السنوي للمواد'!R149</f>
        <v>0</v>
      </c>
      <c r="D149" s="77">
        <f t="shared" si="2"/>
        <v>0</v>
      </c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6"/>
    </row>
    <row r="150" spans="1:17">
      <c r="A150" s="27">
        <v>142</v>
      </c>
      <c r="B150" s="15" t="s">
        <v>146</v>
      </c>
      <c r="C150" s="28">
        <f>'الرصيد السنوي للمواد'!R150</f>
        <v>0</v>
      </c>
      <c r="D150" s="77">
        <f t="shared" si="2"/>
        <v>0</v>
      </c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6"/>
    </row>
    <row r="151" spans="1:17">
      <c r="A151" s="27">
        <v>143</v>
      </c>
      <c r="B151" s="15" t="s">
        <v>147</v>
      </c>
      <c r="C151" s="28">
        <f>'الرصيد السنوي للمواد'!R151</f>
        <v>0</v>
      </c>
      <c r="D151" s="77">
        <f t="shared" si="2"/>
        <v>0</v>
      </c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6"/>
    </row>
    <row r="152" spans="1:17">
      <c r="A152" s="27">
        <v>144</v>
      </c>
      <c r="B152" s="15" t="s">
        <v>148</v>
      </c>
      <c r="C152" s="28">
        <f>'الرصيد السنوي للمواد'!R152</f>
        <v>0</v>
      </c>
      <c r="D152" s="77">
        <f t="shared" si="2"/>
        <v>0</v>
      </c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6"/>
    </row>
    <row r="153" spans="1:17">
      <c r="A153" s="27">
        <v>145</v>
      </c>
      <c r="B153" s="15" t="s">
        <v>149</v>
      </c>
      <c r="C153" s="28">
        <f>'الرصيد السنوي للمواد'!R153</f>
        <v>0</v>
      </c>
      <c r="D153" s="77">
        <f t="shared" si="2"/>
        <v>0</v>
      </c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6"/>
    </row>
    <row r="154" spans="1:17">
      <c r="A154" s="27">
        <v>146</v>
      </c>
      <c r="B154" s="15" t="s">
        <v>150</v>
      </c>
      <c r="C154" s="28">
        <f>'الرصيد السنوي للمواد'!R154</f>
        <v>0</v>
      </c>
      <c r="D154" s="77">
        <f t="shared" si="2"/>
        <v>0</v>
      </c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6"/>
    </row>
    <row r="155" spans="1:17">
      <c r="A155" s="27">
        <v>147</v>
      </c>
      <c r="B155" s="15" t="s">
        <v>151</v>
      </c>
      <c r="C155" s="28">
        <f>'الرصيد السنوي للمواد'!R155</f>
        <v>0</v>
      </c>
      <c r="D155" s="77">
        <f t="shared" si="2"/>
        <v>0</v>
      </c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6"/>
    </row>
    <row r="156" spans="1:17">
      <c r="A156" s="27">
        <v>148</v>
      </c>
      <c r="B156" s="15" t="s">
        <v>152</v>
      </c>
      <c r="C156" s="28">
        <f>'الرصيد السنوي للمواد'!R156</f>
        <v>0</v>
      </c>
      <c r="D156" s="77">
        <f t="shared" si="2"/>
        <v>0</v>
      </c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6"/>
    </row>
    <row r="157" spans="1:17">
      <c r="A157" s="27">
        <v>149</v>
      </c>
      <c r="B157" s="15" t="s">
        <v>153</v>
      </c>
      <c r="C157" s="28">
        <f>'الرصيد السنوي للمواد'!R157</f>
        <v>0</v>
      </c>
      <c r="D157" s="77">
        <f t="shared" si="2"/>
        <v>0</v>
      </c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6"/>
    </row>
    <row r="158" spans="1:17">
      <c r="A158" s="27">
        <v>150</v>
      </c>
      <c r="B158" s="15" t="s">
        <v>154</v>
      </c>
      <c r="C158" s="28">
        <f>'الرصيد السنوي للمواد'!R158</f>
        <v>0</v>
      </c>
      <c r="D158" s="77">
        <f t="shared" si="2"/>
        <v>0</v>
      </c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6"/>
    </row>
    <row r="159" spans="1:17">
      <c r="A159" s="27">
        <v>151</v>
      </c>
      <c r="B159" s="15" t="s">
        <v>155</v>
      </c>
      <c r="C159" s="28">
        <f>'الرصيد السنوي للمواد'!R159</f>
        <v>0</v>
      </c>
      <c r="D159" s="77">
        <f t="shared" si="2"/>
        <v>0</v>
      </c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6"/>
    </row>
    <row r="160" spans="1:17">
      <c r="A160" s="27">
        <v>152</v>
      </c>
      <c r="B160" s="15" t="s">
        <v>156</v>
      </c>
      <c r="C160" s="28">
        <f>'الرصيد السنوي للمواد'!R160</f>
        <v>0</v>
      </c>
      <c r="D160" s="77">
        <f t="shared" si="2"/>
        <v>0</v>
      </c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6"/>
    </row>
    <row r="161" spans="1:17">
      <c r="A161" s="27">
        <v>153</v>
      </c>
      <c r="B161" s="15" t="s">
        <v>157</v>
      </c>
      <c r="C161" s="28">
        <f>'الرصيد السنوي للمواد'!R161</f>
        <v>0</v>
      </c>
      <c r="D161" s="77">
        <f t="shared" si="2"/>
        <v>0</v>
      </c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6"/>
    </row>
    <row r="162" spans="1:17">
      <c r="A162" s="27">
        <v>154</v>
      </c>
      <c r="B162" s="15" t="s">
        <v>158</v>
      </c>
      <c r="C162" s="28">
        <f>'الرصيد السنوي للمواد'!R162</f>
        <v>0</v>
      </c>
      <c r="D162" s="77">
        <f t="shared" si="2"/>
        <v>0</v>
      </c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6"/>
    </row>
    <row r="163" spans="1:17">
      <c r="A163" s="27">
        <v>155</v>
      </c>
      <c r="B163" s="15" t="s">
        <v>159</v>
      </c>
      <c r="C163" s="28">
        <f>'الرصيد السنوي للمواد'!R163</f>
        <v>0</v>
      </c>
      <c r="D163" s="77">
        <f t="shared" si="2"/>
        <v>0</v>
      </c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6"/>
    </row>
    <row r="164" spans="1:17">
      <c r="A164" s="27">
        <v>156</v>
      </c>
      <c r="B164" s="15" t="s">
        <v>160</v>
      </c>
      <c r="C164" s="28">
        <f>'الرصيد السنوي للمواد'!R164</f>
        <v>0</v>
      </c>
      <c r="D164" s="77">
        <f t="shared" si="2"/>
        <v>0</v>
      </c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6"/>
    </row>
    <row r="165" spans="1:17">
      <c r="A165" s="27">
        <v>157</v>
      </c>
      <c r="B165" s="15" t="s">
        <v>161</v>
      </c>
      <c r="C165" s="28">
        <f>'الرصيد السنوي للمواد'!R165</f>
        <v>0</v>
      </c>
      <c r="D165" s="77">
        <f t="shared" si="2"/>
        <v>0</v>
      </c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6"/>
    </row>
    <row r="166" spans="1:17">
      <c r="A166" s="27">
        <v>158</v>
      </c>
      <c r="B166" s="15" t="s">
        <v>162</v>
      </c>
      <c r="C166" s="28">
        <f>'الرصيد السنوي للمواد'!R166</f>
        <v>0</v>
      </c>
      <c r="D166" s="77">
        <f t="shared" si="2"/>
        <v>0</v>
      </c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6"/>
    </row>
    <row r="167" spans="1:17">
      <c r="A167" s="27">
        <v>159</v>
      </c>
      <c r="B167" s="15" t="s">
        <v>163</v>
      </c>
      <c r="C167" s="28">
        <f>'الرصيد السنوي للمواد'!R167</f>
        <v>0</v>
      </c>
      <c r="D167" s="77">
        <f t="shared" si="2"/>
        <v>0</v>
      </c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6"/>
    </row>
    <row r="168" spans="1:17">
      <c r="A168" s="27">
        <v>160</v>
      </c>
      <c r="B168" s="15" t="s">
        <v>164</v>
      </c>
      <c r="C168" s="28">
        <f>'الرصيد السنوي للمواد'!R168</f>
        <v>0</v>
      </c>
      <c r="D168" s="77">
        <f t="shared" si="2"/>
        <v>0</v>
      </c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6"/>
    </row>
    <row r="169" spans="1:17">
      <c r="A169" s="27">
        <v>161</v>
      </c>
      <c r="B169" s="15" t="s">
        <v>165</v>
      </c>
      <c r="C169" s="28">
        <f>'الرصيد السنوي للمواد'!R169</f>
        <v>0</v>
      </c>
      <c r="D169" s="77">
        <f t="shared" si="2"/>
        <v>0</v>
      </c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6"/>
    </row>
    <row r="170" spans="1:17">
      <c r="A170" s="27">
        <v>162</v>
      </c>
      <c r="B170" s="15" t="s">
        <v>166</v>
      </c>
      <c r="C170" s="28">
        <f>'الرصيد السنوي للمواد'!R170</f>
        <v>0</v>
      </c>
      <c r="D170" s="77">
        <f t="shared" si="2"/>
        <v>0</v>
      </c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6"/>
    </row>
    <row r="171" spans="1:17">
      <c r="A171" s="27">
        <v>163</v>
      </c>
      <c r="B171" s="15" t="s">
        <v>167</v>
      </c>
      <c r="C171" s="28">
        <f>'الرصيد السنوي للمواد'!R171</f>
        <v>0</v>
      </c>
      <c r="D171" s="77">
        <f t="shared" si="2"/>
        <v>0</v>
      </c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6"/>
    </row>
    <row r="172" spans="1:17">
      <c r="A172" s="27">
        <v>164</v>
      </c>
      <c r="B172" s="15" t="s">
        <v>168</v>
      </c>
      <c r="C172" s="28">
        <f>'الرصيد السنوي للمواد'!R172</f>
        <v>0</v>
      </c>
      <c r="D172" s="77">
        <f t="shared" si="2"/>
        <v>0</v>
      </c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6"/>
    </row>
    <row r="173" spans="1:17">
      <c r="A173" s="27">
        <v>165</v>
      </c>
      <c r="B173" s="15" t="s">
        <v>169</v>
      </c>
      <c r="C173" s="28">
        <f>'الرصيد السنوي للمواد'!R173</f>
        <v>0</v>
      </c>
      <c r="D173" s="77">
        <f t="shared" si="2"/>
        <v>0</v>
      </c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6"/>
    </row>
    <row r="174" spans="1:17">
      <c r="A174" s="27">
        <v>166</v>
      </c>
      <c r="B174" s="15" t="s">
        <v>170</v>
      </c>
      <c r="C174" s="28">
        <f>'الرصيد السنوي للمواد'!R174</f>
        <v>0</v>
      </c>
      <c r="D174" s="77">
        <f t="shared" si="2"/>
        <v>0</v>
      </c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6"/>
    </row>
    <row r="175" spans="1:17">
      <c r="A175" s="27">
        <v>167</v>
      </c>
      <c r="B175" s="15" t="s">
        <v>171</v>
      </c>
      <c r="C175" s="28">
        <f>'الرصيد السنوي للمواد'!R175</f>
        <v>0</v>
      </c>
      <c r="D175" s="77">
        <f t="shared" si="2"/>
        <v>0</v>
      </c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6"/>
    </row>
    <row r="176" spans="1:17">
      <c r="A176" s="27">
        <v>168</v>
      </c>
      <c r="B176" s="15" t="s">
        <v>172</v>
      </c>
      <c r="C176" s="28">
        <f>'الرصيد السنوي للمواد'!R176</f>
        <v>0</v>
      </c>
      <c r="D176" s="77">
        <f t="shared" si="2"/>
        <v>0</v>
      </c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6"/>
    </row>
    <row r="177" spans="1:17">
      <c r="A177" s="27">
        <v>169</v>
      </c>
      <c r="B177" s="15" t="s">
        <v>173</v>
      </c>
      <c r="C177" s="28">
        <f>'الرصيد السنوي للمواد'!R177</f>
        <v>0</v>
      </c>
      <c r="D177" s="77">
        <f t="shared" si="2"/>
        <v>0</v>
      </c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6"/>
    </row>
    <row r="178" spans="1:17">
      <c r="A178" s="27">
        <v>170</v>
      </c>
      <c r="B178" s="15" t="s">
        <v>174</v>
      </c>
      <c r="C178" s="28">
        <f>'الرصيد السنوي للمواد'!R178</f>
        <v>0</v>
      </c>
      <c r="D178" s="77">
        <f t="shared" si="2"/>
        <v>0</v>
      </c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6"/>
    </row>
    <row r="179" spans="1:17">
      <c r="A179" s="27">
        <v>171</v>
      </c>
      <c r="B179" s="15" t="s">
        <v>175</v>
      </c>
      <c r="C179" s="28">
        <f>'الرصيد السنوي للمواد'!R179</f>
        <v>0</v>
      </c>
      <c r="D179" s="77">
        <f t="shared" si="2"/>
        <v>0</v>
      </c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6"/>
    </row>
    <row r="180" spans="1:17">
      <c r="A180" s="27">
        <v>172</v>
      </c>
      <c r="B180" s="15" t="s">
        <v>176</v>
      </c>
      <c r="C180" s="28">
        <f>'الرصيد السنوي للمواد'!R180</f>
        <v>0</v>
      </c>
      <c r="D180" s="77">
        <f t="shared" si="2"/>
        <v>0</v>
      </c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6"/>
    </row>
    <row r="181" spans="1:17">
      <c r="A181" s="27">
        <v>173</v>
      </c>
      <c r="B181" s="15" t="s">
        <v>177</v>
      </c>
      <c r="C181" s="28">
        <f>'الرصيد السنوي للمواد'!R181</f>
        <v>0</v>
      </c>
      <c r="D181" s="77">
        <f t="shared" si="2"/>
        <v>0</v>
      </c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6"/>
    </row>
    <row r="182" spans="1:17">
      <c r="A182" s="27">
        <v>174</v>
      </c>
      <c r="B182" s="15" t="s">
        <v>178</v>
      </c>
      <c r="C182" s="28">
        <f>'الرصيد السنوي للمواد'!R182</f>
        <v>0</v>
      </c>
      <c r="D182" s="77">
        <f t="shared" si="2"/>
        <v>0</v>
      </c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6"/>
    </row>
    <row r="183" spans="1:17">
      <c r="A183" s="27">
        <v>175</v>
      </c>
      <c r="B183" s="15" t="s">
        <v>179</v>
      </c>
      <c r="C183" s="28">
        <f>'الرصيد السنوي للمواد'!R183</f>
        <v>0</v>
      </c>
      <c r="D183" s="77">
        <f t="shared" si="2"/>
        <v>0</v>
      </c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6"/>
    </row>
    <row r="184" spans="1:17">
      <c r="A184" s="27">
        <v>176</v>
      </c>
      <c r="B184" s="15" t="s">
        <v>180</v>
      </c>
      <c r="C184" s="28">
        <f>'الرصيد السنوي للمواد'!R184</f>
        <v>0</v>
      </c>
      <c r="D184" s="77">
        <f t="shared" si="2"/>
        <v>0</v>
      </c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6"/>
    </row>
    <row r="185" spans="1:17">
      <c r="A185" s="27">
        <v>177</v>
      </c>
      <c r="B185" s="15" t="s">
        <v>181</v>
      </c>
      <c r="C185" s="28">
        <f>'الرصيد السنوي للمواد'!R185</f>
        <v>0</v>
      </c>
      <c r="D185" s="77">
        <f t="shared" si="2"/>
        <v>0</v>
      </c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6"/>
    </row>
    <row r="186" spans="1:17">
      <c r="A186" s="27">
        <v>178</v>
      </c>
      <c r="B186" s="15" t="s">
        <v>182</v>
      </c>
      <c r="C186" s="28">
        <f>'الرصيد السنوي للمواد'!R186</f>
        <v>0</v>
      </c>
      <c r="D186" s="77">
        <f t="shared" si="2"/>
        <v>0</v>
      </c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6"/>
    </row>
    <row r="187" spans="1:17">
      <c r="A187" s="27">
        <v>179</v>
      </c>
      <c r="B187" s="15" t="s">
        <v>183</v>
      </c>
      <c r="C187" s="28">
        <f>'الرصيد السنوي للمواد'!R187</f>
        <v>0</v>
      </c>
      <c r="D187" s="77">
        <f t="shared" si="2"/>
        <v>0</v>
      </c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6"/>
    </row>
    <row r="188" spans="1:17">
      <c r="A188" s="27">
        <v>180</v>
      </c>
      <c r="B188" s="15" t="s">
        <v>184</v>
      </c>
      <c r="C188" s="28">
        <f>'الرصيد السنوي للمواد'!R188</f>
        <v>0</v>
      </c>
      <c r="D188" s="77">
        <f t="shared" si="2"/>
        <v>0</v>
      </c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6"/>
    </row>
    <row r="189" spans="1:17">
      <c r="A189" s="27">
        <v>181</v>
      </c>
      <c r="B189" s="15" t="s">
        <v>185</v>
      </c>
      <c r="C189" s="28">
        <f>'الرصيد السنوي للمواد'!R189</f>
        <v>0</v>
      </c>
      <c r="D189" s="77">
        <f t="shared" si="2"/>
        <v>0</v>
      </c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6"/>
    </row>
    <row r="190" spans="1:17">
      <c r="A190" s="27">
        <v>182</v>
      </c>
      <c r="B190" s="15" t="s">
        <v>186</v>
      </c>
      <c r="C190" s="28">
        <f>'الرصيد السنوي للمواد'!R190</f>
        <v>0</v>
      </c>
      <c r="D190" s="77">
        <f t="shared" si="2"/>
        <v>0</v>
      </c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6"/>
    </row>
    <row r="191" spans="1:17">
      <c r="A191" s="27">
        <v>183</v>
      </c>
      <c r="B191" s="15" t="s">
        <v>187</v>
      </c>
      <c r="C191" s="28">
        <f>'الرصيد السنوي للمواد'!R191</f>
        <v>0</v>
      </c>
      <c r="D191" s="77">
        <f t="shared" si="2"/>
        <v>0</v>
      </c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6"/>
    </row>
    <row r="192" spans="1:17">
      <c r="A192" s="27">
        <v>184</v>
      </c>
      <c r="B192" s="15" t="s">
        <v>188</v>
      </c>
      <c r="C192" s="28">
        <f>'الرصيد السنوي للمواد'!R192</f>
        <v>0</v>
      </c>
      <c r="D192" s="77">
        <f t="shared" si="2"/>
        <v>0</v>
      </c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6"/>
    </row>
    <row r="193" spans="1:17">
      <c r="A193" s="27">
        <v>185</v>
      </c>
      <c r="B193" s="15" t="s">
        <v>189</v>
      </c>
      <c r="C193" s="28">
        <f>'الرصيد السنوي للمواد'!R193</f>
        <v>0</v>
      </c>
      <c r="D193" s="77">
        <f t="shared" si="2"/>
        <v>0</v>
      </c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6"/>
    </row>
    <row r="194" spans="1:17">
      <c r="A194" s="27">
        <v>186</v>
      </c>
      <c r="B194" s="15" t="s">
        <v>190</v>
      </c>
      <c r="C194" s="28">
        <f>'الرصيد السنوي للمواد'!R194</f>
        <v>0</v>
      </c>
      <c r="D194" s="77">
        <f t="shared" si="2"/>
        <v>0</v>
      </c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6"/>
    </row>
    <row r="195" spans="1:17">
      <c r="A195" s="27">
        <v>187</v>
      </c>
      <c r="B195" s="15" t="s">
        <v>191</v>
      </c>
      <c r="C195" s="28">
        <f>'الرصيد السنوي للمواد'!R195</f>
        <v>0</v>
      </c>
      <c r="D195" s="77">
        <f t="shared" si="2"/>
        <v>0</v>
      </c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6"/>
    </row>
    <row r="196" spans="1:17">
      <c r="A196" s="27">
        <v>188</v>
      </c>
      <c r="B196" s="15"/>
      <c r="C196" s="28">
        <f>'الرصيد السنوي للمواد'!R196</f>
        <v>0</v>
      </c>
      <c r="D196" s="77">
        <f t="shared" si="2"/>
        <v>0</v>
      </c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78"/>
    </row>
    <row r="197" spans="1:17">
      <c r="A197" s="27">
        <v>189</v>
      </c>
      <c r="B197" s="15"/>
      <c r="C197" s="28">
        <f>'الرصيد السنوي للمواد'!R197</f>
        <v>0</v>
      </c>
      <c r="D197" s="77">
        <f t="shared" si="2"/>
        <v>0</v>
      </c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6"/>
    </row>
    <row r="198" spans="1:17">
      <c r="A198" s="27">
        <v>190</v>
      </c>
      <c r="B198" s="15"/>
      <c r="C198" s="28">
        <f>'الرصيد السنوي للمواد'!R198</f>
        <v>0</v>
      </c>
      <c r="D198" s="77">
        <f t="shared" si="2"/>
        <v>0</v>
      </c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79"/>
    </row>
    <row r="199" spans="1:17">
      <c r="A199" s="27">
        <v>191</v>
      </c>
      <c r="B199" s="15"/>
      <c r="C199" s="28">
        <f>'الرصيد السنوي للمواد'!R199</f>
        <v>0</v>
      </c>
      <c r="D199" s="77">
        <f t="shared" si="2"/>
        <v>0</v>
      </c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6"/>
    </row>
    <row r="200" spans="1:17">
      <c r="A200" s="27">
        <v>192</v>
      </c>
      <c r="B200" s="15"/>
      <c r="C200" s="28">
        <f>'الرصيد السنوي للمواد'!R200</f>
        <v>0</v>
      </c>
      <c r="D200" s="77">
        <f t="shared" si="2"/>
        <v>0</v>
      </c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6"/>
    </row>
    <row r="201" spans="1:17">
      <c r="A201" s="27">
        <v>193</v>
      </c>
      <c r="B201" s="15"/>
      <c r="C201" s="28">
        <f>'الرصيد السنوي للمواد'!R201</f>
        <v>0</v>
      </c>
      <c r="D201" s="77">
        <f t="shared" ref="D201:D208" si="3">SUM(E201:P201)</f>
        <v>0</v>
      </c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6"/>
    </row>
    <row r="202" spans="1:17">
      <c r="A202" s="27">
        <v>194</v>
      </c>
      <c r="B202" s="15"/>
      <c r="C202" s="28">
        <f>'الرصيد السنوي للمواد'!R202</f>
        <v>0</v>
      </c>
      <c r="D202" s="77">
        <f t="shared" si="3"/>
        <v>0</v>
      </c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6"/>
    </row>
    <row r="203" spans="1:17">
      <c r="A203" s="27">
        <v>195</v>
      </c>
      <c r="B203" s="15"/>
      <c r="C203" s="28">
        <f>'الرصيد السنوي للمواد'!R203</f>
        <v>0</v>
      </c>
      <c r="D203" s="77">
        <f t="shared" si="3"/>
        <v>0</v>
      </c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6"/>
    </row>
    <row r="204" spans="1:17">
      <c r="A204" s="27">
        <v>196</v>
      </c>
      <c r="B204" s="15"/>
      <c r="C204" s="28">
        <f>'الرصيد السنوي للمواد'!R204</f>
        <v>0</v>
      </c>
      <c r="D204" s="77">
        <f t="shared" si="3"/>
        <v>0</v>
      </c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6"/>
    </row>
    <row r="205" spans="1:17">
      <c r="A205" s="27">
        <v>197</v>
      </c>
      <c r="B205" s="15"/>
      <c r="C205" s="28">
        <f>'الرصيد السنوي للمواد'!R205</f>
        <v>0</v>
      </c>
      <c r="D205" s="77">
        <f t="shared" si="3"/>
        <v>0</v>
      </c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6"/>
    </row>
    <row r="206" spans="1:17">
      <c r="A206" s="27">
        <v>198</v>
      </c>
      <c r="B206" s="15"/>
      <c r="C206" s="28">
        <f>'الرصيد السنوي للمواد'!R206</f>
        <v>0</v>
      </c>
      <c r="D206" s="77">
        <f t="shared" si="3"/>
        <v>0</v>
      </c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6"/>
    </row>
    <row r="207" spans="1:17">
      <c r="A207" s="27">
        <v>199</v>
      </c>
      <c r="B207" s="16"/>
      <c r="C207" s="28">
        <f>'الرصيد السنوي للمواد'!R207</f>
        <v>0</v>
      </c>
      <c r="D207" s="77">
        <f t="shared" si="3"/>
        <v>0</v>
      </c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6"/>
    </row>
    <row r="208" spans="1:17" ht="16.5" thickBot="1">
      <c r="A208" s="33">
        <v>200</v>
      </c>
      <c r="B208" s="18"/>
      <c r="C208" s="34">
        <f>'الرصيد السنوي للمواد'!R208</f>
        <v>0</v>
      </c>
      <c r="D208" s="110">
        <f t="shared" si="3"/>
        <v>0</v>
      </c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80"/>
    </row>
    <row r="209" ht="16.5" thickTop="1"/>
  </sheetData>
  <mergeCells count="6">
    <mergeCell ref="A127:B127"/>
    <mergeCell ref="A144:B144"/>
    <mergeCell ref="Q5:Q6"/>
    <mergeCell ref="C4:Q4"/>
    <mergeCell ref="A4:B4"/>
    <mergeCell ref="A5:A6"/>
  </mergeCells>
  <dataValidations count="1">
    <dataValidation operator="equal" allowBlank="1" showInputMessage="1" showErrorMessage="1" sqref="A5:P5 A145:A208 C7:P208 A4 A128:B143 B145:B184 A7:A126 B6:B126"/>
  </dataValidations>
  <pageMargins left="0.7" right="0.7" top="0.75" bottom="0.75" header="0.3" footer="0.3"/>
  <pageSetup paperSize="9" orientation="portrait" verticalDpi="0" r:id="rId1"/>
  <ignoredErrors>
    <ignoredError sqref="C7 C208 C8:C126 C128:C143 C145:C207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17">
    <tabColor rgb="FF800000"/>
  </sheetPr>
  <dimension ref="A1:J209"/>
  <sheetViews>
    <sheetView showGridLines="0" rightToLeft="1" zoomScale="70" zoomScaleNormal="70" workbookViewId="0">
      <pane ySplit="7" topLeftCell="A8" activePane="bottomLeft" state="frozen"/>
      <selection activeCell="E7" sqref="E7"/>
      <selection pane="bottomLeft" activeCell="E7" sqref="E7"/>
    </sheetView>
  </sheetViews>
  <sheetFormatPr defaultColWidth="9" defaultRowHeight="15.75"/>
  <cols>
    <col min="1" max="1" width="7.375" style="19" customWidth="1"/>
    <col min="2" max="2" width="51.875" style="19" customWidth="1"/>
    <col min="3" max="3" width="20.75" style="44" customWidth="1"/>
    <col min="4" max="4" width="9.75" style="45" customWidth="1"/>
    <col min="5" max="5" width="20.75" style="35" customWidth="1"/>
    <col min="6" max="6" width="20.75" style="46" customWidth="1"/>
    <col min="7" max="7" width="9.75" style="35" customWidth="1"/>
    <col min="8" max="8" width="20.75" style="35" customWidth="1"/>
    <col min="9" max="9" width="20.75" style="46" customWidth="1"/>
    <col min="10" max="10" width="39" style="19" customWidth="1"/>
    <col min="11" max="16384" width="9" style="19"/>
  </cols>
  <sheetData>
    <row r="1" spans="1:10" s="13" customFormat="1" ht="15.95" customHeight="1">
      <c r="C1" s="21"/>
    </row>
    <row r="2" spans="1:10" s="13" customFormat="1" ht="15.95" customHeight="1">
      <c r="B2" s="22"/>
      <c r="C2" s="21"/>
    </row>
    <row r="3" spans="1:10" s="13" customFormat="1" ht="15.95" customHeight="1" thickBot="1">
      <c r="C3" s="21"/>
    </row>
    <row r="4" spans="1:10" ht="31.5" thickTop="1" thickBot="1">
      <c r="A4" s="123">
        <v>2013</v>
      </c>
      <c r="B4" s="124"/>
      <c r="C4" s="131" t="s">
        <v>215</v>
      </c>
      <c r="D4" s="132"/>
      <c r="E4" s="132"/>
      <c r="F4" s="132"/>
      <c r="G4" s="132"/>
      <c r="H4" s="132"/>
      <c r="I4" s="132"/>
      <c r="J4" s="133"/>
    </row>
    <row r="5" spans="1:10" ht="27" customHeight="1" thickTop="1" thickBot="1">
      <c r="A5" s="125" t="s">
        <v>219</v>
      </c>
      <c r="B5" s="62" t="s">
        <v>207</v>
      </c>
      <c r="C5" s="135" t="s">
        <v>214</v>
      </c>
      <c r="D5" s="137" t="s">
        <v>16</v>
      </c>
      <c r="E5" s="90" t="s">
        <v>213</v>
      </c>
      <c r="F5" s="47" t="s">
        <v>216</v>
      </c>
      <c r="G5" s="137" t="s">
        <v>16</v>
      </c>
      <c r="H5" s="90" t="s">
        <v>213</v>
      </c>
      <c r="I5" s="47" t="s">
        <v>216</v>
      </c>
      <c r="J5" s="129" t="s">
        <v>1</v>
      </c>
    </row>
    <row r="6" spans="1:10" ht="21" customHeight="1" thickTop="1" thickBot="1">
      <c r="A6" s="126"/>
      <c r="B6" s="24" t="s">
        <v>15</v>
      </c>
      <c r="C6" s="136"/>
      <c r="D6" s="138"/>
      <c r="E6" s="91" t="s">
        <v>218</v>
      </c>
      <c r="F6" s="48" t="s">
        <v>217</v>
      </c>
      <c r="G6" s="138"/>
      <c r="H6" s="91" t="s">
        <v>218</v>
      </c>
      <c r="I6" s="48" t="s">
        <v>217</v>
      </c>
      <c r="J6" s="130"/>
    </row>
    <row r="7" spans="1:10" ht="20.100000000000001" customHeight="1" thickTop="1">
      <c r="A7" s="25">
        <v>1</v>
      </c>
      <c r="B7" s="14" t="s">
        <v>18</v>
      </c>
      <c r="C7" s="36">
        <f ca="1">TODAY()</f>
        <v>41340</v>
      </c>
      <c r="D7" s="83"/>
      <c r="E7" s="84">
        <v>41355</v>
      </c>
      <c r="F7" s="93">
        <f ca="1">E7-$C$7</f>
        <v>15</v>
      </c>
      <c r="G7" s="88"/>
      <c r="H7" s="87">
        <v>41368</v>
      </c>
      <c r="I7" s="93">
        <f t="shared" ref="I7:I38" ca="1" si="0">H7-C7</f>
        <v>28</v>
      </c>
      <c r="J7" s="82"/>
    </row>
    <row r="8" spans="1:10" ht="20.100000000000001" customHeight="1">
      <c r="A8" s="27">
        <v>2</v>
      </c>
      <c r="B8" s="15" t="s">
        <v>19</v>
      </c>
      <c r="C8" s="37">
        <f t="shared" ref="C8:C71" ca="1" si="1">TODAY()</f>
        <v>41340</v>
      </c>
      <c r="D8" s="85"/>
      <c r="E8" s="84"/>
      <c r="F8" s="54">
        <f ca="1">E8-$C$8</f>
        <v>-41340</v>
      </c>
      <c r="G8" s="89"/>
      <c r="H8" s="86"/>
      <c r="I8" s="54">
        <f t="shared" ca="1" si="0"/>
        <v>-41340</v>
      </c>
      <c r="J8" s="66"/>
    </row>
    <row r="9" spans="1:10" ht="20.100000000000001" customHeight="1">
      <c r="A9" s="27">
        <v>3</v>
      </c>
      <c r="B9" s="15" t="s">
        <v>20</v>
      </c>
      <c r="C9" s="37">
        <f ca="1">TODAY()</f>
        <v>41340</v>
      </c>
      <c r="D9" s="85"/>
      <c r="E9" s="84"/>
      <c r="F9" s="54">
        <f t="shared" ref="F9:F72" ca="1" si="2">E9-$C$8</f>
        <v>-41340</v>
      </c>
      <c r="G9" s="89"/>
      <c r="H9" s="86"/>
      <c r="I9" s="54">
        <f t="shared" ca="1" si="0"/>
        <v>-41340</v>
      </c>
      <c r="J9" s="66"/>
    </row>
    <row r="10" spans="1:10" ht="20.100000000000001" customHeight="1">
      <c r="A10" s="27">
        <v>4</v>
      </c>
      <c r="B10" s="15" t="s">
        <v>21</v>
      </c>
      <c r="C10" s="37">
        <f t="shared" ca="1" si="1"/>
        <v>41340</v>
      </c>
      <c r="D10" s="85"/>
      <c r="E10" s="84"/>
      <c r="F10" s="54">
        <f t="shared" ca="1" si="2"/>
        <v>-41340</v>
      </c>
      <c r="G10" s="89"/>
      <c r="H10" s="86"/>
      <c r="I10" s="54">
        <f t="shared" ca="1" si="0"/>
        <v>-41340</v>
      </c>
      <c r="J10" s="66"/>
    </row>
    <row r="11" spans="1:10" ht="20.100000000000001" customHeight="1">
      <c r="A11" s="27">
        <v>5</v>
      </c>
      <c r="B11" s="15" t="s">
        <v>22</v>
      </c>
      <c r="C11" s="37">
        <f t="shared" ca="1" si="1"/>
        <v>41340</v>
      </c>
      <c r="D11" s="85"/>
      <c r="E11" s="84"/>
      <c r="F11" s="54">
        <f t="shared" ca="1" si="2"/>
        <v>-41340</v>
      </c>
      <c r="G11" s="89"/>
      <c r="H11" s="86"/>
      <c r="I11" s="54">
        <f t="shared" ca="1" si="0"/>
        <v>-41340</v>
      </c>
      <c r="J11" s="66"/>
    </row>
    <row r="12" spans="1:10" ht="20.100000000000001" customHeight="1">
      <c r="A12" s="27">
        <v>6</v>
      </c>
      <c r="B12" s="15" t="s">
        <v>23</v>
      </c>
      <c r="C12" s="37">
        <f t="shared" ca="1" si="1"/>
        <v>41340</v>
      </c>
      <c r="D12" s="85"/>
      <c r="E12" s="84"/>
      <c r="F12" s="54">
        <f t="shared" ca="1" si="2"/>
        <v>-41340</v>
      </c>
      <c r="G12" s="89"/>
      <c r="H12" s="86"/>
      <c r="I12" s="54">
        <f t="shared" ca="1" si="0"/>
        <v>-41340</v>
      </c>
      <c r="J12" s="66"/>
    </row>
    <row r="13" spans="1:10" ht="20.100000000000001" customHeight="1">
      <c r="A13" s="27">
        <v>7</v>
      </c>
      <c r="B13" s="15" t="s">
        <v>24</v>
      </c>
      <c r="C13" s="37">
        <f t="shared" ca="1" si="1"/>
        <v>41340</v>
      </c>
      <c r="D13" s="85"/>
      <c r="E13" s="84"/>
      <c r="F13" s="54">
        <f t="shared" ca="1" si="2"/>
        <v>-41340</v>
      </c>
      <c r="G13" s="89"/>
      <c r="H13" s="86"/>
      <c r="I13" s="54">
        <f t="shared" ca="1" si="0"/>
        <v>-41340</v>
      </c>
      <c r="J13" s="66"/>
    </row>
    <row r="14" spans="1:10" ht="20.100000000000001" customHeight="1">
      <c r="A14" s="27">
        <v>8</v>
      </c>
      <c r="B14" s="15" t="s">
        <v>25</v>
      </c>
      <c r="C14" s="37">
        <f t="shared" ca="1" si="1"/>
        <v>41340</v>
      </c>
      <c r="D14" s="85"/>
      <c r="E14" s="84"/>
      <c r="F14" s="54">
        <f t="shared" ca="1" si="2"/>
        <v>-41340</v>
      </c>
      <c r="G14" s="89"/>
      <c r="H14" s="86"/>
      <c r="I14" s="54">
        <f t="shared" ca="1" si="0"/>
        <v>-41340</v>
      </c>
      <c r="J14" s="66"/>
    </row>
    <row r="15" spans="1:10" ht="20.100000000000001" customHeight="1">
      <c r="A15" s="27">
        <v>9</v>
      </c>
      <c r="B15" s="15" t="s">
        <v>26</v>
      </c>
      <c r="C15" s="37">
        <f t="shared" ca="1" si="1"/>
        <v>41340</v>
      </c>
      <c r="D15" s="85"/>
      <c r="E15" s="84"/>
      <c r="F15" s="54">
        <f t="shared" ca="1" si="2"/>
        <v>-41340</v>
      </c>
      <c r="G15" s="89"/>
      <c r="H15" s="86"/>
      <c r="I15" s="54">
        <f t="shared" ca="1" si="0"/>
        <v>-41340</v>
      </c>
      <c r="J15" s="66"/>
    </row>
    <row r="16" spans="1:10" ht="20.100000000000001" customHeight="1">
      <c r="A16" s="27">
        <v>10</v>
      </c>
      <c r="B16" s="15" t="s">
        <v>27</v>
      </c>
      <c r="C16" s="37">
        <f t="shared" ca="1" si="1"/>
        <v>41340</v>
      </c>
      <c r="D16" s="85"/>
      <c r="E16" s="84"/>
      <c r="F16" s="54">
        <f t="shared" ca="1" si="2"/>
        <v>-41340</v>
      </c>
      <c r="G16" s="89"/>
      <c r="H16" s="86"/>
      <c r="I16" s="54">
        <f t="shared" ca="1" si="0"/>
        <v>-41340</v>
      </c>
      <c r="J16" s="66"/>
    </row>
    <row r="17" spans="1:10" ht="20.100000000000001" customHeight="1">
      <c r="A17" s="27">
        <v>11</v>
      </c>
      <c r="B17" s="15" t="s">
        <v>28</v>
      </c>
      <c r="C17" s="37">
        <f t="shared" ca="1" si="1"/>
        <v>41340</v>
      </c>
      <c r="D17" s="85"/>
      <c r="E17" s="84"/>
      <c r="F17" s="54">
        <f t="shared" ca="1" si="2"/>
        <v>-41340</v>
      </c>
      <c r="G17" s="89"/>
      <c r="H17" s="86"/>
      <c r="I17" s="54">
        <f t="shared" ca="1" si="0"/>
        <v>-41340</v>
      </c>
      <c r="J17" s="66"/>
    </row>
    <row r="18" spans="1:10" ht="20.100000000000001" customHeight="1">
      <c r="A18" s="27">
        <v>12</v>
      </c>
      <c r="B18" s="15" t="s">
        <v>29</v>
      </c>
      <c r="C18" s="37">
        <f t="shared" ca="1" si="1"/>
        <v>41340</v>
      </c>
      <c r="D18" s="85"/>
      <c r="E18" s="84"/>
      <c r="F18" s="54">
        <f t="shared" ca="1" si="2"/>
        <v>-41340</v>
      </c>
      <c r="G18" s="89"/>
      <c r="H18" s="86"/>
      <c r="I18" s="54">
        <f t="shared" ca="1" si="0"/>
        <v>-41340</v>
      </c>
      <c r="J18" s="66"/>
    </row>
    <row r="19" spans="1:10" ht="20.100000000000001" customHeight="1">
      <c r="A19" s="27">
        <v>13</v>
      </c>
      <c r="B19" s="15" t="s">
        <v>30</v>
      </c>
      <c r="C19" s="37">
        <f t="shared" ca="1" si="1"/>
        <v>41340</v>
      </c>
      <c r="D19" s="85"/>
      <c r="E19" s="84"/>
      <c r="F19" s="54">
        <f t="shared" ca="1" si="2"/>
        <v>-41340</v>
      </c>
      <c r="G19" s="89"/>
      <c r="H19" s="86"/>
      <c r="I19" s="54">
        <f t="shared" ca="1" si="0"/>
        <v>-41340</v>
      </c>
      <c r="J19" s="66"/>
    </row>
    <row r="20" spans="1:10" ht="20.100000000000001" customHeight="1">
      <c r="A20" s="27">
        <v>14</v>
      </c>
      <c r="B20" s="15" t="s">
        <v>31</v>
      </c>
      <c r="C20" s="37">
        <f t="shared" ca="1" si="1"/>
        <v>41340</v>
      </c>
      <c r="D20" s="85"/>
      <c r="E20" s="84"/>
      <c r="F20" s="54">
        <f t="shared" ca="1" si="2"/>
        <v>-41340</v>
      </c>
      <c r="G20" s="89"/>
      <c r="H20" s="86"/>
      <c r="I20" s="54">
        <f t="shared" ca="1" si="0"/>
        <v>-41340</v>
      </c>
      <c r="J20" s="66"/>
    </row>
    <row r="21" spans="1:10" ht="20.100000000000001" customHeight="1">
      <c r="A21" s="27">
        <v>15</v>
      </c>
      <c r="B21" s="15" t="s">
        <v>32</v>
      </c>
      <c r="C21" s="37">
        <f t="shared" ca="1" si="1"/>
        <v>41340</v>
      </c>
      <c r="D21" s="85"/>
      <c r="E21" s="84"/>
      <c r="F21" s="54">
        <f t="shared" ca="1" si="2"/>
        <v>-41340</v>
      </c>
      <c r="G21" s="89"/>
      <c r="H21" s="86"/>
      <c r="I21" s="54">
        <f t="shared" ca="1" si="0"/>
        <v>-41340</v>
      </c>
      <c r="J21" s="66"/>
    </row>
    <row r="22" spans="1:10" ht="20.100000000000001" customHeight="1">
      <c r="A22" s="27">
        <v>16</v>
      </c>
      <c r="B22" s="15" t="s">
        <v>33</v>
      </c>
      <c r="C22" s="37">
        <f t="shared" ca="1" si="1"/>
        <v>41340</v>
      </c>
      <c r="D22" s="85"/>
      <c r="E22" s="84"/>
      <c r="F22" s="54">
        <f t="shared" ca="1" si="2"/>
        <v>-41340</v>
      </c>
      <c r="G22" s="89"/>
      <c r="H22" s="86"/>
      <c r="I22" s="54">
        <f t="shared" ca="1" si="0"/>
        <v>-41340</v>
      </c>
      <c r="J22" s="66"/>
    </row>
    <row r="23" spans="1:10" ht="20.100000000000001" customHeight="1">
      <c r="A23" s="27">
        <v>17</v>
      </c>
      <c r="B23" s="15" t="s">
        <v>34</v>
      </c>
      <c r="C23" s="37">
        <f t="shared" ca="1" si="1"/>
        <v>41340</v>
      </c>
      <c r="D23" s="85"/>
      <c r="E23" s="84"/>
      <c r="F23" s="54">
        <f t="shared" ca="1" si="2"/>
        <v>-41340</v>
      </c>
      <c r="G23" s="89"/>
      <c r="H23" s="86"/>
      <c r="I23" s="54">
        <f t="shared" ca="1" si="0"/>
        <v>-41340</v>
      </c>
      <c r="J23" s="66"/>
    </row>
    <row r="24" spans="1:10" ht="20.100000000000001" customHeight="1">
      <c r="A24" s="27">
        <v>18</v>
      </c>
      <c r="B24" s="15" t="s">
        <v>35</v>
      </c>
      <c r="C24" s="37">
        <f t="shared" ca="1" si="1"/>
        <v>41340</v>
      </c>
      <c r="D24" s="85"/>
      <c r="E24" s="84"/>
      <c r="F24" s="54">
        <f t="shared" ca="1" si="2"/>
        <v>-41340</v>
      </c>
      <c r="G24" s="89"/>
      <c r="H24" s="86"/>
      <c r="I24" s="54">
        <f t="shared" ca="1" si="0"/>
        <v>-41340</v>
      </c>
      <c r="J24" s="66"/>
    </row>
    <row r="25" spans="1:10" ht="20.100000000000001" customHeight="1">
      <c r="A25" s="27">
        <v>19</v>
      </c>
      <c r="B25" s="15" t="s">
        <v>36</v>
      </c>
      <c r="C25" s="37">
        <f t="shared" ca="1" si="1"/>
        <v>41340</v>
      </c>
      <c r="D25" s="85"/>
      <c r="E25" s="84"/>
      <c r="F25" s="54">
        <f t="shared" ca="1" si="2"/>
        <v>-41340</v>
      </c>
      <c r="G25" s="89"/>
      <c r="H25" s="86"/>
      <c r="I25" s="54">
        <f t="shared" ca="1" si="0"/>
        <v>-41340</v>
      </c>
      <c r="J25" s="66"/>
    </row>
    <row r="26" spans="1:10" ht="20.100000000000001" customHeight="1">
      <c r="A26" s="27">
        <v>20</v>
      </c>
      <c r="B26" s="15" t="s">
        <v>37</v>
      </c>
      <c r="C26" s="37">
        <f t="shared" ca="1" si="1"/>
        <v>41340</v>
      </c>
      <c r="D26" s="85"/>
      <c r="E26" s="84"/>
      <c r="F26" s="54">
        <f t="shared" ca="1" si="2"/>
        <v>-41340</v>
      </c>
      <c r="G26" s="89"/>
      <c r="H26" s="86"/>
      <c r="I26" s="54">
        <f t="shared" ca="1" si="0"/>
        <v>-41340</v>
      </c>
      <c r="J26" s="66"/>
    </row>
    <row r="27" spans="1:10" ht="20.100000000000001" customHeight="1">
      <c r="A27" s="27">
        <v>21</v>
      </c>
      <c r="B27" s="15" t="s">
        <v>38</v>
      </c>
      <c r="C27" s="37">
        <f t="shared" ca="1" si="1"/>
        <v>41340</v>
      </c>
      <c r="D27" s="85"/>
      <c r="E27" s="84"/>
      <c r="F27" s="54">
        <f t="shared" ca="1" si="2"/>
        <v>-41340</v>
      </c>
      <c r="G27" s="89"/>
      <c r="H27" s="86"/>
      <c r="I27" s="54">
        <f t="shared" ca="1" si="0"/>
        <v>-41340</v>
      </c>
      <c r="J27" s="66"/>
    </row>
    <row r="28" spans="1:10" ht="20.100000000000001" customHeight="1">
      <c r="A28" s="27">
        <v>22</v>
      </c>
      <c r="B28" s="15" t="s">
        <v>39</v>
      </c>
      <c r="C28" s="37">
        <f t="shared" ca="1" si="1"/>
        <v>41340</v>
      </c>
      <c r="D28" s="85"/>
      <c r="E28" s="84"/>
      <c r="F28" s="54">
        <f t="shared" ca="1" si="2"/>
        <v>-41340</v>
      </c>
      <c r="G28" s="89"/>
      <c r="H28" s="86"/>
      <c r="I28" s="54">
        <f t="shared" ca="1" si="0"/>
        <v>-41340</v>
      </c>
      <c r="J28" s="66"/>
    </row>
    <row r="29" spans="1:10" ht="20.100000000000001" customHeight="1">
      <c r="A29" s="27">
        <v>23</v>
      </c>
      <c r="B29" s="15" t="s">
        <v>40</v>
      </c>
      <c r="C29" s="37">
        <f t="shared" ca="1" si="1"/>
        <v>41340</v>
      </c>
      <c r="D29" s="85"/>
      <c r="E29" s="84"/>
      <c r="F29" s="54">
        <f t="shared" ca="1" si="2"/>
        <v>-41340</v>
      </c>
      <c r="G29" s="89"/>
      <c r="H29" s="86"/>
      <c r="I29" s="54">
        <f t="shared" ca="1" si="0"/>
        <v>-41340</v>
      </c>
      <c r="J29" s="66"/>
    </row>
    <row r="30" spans="1:10" ht="20.100000000000001" customHeight="1">
      <c r="A30" s="27">
        <v>24</v>
      </c>
      <c r="B30" s="15" t="s">
        <v>41</v>
      </c>
      <c r="C30" s="37">
        <f t="shared" ca="1" si="1"/>
        <v>41340</v>
      </c>
      <c r="D30" s="85"/>
      <c r="E30" s="84"/>
      <c r="F30" s="54">
        <f t="shared" ca="1" si="2"/>
        <v>-41340</v>
      </c>
      <c r="G30" s="89"/>
      <c r="H30" s="86"/>
      <c r="I30" s="54">
        <f t="shared" ca="1" si="0"/>
        <v>-41340</v>
      </c>
      <c r="J30" s="66"/>
    </row>
    <row r="31" spans="1:10" ht="20.100000000000001" customHeight="1">
      <c r="A31" s="27">
        <v>25</v>
      </c>
      <c r="B31" s="15" t="s">
        <v>42</v>
      </c>
      <c r="C31" s="37">
        <f t="shared" ca="1" si="1"/>
        <v>41340</v>
      </c>
      <c r="D31" s="85"/>
      <c r="E31" s="84"/>
      <c r="F31" s="54">
        <f t="shared" ca="1" si="2"/>
        <v>-41340</v>
      </c>
      <c r="G31" s="89"/>
      <c r="H31" s="86"/>
      <c r="I31" s="54">
        <f t="shared" ca="1" si="0"/>
        <v>-41340</v>
      </c>
      <c r="J31" s="66"/>
    </row>
    <row r="32" spans="1:10" ht="20.100000000000001" customHeight="1">
      <c r="A32" s="27">
        <v>26</v>
      </c>
      <c r="B32" s="15" t="s">
        <v>43</v>
      </c>
      <c r="C32" s="37">
        <f t="shared" ca="1" si="1"/>
        <v>41340</v>
      </c>
      <c r="D32" s="85"/>
      <c r="E32" s="84"/>
      <c r="F32" s="54">
        <f t="shared" ca="1" si="2"/>
        <v>-41340</v>
      </c>
      <c r="G32" s="89"/>
      <c r="H32" s="86"/>
      <c r="I32" s="54">
        <f t="shared" ca="1" si="0"/>
        <v>-41340</v>
      </c>
      <c r="J32" s="66"/>
    </row>
    <row r="33" spans="1:10" ht="20.100000000000001" customHeight="1">
      <c r="A33" s="27">
        <v>27</v>
      </c>
      <c r="B33" s="15" t="s">
        <v>44</v>
      </c>
      <c r="C33" s="37">
        <f t="shared" ca="1" si="1"/>
        <v>41340</v>
      </c>
      <c r="D33" s="85"/>
      <c r="E33" s="84"/>
      <c r="F33" s="54">
        <f t="shared" ca="1" si="2"/>
        <v>-41340</v>
      </c>
      <c r="G33" s="89"/>
      <c r="H33" s="86"/>
      <c r="I33" s="54">
        <f t="shared" ca="1" si="0"/>
        <v>-41340</v>
      </c>
      <c r="J33" s="66"/>
    </row>
    <row r="34" spans="1:10" ht="20.100000000000001" customHeight="1">
      <c r="A34" s="27">
        <v>28</v>
      </c>
      <c r="B34" s="15" t="s">
        <v>45</v>
      </c>
      <c r="C34" s="37">
        <f t="shared" ca="1" si="1"/>
        <v>41340</v>
      </c>
      <c r="D34" s="85"/>
      <c r="E34" s="84"/>
      <c r="F34" s="54">
        <f t="shared" ca="1" si="2"/>
        <v>-41340</v>
      </c>
      <c r="G34" s="89"/>
      <c r="H34" s="86"/>
      <c r="I34" s="54">
        <f t="shared" ca="1" si="0"/>
        <v>-41340</v>
      </c>
      <c r="J34" s="66"/>
    </row>
    <row r="35" spans="1:10" ht="20.100000000000001" customHeight="1">
      <c r="A35" s="27">
        <v>29</v>
      </c>
      <c r="B35" s="15" t="s">
        <v>46</v>
      </c>
      <c r="C35" s="37">
        <f t="shared" ca="1" si="1"/>
        <v>41340</v>
      </c>
      <c r="D35" s="85"/>
      <c r="E35" s="84"/>
      <c r="F35" s="54">
        <f t="shared" ca="1" si="2"/>
        <v>-41340</v>
      </c>
      <c r="G35" s="89"/>
      <c r="H35" s="86"/>
      <c r="I35" s="54">
        <f t="shared" ca="1" si="0"/>
        <v>-41340</v>
      </c>
      <c r="J35" s="66"/>
    </row>
    <row r="36" spans="1:10" ht="20.100000000000001" customHeight="1">
      <c r="A36" s="27">
        <v>30</v>
      </c>
      <c r="B36" s="15" t="s">
        <v>47</v>
      </c>
      <c r="C36" s="37">
        <f t="shared" ca="1" si="1"/>
        <v>41340</v>
      </c>
      <c r="D36" s="85"/>
      <c r="E36" s="84"/>
      <c r="F36" s="54">
        <f t="shared" ca="1" si="2"/>
        <v>-41340</v>
      </c>
      <c r="G36" s="89"/>
      <c r="H36" s="86"/>
      <c r="I36" s="54">
        <f t="shared" ca="1" si="0"/>
        <v>-41340</v>
      </c>
      <c r="J36" s="66"/>
    </row>
    <row r="37" spans="1:10" ht="20.100000000000001" customHeight="1">
      <c r="A37" s="27">
        <v>31</v>
      </c>
      <c r="B37" s="15" t="s">
        <v>48</v>
      </c>
      <c r="C37" s="37">
        <f t="shared" ca="1" si="1"/>
        <v>41340</v>
      </c>
      <c r="D37" s="85"/>
      <c r="E37" s="84"/>
      <c r="F37" s="54">
        <f t="shared" ca="1" si="2"/>
        <v>-41340</v>
      </c>
      <c r="G37" s="89"/>
      <c r="H37" s="86"/>
      <c r="I37" s="54">
        <f t="shared" ca="1" si="0"/>
        <v>-41340</v>
      </c>
      <c r="J37" s="66"/>
    </row>
    <row r="38" spans="1:10" ht="20.100000000000001" customHeight="1">
      <c r="A38" s="27">
        <v>32</v>
      </c>
      <c r="B38" s="15" t="s">
        <v>49</v>
      </c>
      <c r="C38" s="37">
        <f t="shared" ca="1" si="1"/>
        <v>41340</v>
      </c>
      <c r="D38" s="85"/>
      <c r="E38" s="84"/>
      <c r="F38" s="54">
        <f t="shared" ca="1" si="2"/>
        <v>-41340</v>
      </c>
      <c r="G38" s="89"/>
      <c r="H38" s="86"/>
      <c r="I38" s="54">
        <f t="shared" ca="1" si="0"/>
        <v>-41340</v>
      </c>
      <c r="J38" s="66"/>
    </row>
    <row r="39" spans="1:10" ht="20.100000000000001" customHeight="1">
      <c r="A39" s="27">
        <v>33</v>
      </c>
      <c r="B39" s="15" t="s">
        <v>50</v>
      </c>
      <c r="C39" s="37">
        <f t="shared" ca="1" si="1"/>
        <v>41340</v>
      </c>
      <c r="D39" s="85"/>
      <c r="E39" s="84"/>
      <c r="F39" s="54">
        <f t="shared" ca="1" si="2"/>
        <v>-41340</v>
      </c>
      <c r="G39" s="89"/>
      <c r="H39" s="86"/>
      <c r="I39" s="54">
        <f t="shared" ref="I39:I70" ca="1" si="3">H39-C39</f>
        <v>-41340</v>
      </c>
      <c r="J39" s="66"/>
    </row>
    <row r="40" spans="1:10" ht="20.100000000000001" customHeight="1">
      <c r="A40" s="27">
        <v>34</v>
      </c>
      <c r="B40" s="15" t="s">
        <v>51</v>
      </c>
      <c r="C40" s="37">
        <f t="shared" ca="1" si="1"/>
        <v>41340</v>
      </c>
      <c r="D40" s="85"/>
      <c r="E40" s="84"/>
      <c r="F40" s="54">
        <f t="shared" ca="1" si="2"/>
        <v>-41340</v>
      </c>
      <c r="G40" s="89"/>
      <c r="H40" s="86"/>
      <c r="I40" s="54">
        <f t="shared" ca="1" si="3"/>
        <v>-41340</v>
      </c>
      <c r="J40" s="66"/>
    </row>
    <row r="41" spans="1:10" ht="20.100000000000001" customHeight="1">
      <c r="A41" s="27">
        <v>35</v>
      </c>
      <c r="B41" s="15" t="s">
        <v>52</v>
      </c>
      <c r="C41" s="37">
        <f t="shared" ca="1" si="1"/>
        <v>41340</v>
      </c>
      <c r="D41" s="85"/>
      <c r="E41" s="84"/>
      <c r="F41" s="54">
        <f t="shared" ca="1" si="2"/>
        <v>-41340</v>
      </c>
      <c r="G41" s="89"/>
      <c r="H41" s="86"/>
      <c r="I41" s="54">
        <f t="shared" ca="1" si="3"/>
        <v>-41340</v>
      </c>
      <c r="J41" s="66"/>
    </row>
    <row r="42" spans="1:10" ht="20.100000000000001" customHeight="1">
      <c r="A42" s="27">
        <v>36</v>
      </c>
      <c r="B42" s="15" t="s">
        <v>53</v>
      </c>
      <c r="C42" s="37">
        <f t="shared" ca="1" si="1"/>
        <v>41340</v>
      </c>
      <c r="D42" s="85"/>
      <c r="E42" s="84"/>
      <c r="F42" s="54">
        <f t="shared" ca="1" si="2"/>
        <v>-41340</v>
      </c>
      <c r="G42" s="89"/>
      <c r="H42" s="86"/>
      <c r="I42" s="54">
        <f t="shared" ca="1" si="3"/>
        <v>-41340</v>
      </c>
      <c r="J42" s="66"/>
    </row>
    <row r="43" spans="1:10" ht="20.100000000000001" customHeight="1">
      <c r="A43" s="27">
        <v>37</v>
      </c>
      <c r="B43" s="15" t="s">
        <v>54</v>
      </c>
      <c r="C43" s="37">
        <f t="shared" ca="1" si="1"/>
        <v>41340</v>
      </c>
      <c r="D43" s="85"/>
      <c r="E43" s="84"/>
      <c r="F43" s="54">
        <f t="shared" ca="1" si="2"/>
        <v>-41340</v>
      </c>
      <c r="G43" s="89"/>
      <c r="H43" s="86"/>
      <c r="I43" s="54">
        <f t="shared" ca="1" si="3"/>
        <v>-41340</v>
      </c>
      <c r="J43" s="66"/>
    </row>
    <row r="44" spans="1:10" ht="20.100000000000001" customHeight="1">
      <c r="A44" s="27">
        <v>38</v>
      </c>
      <c r="B44" s="15" t="s">
        <v>55</v>
      </c>
      <c r="C44" s="37">
        <f t="shared" ca="1" si="1"/>
        <v>41340</v>
      </c>
      <c r="D44" s="85"/>
      <c r="E44" s="84"/>
      <c r="F44" s="54">
        <f t="shared" ca="1" si="2"/>
        <v>-41340</v>
      </c>
      <c r="G44" s="89"/>
      <c r="H44" s="86"/>
      <c r="I44" s="54">
        <f t="shared" ca="1" si="3"/>
        <v>-41340</v>
      </c>
      <c r="J44" s="66"/>
    </row>
    <row r="45" spans="1:10" ht="20.100000000000001" customHeight="1">
      <c r="A45" s="27">
        <v>39</v>
      </c>
      <c r="B45" s="15" t="s">
        <v>56</v>
      </c>
      <c r="C45" s="37">
        <f t="shared" ca="1" si="1"/>
        <v>41340</v>
      </c>
      <c r="D45" s="85"/>
      <c r="E45" s="84"/>
      <c r="F45" s="54">
        <f t="shared" ca="1" si="2"/>
        <v>-41340</v>
      </c>
      <c r="G45" s="89"/>
      <c r="H45" s="86"/>
      <c r="I45" s="54">
        <f t="shared" ca="1" si="3"/>
        <v>-41340</v>
      </c>
      <c r="J45" s="66"/>
    </row>
    <row r="46" spans="1:10" ht="20.100000000000001" customHeight="1">
      <c r="A46" s="27">
        <v>40</v>
      </c>
      <c r="B46" s="15" t="s">
        <v>57</v>
      </c>
      <c r="C46" s="37">
        <f t="shared" ca="1" si="1"/>
        <v>41340</v>
      </c>
      <c r="D46" s="85"/>
      <c r="E46" s="84"/>
      <c r="F46" s="54">
        <f t="shared" ca="1" si="2"/>
        <v>-41340</v>
      </c>
      <c r="G46" s="89"/>
      <c r="H46" s="86"/>
      <c r="I46" s="54">
        <f t="shared" ca="1" si="3"/>
        <v>-41340</v>
      </c>
      <c r="J46" s="66"/>
    </row>
    <row r="47" spans="1:10" ht="20.100000000000001" customHeight="1">
      <c r="A47" s="27">
        <v>41</v>
      </c>
      <c r="B47" s="15" t="s">
        <v>58</v>
      </c>
      <c r="C47" s="37">
        <f t="shared" ca="1" si="1"/>
        <v>41340</v>
      </c>
      <c r="D47" s="85"/>
      <c r="E47" s="84"/>
      <c r="F47" s="54">
        <f t="shared" ca="1" si="2"/>
        <v>-41340</v>
      </c>
      <c r="G47" s="89"/>
      <c r="H47" s="86"/>
      <c r="I47" s="54">
        <f t="shared" ca="1" si="3"/>
        <v>-41340</v>
      </c>
      <c r="J47" s="66"/>
    </row>
    <row r="48" spans="1:10" ht="20.100000000000001" customHeight="1">
      <c r="A48" s="27">
        <v>42</v>
      </c>
      <c r="B48" s="15" t="s">
        <v>59</v>
      </c>
      <c r="C48" s="37">
        <f t="shared" ca="1" si="1"/>
        <v>41340</v>
      </c>
      <c r="D48" s="85"/>
      <c r="E48" s="84"/>
      <c r="F48" s="54">
        <f t="shared" ca="1" si="2"/>
        <v>-41340</v>
      </c>
      <c r="G48" s="89"/>
      <c r="H48" s="86"/>
      <c r="I48" s="54">
        <f t="shared" ca="1" si="3"/>
        <v>-41340</v>
      </c>
      <c r="J48" s="66"/>
    </row>
    <row r="49" spans="1:10" ht="20.100000000000001" customHeight="1">
      <c r="A49" s="27">
        <v>43</v>
      </c>
      <c r="B49" s="15" t="s">
        <v>60</v>
      </c>
      <c r="C49" s="37">
        <f t="shared" ca="1" si="1"/>
        <v>41340</v>
      </c>
      <c r="D49" s="85"/>
      <c r="E49" s="84"/>
      <c r="F49" s="54">
        <f t="shared" ca="1" si="2"/>
        <v>-41340</v>
      </c>
      <c r="G49" s="89"/>
      <c r="H49" s="86"/>
      <c r="I49" s="54">
        <f t="shared" ca="1" si="3"/>
        <v>-41340</v>
      </c>
      <c r="J49" s="66"/>
    </row>
    <row r="50" spans="1:10" ht="20.100000000000001" customHeight="1">
      <c r="A50" s="27">
        <v>44</v>
      </c>
      <c r="B50" s="15" t="s">
        <v>61</v>
      </c>
      <c r="C50" s="37">
        <f t="shared" ca="1" si="1"/>
        <v>41340</v>
      </c>
      <c r="D50" s="85"/>
      <c r="E50" s="84"/>
      <c r="F50" s="54">
        <f t="shared" ca="1" si="2"/>
        <v>-41340</v>
      </c>
      <c r="G50" s="89"/>
      <c r="H50" s="86"/>
      <c r="I50" s="54">
        <f t="shared" ca="1" si="3"/>
        <v>-41340</v>
      </c>
      <c r="J50" s="66"/>
    </row>
    <row r="51" spans="1:10" ht="20.100000000000001" customHeight="1">
      <c r="A51" s="27">
        <v>45</v>
      </c>
      <c r="B51" s="15" t="s">
        <v>62</v>
      </c>
      <c r="C51" s="37">
        <f t="shared" ca="1" si="1"/>
        <v>41340</v>
      </c>
      <c r="D51" s="85"/>
      <c r="E51" s="84"/>
      <c r="F51" s="54">
        <f t="shared" ca="1" si="2"/>
        <v>-41340</v>
      </c>
      <c r="G51" s="89"/>
      <c r="H51" s="86"/>
      <c r="I51" s="54">
        <f t="shared" ca="1" si="3"/>
        <v>-41340</v>
      </c>
      <c r="J51" s="66"/>
    </row>
    <row r="52" spans="1:10" ht="20.100000000000001" customHeight="1">
      <c r="A52" s="27">
        <v>46</v>
      </c>
      <c r="B52" s="15" t="s">
        <v>63</v>
      </c>
      <c r="C52" s="37">
        <f t="shared" ca="1" si="1"/>
        <v>41340</v>
      </c>
      <c r="D52" s="85"/>
      <c r="E52" s="84"/>
      <c r="F52" s="54">
        <f t="shared" ca="1" si="2"/>
        <v>-41340</v>
      </c>
      <c r="G52" s="89"/>
      <c r="H52" s="86"/>
      <c r="I52" s="54">
        <f t="shared" ca="1" si="3"/>
        <v>-41340</v>
      </c>
      <c r="J52" s="66"/>
    </row>
    <row r="53" spans="1:10" ht="20.100000000000001" customHeight="1">
      <c r="A53" s="27">
        <v>47</v>
      </c>
      <c r="B53" s="15" t="s">
        <v>64</v>
      </c>
      <c r="C53" s="37">
        <f t="shared" ca="1" si="1"/>
        <v>41340</v>
      </c>
      <c r="D53" s="85"/>
      <c r="E53" s="84"/>
      <c r="F53" s="54">
        <f t="shared" ca="1" si="2"/>
        <v>-41340</v>
      </c>
      <c r="G53" s="89"/>
      <c r="H53" s="86"/>
      <c r="I53" s="54">
        <f t="shared" ca="1" si="3"/>
        <v>-41340</v>
      </c>
      <c r="J53" s="66"/>
    </row>
    <row r="54" spans="1:10" ht="20.100000000000001" customHeight="1">
      <c r="A54" s="27">
        <v>48</v>
      </c>
      <c r="B54" s="15" t="s">
        <v>65</v>
      </c>
      <c r="C54" s="37">
        <f t="shared" ca="1" si="1"/>
        <v>41340</v>
      </c>
      <c r="D54" s="85"/>
      <c r="E54" s="84"/>
      <c r="F54" s="54">
        <f t="shared" ca="1" si="2"/>
        <v>-41340</v>
      </c>
      <c r="G54" s="89"/>
      <c r="H54" s="86"/>
      <c r="I54" s="54">
        <f t="shared" ca="1" si="3"/>
        <v>-41340</v>
      </c>
      <c r="J54" s="66"/>
    </row>
    <row r="55" spans="1:10" ht="20.100000000000001" customHeight="1">
      <c r="A55" s="27">
        <v>49</v>
      </c>
      <c r="B55" s="15" t="s">
        <v>66</v>
      </c>
      <c r="C55" s="37">
        <f t="shared" ca="1" si="1"/>
        <v>41340</v>
      </c>
      <c r="D55" s="85"/>
      <c r="E55" s="84"/>
      <c r="F55" s="54">
        <f t="shared" ca="1" si="2"/>
        <v>-41340</v>
      </c>
      <c r="G55" s="89"/>
      <c r="H55" s="86"/>
      <c r="I55" s="54">
        <f t="shared" ca="1" si="3"/>
        <v>-41340</v>
      </c>
      <c r="J55" s="66"/>
    </row>
    <row r="56" spans="1:10" ht="20.100000000000001" customHeight="1">
      <c r="A56" s="27">
        <v>50</v>
      </c>
      <c r="B56" s="15" t="s">
        <v>67</v>
      </c>
      <c r="C56" s="37">
        <f t="shared" ca="1" si="1"/>
        <v>41340</v>
      </c>
      <c r="D56" s="85"/>
      <c r="E56" s="84"/>
      <c r="F56" s="54">
        <f t="shared" ca="1" si="2"/>
        <v>-41340</v>
      </c>
      <c r="G56" s="89"/>
      <c r="H56" s="86"/>
      <c r="I56" s="54">
        <f t="shared" ca="1" si="3"/>
        <v>-41340</v>
      </c>
      <c r="J56" s="66"/>
    </row>
    <row r="57" spans="1:10" ht="20.100000000000001" customHeight="1">
      <c r="A57" s="27">
        <v>51</v>
      </c>
      <c r="B57" s="15" t="s">
        <v>68</v>
      </c>
      <c r="C57" s="37">
        <f t="shared" ca="1" si="1"/>
        <v>41340</v>
      </c>
      <c r="D57" s="85"/>
      <c r="E57" s="84"/>
      <c r="F57" s="54">
        <f t="shared" ca="1" si="2"/>
        <v>-41340</v>
      </c>
      <c r="G57" s="89"/>
      <c r="H57" s="86"/>
      <c r="I57" s="54">
        <f t="shared" ca="1" si="3"/>
        <v>-41340</v>
      </c>
      <c r="J57" s="66"/>
    </row>
    <row r="58" spans="1:10" ht="20.100000000000001" customHeight="1">
      <c r="A58" s="27">
        <v>52</v>
      </c>
      <c r="B58" s="15" t="s">
        <v>69</v>
      </c>
      <c r="C58" s="37">
        <f t="shared" ca="1" si="1"/>
        <v>41340</v>
      </c>
      <c r="D58" s="85"/>
      <c r="E58" s="84"/>
      <c r="F58" s="54">
        <f t="shared" ca="1" si="2"/>
        <v>-41340</v>
      </c>
      <c r="G58" s="89"/>
      <c r="H58" s="86"/>
      <c r="I58" s="54">
        <f t="shared" ca="1" si="3"/>
        <v>-41340</v>
      </c>
      <c r="J58" s="66"/>
    </row>
    <row r="59" spans="1:10" ht="20.100000000000001" customHeight="1">
      <c r="A59" s="27">
        <v>53</v>
      </c>
      <c r="B59" s="15" t="s">
        <v>70</v>
      </c>
      <c r="C59" s="37">
        <f t="shared" ca="1" si="1"/>
        <v>41340</v>
      </c>
      <c r="D59" s="85"/>
      <c r="E59" s="84"/>
      <c r="F59" s="54">
        <f t="shared" ca="1" si="2"/>
        <v>-41340</v>
      </c>
      <c r="G59" s="89"/>
      <c r="H59" s="86"/>
      <c r="I59" s="54">
        <f t="shared" ca="1" si="3"/>
        <v>-41340</v>
      </c>
      <c r="J59" s="66"/>
    </row>
    <row r="60" spans="1:10" ht="20.100000000000001" customHeight="1">
      <c r="A60" s="27">
        <v>54</v>
      </c>
      <c r="B60" s="15" t="s">
        <v>71</v>
      </c>
      <c r="C60" s="37">
        <f t="shared" ca="1" si="1"/>
        <v>41340</v>
      </c>
      <c r="D60" s="85"/>
      <c r="E60" s="84"/>
      <c r="F60" s="54">
        <f t="shared" ca="1" si="2"/>
        <v>-41340</v>
      </c>
      <c r="G60" s="89"/>
      <c r="H60" s="86"/>
      <c r="I60" s="54">
        <f t="shared" ca="1" si="3"/>
        <v>-41340</v>
      </c>
      <c r="J60" s="66"/>
    </row>
    <row r="61" spans="1:10" ht="20.100000000000001" customHeight="1">
      <c r="A61" s="27">
        <v>55</v>
      </c>
      <c r="B61" s="15" t="s">
        <v>72</v>
      </c>
      <c r="C61" s="37">
        <f t="shared" ca="1" si="1"/>
        <v>41340</v>
      </c>
      <c r="D61" s="85"/>
      <c r="E61" s="84"/>
      <c r="F61" s="54">
        <f t="shared" ca="1" si="2"/>
        <v>-41340</v>
      </c>
      <c r="G61" s="89"/>
      <c r="H61" s="86"/>
      <c r="I61" s="54">
        <f t="shared" ca="1" si="3"/>
        <v>-41340</v>
      </c>
      <c r="J61" s="66"/>
    </row>
    <row r="62" spans="1:10" ht="20.100000000000001" customHeight="1">
      <c r="A62" s="27">
        <v>56</v>
      </c>
      <c r="B62" s="15" t="s">
        <v>73</v>
      </c>
      <c r="C62" s="37">
        <f t="shared" ca="1" si="1"/>
        <v>41340</v>
      </c>
      <c r="D62" s="85"/>
      <c r="E62" s="84"/>
      <c r="F62" s="54">
        <f t="shared" ca="1" si="2"/>
        <v>-41340</v>
      </c>
      <c r="G62" s="89"/>
      <c r="H62" s="86"/>
      <c r="I62" s="54">
        <f t="shared" ca="1" si="3"/>
        <v>-41340</v>
      </c>
      <c r="J62" s="66"/>
    </row>
    <row r="63" spans="1:10" ht="20.100000000000001" customHeight="1">
      <c r="A63" s="27">
        <v>57</v>
      </c>
      <c r="B63" s="15" t="s">
        <v>74</v>
      </c>
      <c r="C63" s="37">
        <f t="shared" ca="1" si="1"/>
        <v>41340</v>
      </c>
      <c r="D63" s="85"/>
      <c r="E63" s="84"/>
      <c r="F63" s="54">
        <f t="shared" ca="1" si="2"/>
        <v>-41340</v>
      </c>
      <c r="G63" s="89"/>
      <c r="H63" s="86"/>
      <c r="I63" s="54">
        <f t="shared" ca="1" si="3"/>
        <v>-41340</v>
      </c>
      <c r="J63" s="66"/>
    </row>
    <row r="64" spans="1:10" ht="20.100000000000001" customHeight="1">
      <c r="A64" s="27">
        <v>58</v>
      </c>
      <c r="B64" s="15" t="s">
        <v>75</v>
      </c>
      <c r="C64" s="37">
        <f t="shared" ca="1" si="1"/>
        <v>41340</v>
      </c>
      <c r="D64" s="85"/>
      <c r="E64" s="84"/>
      <c r="F64" s="54">
        <f t="shared" ca="1" si="2"/>
        <v>-41340</v>
      </c>
      <c r="G64" s="89"/>
      <c r="H64" s="86"/>
      <c r="I64" s="54">
        <f t="shared" ca="1" si="3"/>
        <v>-41340</v>
      </c>
      <c r="J64" s="66"/>
    </row>
    <row r="65" spans="1:10" ht="20.100000000000001" customHeight="1">
      <c r="A65" s="27">
        <v>59</v>
      </c>
      <c r="B65" s="15" t="s">
        <v>76</v>
      </c>
      <c r="C65" s="37">
        <f t="shared" ca="1" si="1"/>
        <v>41340</v>
      </c>
      <c r="D65" s="85"/>
      <c r="E65" s="84"/>
      <c r="F65" s="54">
        <f t="shared" ca="1" si="2"/>
        <v>-41340</v>
      </c>
      <c r="G65" s="89"/>
      <c r="H65" s="86"/>
      <c r="I65" s="54">
        <f t="shared" ca="1" si="3"/>
        <v>-41340</v>
      </c>
      <c r="J65" s="66"/>
    </row>
    <row r="66" spans="1:10" ht="20.100000000000001" customHeight="1">
      <c r="A66" s="27">
        <v>60</v>
      </c>
      <c r="B66" s="15" t="s">
        <v>77</v>
      </c>
      <c r="C66" s="37">
        <f t="shared" ca="1" si="1"/>
        <v>41340</v>
      </c>
      <c r="D66" s="85"/>
      <c r="E66" s="84"/>
      <c r="F66" s="54">
        <f t="shared" ca="1" si="2"/>
        <v>-41340</v>
      </c>
      <c r="G66" s="89"/>
      <c r="H66" s="86"/>
      <c r="I66" s="54">
        <f t="shared" ca="1" si="3"/>
        <v>-41340</v>
      </c>
      <c r="J66" s="66"/>
    </row>
    <row r="67" spans="1:10" ht="20.100000000000001" customHeight="1">
      <c r="A67" s="27">
        <v>61</v>
      </c>
      <c r="B67" s="15" t="s">
        <v>78</v>
      </c>
      <c r="C67" s="37">
        <f t="shared" ca="1" si="1"/>
        <v>41340</v>
      </c>
      <c r="D67" s="85"/>
      <c r="E67" s="84"/>
      <c r="F67" s="54">
        <f t="shared" ca="1" si="2"/>
        <v>-41340</v>
      </c>
      <c r="G67" s="89"/>
      <c r="H67" s="86"/>
      <c r="I67" s="54">
        <f t="shared" ca="1" si="3"/>
        <v>-41340</v>
      </c>
      <c r="J67" s="66"/>
    </row>
    <row r="68" spans="1:10" ht="20.100000000000001" customHeight="1">
      <c r="A68" s="27">
        <v>62</v>
      </c>
      <c r="B68" s="15" t="s">
        <v>79</v>
      </c>
      <c r="C68" s="37">
        <f t="shared" ca="1" si="1"/>
        <v>41340</v>
      </c>
      <c r="D68" s="85"/>
      <c r="E68" s="84"/>
      <c r="F68" s="54">
        <f t="shared" ca="1" si="2"/>
        <v>-41340</v>
      </c>
      <c r="G68" s="89"/>
      <c r="H68" s="86"/>
      <c r="I68" s="54">
        <f t="shared" ca="1" si="3"/>
        <v>-41340</v>
      </c>
      <c r="J68" s="66"/>
    </row>
    <row r="69" spans="1:10" ht="20.100000000000001" customHeight="1">
      <c r="A69" s="27">
        <v>63</v>
      </c>
      <c r="B69" s="15" t="s">
        <v>80</v>
      </c>
      <c r="C69" s="37">
        <f t="shared" ca="1" si="1"/>
        <v>41340</v>
      </c>
      <c r="D69" s="85"/>
      <c r="E69" s="84"/>
      <c r="F69" s="54">
        <f t="shared" ca="1" si="2"/>
        <v>-41340</v>
      </c>
      <c r="G69" s="89"/>
      <c r="H69" s="86"/>
      <c r="I69" s="54">
        <f t="shared" ca="1" si="3"/>
        <v>-41340</v>
      </c>
      <c r="J69" s="66"/>
    </row>
    <row r="70" spans="1:10" ht="20.100000000000001" customHeight="1">
      <c r="A70" s="27">
        <v>64</v>
      </c>
      <c r="B70" s="15" t="s">
        <v>81</v>
      </c>
      <c r="C70" s="37">
        <f t="shared" ca="1" si="1"/>
        <v>41340</v>
      </c>
      <c r="D70" s="85"/>
      <c r="E70" s="84"/>
      <c r="F70" s="54">
        <f t="shared" ca="1" si="2"/>
        <v>-41340</v>
      </c>
      <c r="G70" s="89"/>
      <c r="H70" s="86"/>
      <c r="I70" s="54">
        <f t="shared" ca="1" si="3"/>
        <v>-41340</v>
      </c>
      <c r="J70" s="66"/>
    </row>
    <row r="71" spans="1:10" ht="20.100000000000001" customHeight="1">
      <c r="A71" s="27">
        <v>65</v>
      </c>
      <c r="B71" s="15" t="s">
        <v>82</v>
      </c>
      <c r="C71" s="37">
        <f t="shared" ca="1" si="1"/>
        <v>41340</v>
      </c>
      <c r="D71" s="85"/>
      <c r="E71" s="84"/>
      <c r="F71" s="54">
        <f t="shared" ca="1" si="2"/>
        <v>-41340</v>
      </c>
      <c r="G71" s="89"/>
      <c r="H71" s="86"/>
      <c r="I71" s="54">
        <f t="shared" ref="I71:I102" ca="1" si="4">H71-C71</f>
        <v>-41340</v>
      </c>
      <c r="J71" s="66"/>
    </row>
    <row r="72" spans="1:10" ht="20.100000000000001" customHeight="1">
      <c r="A72" s="27">
        <v>66</v>
      </c>
      <c r="B72" s="15" t="s">
        <v>83</v>
      </c>
      <c r="C72" s="37">
        <f t="shared" ref="C72:C135" ca="1" si="5">TODAY()</f>
        <v>41340</v>
      </c>
      <c r="D72" s="85"/>
      <c r="E72" s="84"/>
      <c r="F72" s="54">
        <f t="shared" ca="1" si="2"/>
        <v>-41340</v>
      </c>
      <c r="G72" s="89"/>
      <c r="H72" s="86"/>
      <c r="I72" s="54">
        <f t="shared" ca="1" si="4"/>
        <v>-41340</v>
      </c>
      <c r="J72" s="66"/>
    </row>
    <row r="73" spans="1:10" ht="20.100000000000001" customHeight="1">
      <c r="A73" s="27">
        <v>67</v>
      </c>
      <c r="B73" s="15" t="s">
        <v>84</v>
      </c>
      <c r="C73" s="37">
        <f t="shared" ca="1" si="5"/>
        <v>41340</v>
      </c>
      <c r="D73" s="85"/>
      <c r="E73" s="84"/>
      <c r="F73" s="54">
        <f t="shared" ref="F73:F104" ca="1" si="6">E73-$C$8</f>
        <v>-41340</v>
      </c>
      <c r="G73" s="89"/>
      <c r="H73" s="86"/>
      <c r="I73" s="54">
        <f t="shared" ca="1" si="4"/>
        <v>-41340</v>
      </c>
      <c r="J73" s="66"/>
    </row>
    <row r="74" spans="1:10" ht="20.100000000000001" customHeight="1">
      <c r="A74" s="27">
        <v>68</v>
      </c>
      <c r="B74" s="15" t="s">
        <v>85</v>
      </c>
      <c r="C74" s="37">
        <f t="shared" ca="1" si="5"/>
        <v>41340</v>
      </c>
      <c r="D74" s="85"/>
      <c r="E74" s="84"/>
      <c r="F74" s="54">
        <f t="shared" ca="1" si="6"/>
        <v>-41340</v>
      </c>
      <c r="G74" s="89"/>
      <c r="H74" s="86"/>
      <c r="I74" s="54">
        <f t="shared" ca="1" si="4"/>
        <v>-41340</v>
      </c>
      <c r="J74" s="66"/>
    </row>
    <row r="75" spans="1:10" ht="20.100000000000001" customHeight="1">
      <c r="A75" s="27">
        <v>69</v>
      </c>
      <c r="B75" s="15" t="s">
        <v>86</v>
      </c>
      <c r="C75" s="37">
        <f t="shared" ca="1" si="5"/>
        <v>41340</v>
      </c>
      <c r="D75" s="85"/>
      <c r="E75" s="84"/>
      <c r="F75" s="54">
        <f t="shared" ca="1" si="6"/>
        <v>-41340</v>
      </c>
      <c r="G75" s="89"/>
      <c r="H75" s="86"/>
      <c r="I75" s="54">
        <f t="shared" ca="1" si="4"/>
        <v>-41340</v>
      </c>
      <c r="J75" s="66"/>
    </row>
    <row r="76" spans="1:10" ht="20.100000000000001" customHeight="1">
      <c r="A76" s="27">
        <v>70</v>
      </c>
      <c r="B76" s="15" t="s">
        <v>87</v>
      </c>
      <c r="C76" s="37">
        <f t="shared" ca="1" si="5"/>
        <v>41340</v>
      </c>
      <c r="D76" s="85"/>
      <c r="E76" s="84"/>
      <c r="F76" s="54">
        <f t="shared" ca="1" si="6"/>
        <v>-41340</v>
      </c>
      <c r="G76" s="89"/>
      <c r="H76" s="86"/>
      <c r="I76" s="54">
        <f t="shared" ca="1" si="4"/>
        <v>-41340</v>
      </c>
      <c r="J76" s="66"/>
    </row>
    <row r="77" spans="1:10" ht="20.100000000000001" customHeight="1">
      <c r="A77" s="27">
        <v>71</v>
      </c>
      <c r="B77" s="15" t="s">
        <v>88</v>
      </c>
      <c r="C77" s="37">
        <f t="shared" ca="1" si="5"/>
        <v>41340</v>
      </c>
      <c r="D77" s="85"/>
      <c r="E77" s="84"/>
      <c r="F77" s="54">
        <f t="shared" ca="1" si="6"/>
        <v>-41340</v>
      </c>
      <c r="G77" s="89"/>
      <c r="H77" s="86"/>
      <c r="I77" s="54">
        <f t="shared" ca="1" si="4"/>
        <v>-41340</v>
      </c>
      <c r="J77" s="66"/>
    </row>
    <row r="78" spans="1:10" ht="20.100000000000001" customHeight="1">
      <c r="A78" s="27">
        <v>72</v>
      </c>
      <c r="B78" s="15" t="s">
        <v>89</v>
      </c>
      <c r="C78" s="37">
        <f t="shared" ca="1" si="5"/>
        <v>41340</v>
      </c>
      <c r="D78" s="85"/>
      <c r="E78" s="84"/>
      <c r="F78" s="54">
        <f t="shared" ca="1" si="6"/>
        <v>-41340</v>
      </c>
      <c r="G78" s="89"/>
      <c r="H78" s="86"/>
      <c r="I78" s="54">
        <f t="shared" ca="1" si="4"/>
        <v>-41340</v>
      </c>
      <c r="J78" s="66"/>
    </row>
    <row r="79" spans="1:10" ht="20.100000000000001" customHeight="1">
      <c r="A79" s="27">
        <v>73</v>
      </c>
      <c r="B79" s="15" t="s">
        <v>90</v>
      </c>
      <c r="C79" s="37">
        <f t="shared" ca="1" si="5"/>
        <v>41340</v>
      </c>
      <c r="D79" s="85"/>
      <c r="E79" s="84"/>
      <c r="F79" s="54">
        <f t="shared" ca="1" si="6"/>
        <v>-41340</v>
      </c>
      <c r="G79" s="89"/>
      <c r="H79" s="86"/>
      <c r="I79" s="54">
        <f t="shared" ca="1" si="4"/>
        <v>-41340</v>
      </c>
      <c r="J79" s="66"/>
    </row>
    <row r="80" spans="1:10" ht="20.100000000000001" customHeight="1">
      <c r="A80" s="27">
        <v>74</v>
      </c>
      <c r="B80" s="15" t="s">
        <v>91</v>
      </c>
      <c r="C80" s="37">
        <f t="shared" ca="1" si="5"/>
        <v>41340</v>
      </c>
      <c r="D80" s="85"/>
      <c r="E80" s="84"/>
      <c r="F80" s="54">
        <f t="shared" ca="1" si="6"/>
        <v>-41340</v>
      </c>
      <c r="G80" s="89"/>
      <c r="H80" s="86"/>
      <c r="I80" s="54">
        <f t="shared" ca="1" si="4"/>
        <v>-41340</v>
      </c>
      <c r="J80" s="66"/>
    </row>
    <row r="81" spans="1:10" ht="20.100000000000001" customHeight="1">
      <c r="A81" s="27">
        <v>75</v>
      </c>
      <c r="B81" s="15" t="s">
        <v>92</v>
      </c>
      <c r="C81" s="37">
        <f t="shared" ca="1" si="5"/>
        <v>41340</v>
      </c>
      <c r="D81" s="85"/>
      <c r="E81" s="84"/>
      <c r="F81" s="54">
        <f t="shared" ca="1" si="6"/>
        <v>-41340</v>
      </c>
      <c r="G81" s="89"/>
      <c r="H81" s="86"/>
      <c r="I81" s="54">
        <f t="shared" ca="1" si="4"/>
        <v>-41340</v>
      </c>
      <c r="J81" s="66"/>
    </row>
    <row r="82" spans="1:10" ht="20.100000000000001" customHeight="1">
      <c r="A82" s="27">
        <v>76</v>
      </c>
      <c r="B82" s="15" t="s">
        <v>93</v>
      </c>
      <c r="C82" s="37">
        <f t="shared" ca="1" si="5"/>
        <v>41340</v>
      </c>
      <c r="D82" s="85"/>
      <c r="E82" s="84"/>
      <c r="F82" s="54">
        <f t="shared" ca="1" si="6"/>
        <v>-41340</v>
      </c>
      <c r="G82" s="89"/>
      <c r="H82" s="86"/>
      <c r="I82" s="54">
        <f t="shared" ca="1" si="4"/>
        <v>-41340</v>
      </c>
      <c r="J82" s="66"/>
    </row>
    <row r="83" spans="1:10" ht="20.100000000000001" customHeight="1">
      <c r="A83" s="27">
        <v>77</v>
      </c>
      <c r="B83" s="15" t="s">
        <v>94</v>
      </c>
      <c r="C83" s="37">
        <f t="shared" ca="1" si="5"/>
        <v>41340</v>
      </c>
      <c r="D83" s="85"/>
      <c r="E83" s="84"/>
      <c r="F83" s="54">
        <f t="shared" ca="1" si="6"/>
        <v>-41340</v>
      </c>
      <c r="G83" s="89"/>
      <c r="H83" s="86"/>
      <c r="I83" s="54">
        <f t="shared" ca="1" si="4"/>
        <v>-41340</v>
      </c>
      <c r="J83" s="66"/>
    </row>
    <row r="84" spans="1:10" ht="20.100000000000001" customHeight="1">
      <c r="A84" s="27">
        <v>78</v>
      </c>
      <c r="B84" s="15" t="s">
        <v>95</v>
      </c>
      <c r="C84" s="37">
        <f t="shared" ca="1" si="5"/>
        <v>41340</v>
      </c>
      <c r="D84" s="85"/>
      <c r="E84" s="84"/>
      <c r="F84" s="54">
        <f t="shared" ca="1" si="6"/>
        <v>-41340</v>
      </c>
      <c r="G84" s="89"/>
      <c r="H84" s="86"/>
      <c r="I84" s="54">
        <f t="shared" ca="1" si="4"/>
        <v>-41340</v>
      </c>
      <c r="J84" s="66"/>
    </row>
    <row r="85" spans="1:10" ht="20.100000000000001" customHeight="1">
      <c r="A85" s="27">
        <v>79</v>
      </c>
      <c r="B85" s="15" t="s">
        <v>96</v>
      </c>
      <c r="C85" s="37">
        <f t="shared" ca="1" si="5"/>
        <v>41340</v>
      </c>
      <c r="D85" s="85"/>
      <c r="E85" s="84"/>
      <c r="F85" s="54">
        <f t="shared" ca="1" si="6"/>
        <v>-41340</v>
      </c>
      <c r="G85" s="89"/>
      <c r="H85" s="86"/>
      <c r="I85" s="54">
        <f t="shared" ca="1" si="4"/>
        <v>-41340</v>
      </c>
      <c r="J85" s="66"/>
    </row>
    <row r="86" spans="1:10" ht="20.100000000000001" customHeight="1">
      <c r="A86" s="27">
        <v>80</v>
      </c>
      <c r="B86" s="15" t="s">
        <v>97</v>
      </c>
      <c r="C86" s="37">
        <f t="shared" ca="1" si="5"/>
        <v>41340</v>
      </c>
      <c r="D86" s="85"/>
      <c r="E86" s="84"/>
      <c r="F86" s="54">
        <f t="shared" ca="1" si="6"/>
        <v>-41340</v>
      </c>
      <c r="G86" s="89"/>
      <c r="H86" s="86"/>
      <c r="I86" s="54">
        <f t="shared" ca="1" si="4"/>
        <v>-41340</v>
      </c>
      <c r="J86" s="66"/>
    </row>
    <row r="87" spans="1:10" ht="20.100000000000001" customHeight="1">
      <c r="A87" s="27">
        <v>81</v>
      </c>
      <c r="B87" s="15" t="s">
        <v>98</v>
      </c>
      <c r="C87" s="37">
        <f t="shared" ca="1" si="5"/>
        <v>41340</v>
      </c>
      <c r="D87" s="85"/>
      <c r="E87" s="84"/>
      <c r="F87" s="54">
        <f t="shared" ca="1" si="6"/>
        <v>-41340</v>
      </c>
      <c r="G87" s="89"/>
      <c r="H87" s="86"/>
      <c r="I87" s="54">
        <f t="shared" ca="1" si="4"/>
        <v>-41340</v>
      </c>
      <c r="J87" s="66"/>
    </row>
    <row r="88" spans="1:10" ht="20.100000000000001" customHeight="1">
      <c r="A88" s="27">
        <v>82</v>
      </c>
      <c r="B88" s="15" t="s">
        <v>99</v>
      </c>
      <c r="C88" s="37">
        <f t="shared" ca="1" si="5"/>
        <v>41340</v>
      </c>
      <c r="D88" s="85"/>
      <c r="E88" s="84"/>
      <c r="F88" s="54">
        <f t="shared" ca="1" si="6"/>
        <v>-41340</v>
      </c>
      <c r="G88" s="89"/>
      <c r="H88" s="86"/>
      <c r="I88" s="54">
        <f t="shared" ca="1" si="4"/>
        <v>-41340</v>
      </c>
      <c r="J88" s="66"/>
    </row>
    <row r="89" spans="1:10" ht="20.100000000000001" customHeight="1">
      <c r="A89" s="27">
        <v>83</v>
      </c>
      <c r="B89" s="15" t="s">
        <v>100</v>
      </c>
      <c r="C89" s="37">
        <f t="shared" ca="1" si="5"/>
        <v>41340</v>
      </c>
      <c r="D89" s="85"/>
      <c r="E89" s="84"/>
      <c r="F89" s="54">
        <f t="shared" ca="1" si="6"/>
        <v>-41340</v>
      </c>
      <c r="G89" s="89"/>
      <c r="H89" s="86"/>
      <c r="I89" s="54">
        <f t="shared" ca="1" si="4"/>
        <v>-41340</v>
      </c>
      <c r="J89" s="66"/>
    </row>
    <row r="90" spans="1:10" ht="20.100000000000001" customHeight="1">
      <c r="A90" s="27">
        <v>84</v>
      </c>
      <c r="B90" s="15" t="s">
        <v>101</v>
      </c>
      <c r="C90" s="37">
        <f t="shared" ca="1" si="5"/>
        <v>41340</v>
      </c>
      <c r="D90" s="85"/>
      <c r="E90" s="84"/>
      <c r="F90" s="54">
        <f t="shared" ca="1" si="6"/>
        <v>-41340</v>
      </c>
      <c r="G90" s="89"/>
      <c r="H90" s="86"/>
      <c r="I90" s="54">
        <f t="shared" ca="1" si="4"/>
        <v>-41340</v>
      </c>
      <c r="J90" s="66"/>
    </row>
    <row r="91" spans="1:10" ht="20.100000000000001" customHeight="1">
      <c r="A91" s="27">
        <v>85</v>
      </c>
      <c r="B91" s="15" t="s">
        <v>102</v>
      </c>
      <c r="C91" s="37">
        <f t="shared" ca="1" si="5"/>
        <v>41340</v>
      </c>
      <c r="D91" s="85"/>
      <c r="E91" s="84"/>
      <c r="F91" s="54">
        <f t="shared" ca="1" si="6"/>
        <v>-41340</v>
      </c>
      <c r="G91" s="89"/>
      <c r="H91" s="86"/>
      <c r="I91" s="54">
        <f t="shared" ca="1" si="4"/>
        <v>-41340</v>
      </c>
      <c r="J91" s="66"/>
    </row>
    <row r="92" spans="1:10" ht="20.100000000000001" customHeight="1">
      <c r="A92" s="27">
        <v>86</v>
      </c>
      <c r="B92" s="15" t="s">
        <v>103</v>
      </c>
      <c r="C92" s="37">
        <f t="shared" ca="1" si="5"/>
        <v>41340</v>
      </c>
      <c r="D92" s="85"/>
      <c r="E92" s="84"/>
      <c r="F92" s="54">
        <f t="shared" ca="1" si="6"/>
        <v>-41340</v>
      </c>
      <c r="G92" s="89"/>
      <c r="H92" s="86"/>
      <c r="I92" s="54">
        <f t="shared" ca="1" si="4"/>
        <v>-41340</v>
      </c>
      <c r="J92" s="66"/>
    </row>
    <row r="93" spans="1:10" ht="20.100000000000001" customHeight="1">
      <c r="A93" s="27">
        <v>87</v>
      </c>
      <c r="B93" s="15" t="s">
        <v>104</v>
      </c>
      <c r="C93" s="37">
        <f t="shared" ca="1" si="5"/>
        <v>41340</v>
      </c>
      <c r="D93" s="85"/>
      <c r="E93" s="84"/>
      <c r="F93" s="54">
        <f t="shared" ca="1" si="6"/>
        <v>-41340</v>
      </c>
      <c r="G93" s="89"/>
      <c r="H93" s="86"/>
      <c r="I93" s="54">
        <f t="shared" ca="1" si="4"/>
        <v>-41340</v>
      </c>
      <c r="J93" s="66"/>
    </row>
    <row r="94" spans="1:10" ht="20.100000000000001" customHeight="1">
      <c r="A94" s="27">
        <v>88</v>
      </c>
      <c r="B94" s="15" t="s">
        <v>105</v>
      </c>
      <c r="C94" s="37">
        <f t="shared" ca="1" si="5"/>
        <v>41340</v>
      </c>
      <c r="D94" s="85"/>
      <c r="E94" s="84"/>
      <c r="F94" s="54">
        <f t="shared" ca="1" si="6"/>
        <v>-41340</v>
      </c>
      <c r="G94" s="89"/>
      <c r="H94" s="86"/>
      <c r="I94" s="54">
        <f t="shared" ca="1" si="4"/>
        <v>-41340</v>
      </c>
      <c r="J94" s="66"/>
    </row>
    <row r="95" spans="1:10" ht="20.100000000000001" customHeight="1">
      <c r="A95" s="27">
        <v>89</v>
      </c>
      <c r="B95" s="15" t="s">
        <v>106</v>
      </c>
      <c r="C95" s="37">
        <f t="shared" ca="1" si="5"/>
        <v>41340</v>
      </c>
      <c r="D95" s="85"/>
      <c r="E95" s="84"/>
      <c r="F95" s="54">
        <f t="shared" ca="1" si="6"/>
        <v>-41340</v>
      </c>
      <c r="G95" s="89"/>
      <c r="H95" s="86"/>
      <c r="I95" s="54">
        <f t="shared" ca="1" si="4"/>
        <v>-41340</v>
      </c>
      <c r="J95" s="66"/>
    </row>
    <row r="96" spans="1:10" ht="20.100000000000001" customHeight="1">
      <c r="A96" s="27">
        <v>90</v>
      </c>
      <c r="B96" s="15" t="s">
        <v>107</v>
      </c>
      <c r="C96" s="37">
        <f t="shared" ca="1" si="5"/>
        <v>41340</v>
      </c>
      <c r="D96" s="85"/>
      <c r="E96" s="84"/>
      <c r="F96" s="54">
        <f t="shared" ca="1" si="6"/>
        <v>-41340</v>
      </c>
      <c r="G96" s="89"/>
      <c r="H96" s="86"/>
      <c r="I96" s="54">
        <f t="shared" ca="1" si="4"/>
        <v>-41340</v>
      </c>
      <c r="J96" s="66"/>
    </row>
    <row r="97" spans="1:10" ht="20.100000000000001" customHeight="1">
      <c r="A97" s="27">
        <v>91</v>
      </c>
      <c r="B97" s="15" t="s">
        <v>108</v>
      </c>
      <c r="C97" s="37">
        <f t="shared" ca="1" si="5"/>
        <v>41340</v>
      </c>
      <c r="D97" s="85"/>
      <c r="E97" s="84"/>
      <c r="F97" s="54">
        <f t="shared" ca="1" si="6"/>
        <v>-41340</v>
      </c>
      <c r="G97" s="89"/>
      <c r="H97" s="86"/>
      <c r="I97" s="54">
        <f t="shared" ca="1" si="4"/>
        <v>-41340</v>
      </c>
      <c r="J97" s="66"/>
    </row>
    <row r="98" spans="1:10" ht="20.100000000000001" customHeight="1">
      <c r="A98" s="27">
        <v>92</v>
      </c>
      <c r="B98" s="15" t="s">
        <v>109</v>
      </c>
      <c r="C98" s="37">
        <f t="shared" ca="1" si="5"/>
        <v>41340</v>
      </c>
      <c r="D98" s="85"/>
      <c r="E98" s="84"/>
      <c r="F98" s="54">
        <f t="shared" ca="1" si="6"/>
        <v>-41340</v>
      </c>
      <c r="G98" s="89"/>
      <c r="H98" s="86"/>
      <c r="I98" s="54">
        <f t="shared" ca="1" si="4"/>
        <v>-41340</v>
      </c>
      <c r="J98" s="66"/>
    </row>
    <row r="99" spans="1:10" ht="20.100000000000001" customHeight="1">
      <c r="A99" s="27">
        <v>93</v>
      </c>
      <c r="B99" s="15" t="s">
        <v>110</v>
      </c>
      <c r="C99" s="37">
        <f t="shared" ca="1" si="5"/>
        <v>41340</v>
      </c>
      <c r="D99" s="85"/>
      <c r="E99" s="84"/>
      <c r="F99" s="54">
        <f t="shared" ca="1" si="6"/>
        <v>-41340</v>
      </c>
      <c r="G99" s="89"/>
      <c r="H99" s="86"/>
      <c r="I99" s="54">
        <f t="shared" ca="1" si="4"/>
        <v>-41340</v>
      </c>
      <c r="J99" s="66"/>
    </row>
    <row r="100" spans="1:10" ht="20.100000000000001" customHeight="1">
      <c r="A100" s="27">
        <v>94</v>
      </c>
      <c r="B100" s="15" t="s">
        <v>111</v>
      </c>
      <c r="C100" s="37">
        <f t="shared" ca="1" si="5"/>
        <v>41340</v>
      </c>
      <c r="D100" s="85"/>
      <c r="E100" s="84"/>
      <c r="F100" s="54">
        <f t="shared" ca="1" si="6"/>
        <v>-41340</v>
      </c>
      <c r="G100" s="89"/>
      <c r="H100" s="86"/>
      <c r="I100" s="54">
        <f t="shared" ca="1" si="4"/>
        <v>-41340</v>
      </c>
      <c r="J100" s="66"/>
    </row>
    <row r="101" spans="1:10" ht="20.100000000000001" customHeight="1">
      <c r="A101" s="27">
        <v>95</v>
      </c>
      <c r="B101" s="15" t="s">
        <v>112</v>
      </c>
      <c r="C101" s="37">
        <f t="shared" ca="1" si="5"/>
        <v>41340</v>
      </c>
      <c r="D101" s="85"/>
      <c r="E101" s="84"/>
      <c r="F101" s="54">
        <f t="shared" ca="1" si="6"/>
        <v>-41340</v>
      </c>
      <c r="G101" s="89"/>
      <c r="H101" s="86"/>
      <c r="I101" s="54">
        <f t="shared" ca="1" si="4"/>
        <v>-41340</v>
      </c>
      <c r="J101" s="66"/>
    </row>
    <row r="102" spans="1:10" ht="20.100000000000001" customHeight="1">
      <c r="A102" s="27">
        <v>96</v>
      </c>
      <c r="B102" s="15" t="s">
        <v>113</v>
      </c>
      <c r="C102" s="37">
        <f t="shared" ca="1" si="5"/>
        <v>41340</v>
      </c>
      <c r="D102" s="85"/>
      <c r="E102" s="84"/>
      <c r="F102" s="54">
        <f t="shared" ca="1" si="6"/>
        <v>-41340</v>
      </c>
      <c r="G102" s="89"/>
      <c r="H102" s="86"/>
      <c r="I102" s="54">
        <f t="shared" ca="1" si="4"/>
        <v>-41340</v>
      </c>
      <c r="J102" s="66"/>
    </row>
    <row r="103" spans="1:10" ht="20.100000000000001" customHeight="1">
      <c r="A103" s="27">
        <v>97</v>
      </c>
      <c r="B103" s="15" t="s">
        <v>114</v>
      </c>
      <c r="C103" s="37">
        <f t="shared" ca="1" si="5"/>
        <v>41340</v>
      </c>
      <c r="D103" s="85"/>
      <c r="E103" s="84"/>
      <c r="F103" s="54">
        <f t="shared" ca="1" si="6"/>
        <v>-41340</v>
      </c>
      <c r="G103" s="89"/>
      <c r="H103" s="86"/>
      <c r="I103" s="54">
        <f t="shared" ref="I103:I126" ca="1" si="7">H103-C103</f>
        <v>-41340</v>
      </c>
      <c r="J103" s="66"/>
    </row>
    <row r="104" spans="1:10" ht="20.100000000000001" customHeight="1">
      <c r="A104" s="27">
        <v>98</v>
      </c>
      <c r="B104" s="15" t="s">
        <v>115</v>
      </c>
      <c r="C104" s="37">
        <f t="shared" ca="1" si="5"/>
        <v>41340</v>
      </c>
      <c r="D104" s="85"/>
      <c r="E104" s="84"/>
      <c r="F104" s="54">
        <f t="shared" ca="1" si="6"/>
        <v>-41340</v>
      </c>
      <c r="G104" s="89"/>
      <c r="H104" s="86"/>
      <c r="I104" s="54">
        <f t="shared" ca="1" si="7"/>
        <v>-41340</v>
      </c>
      <c r="J104" s="66"/>
    </row>
    <row r="105" spans="1:10" ht="20.100000000000001" customHeight="1">
      <c r="A105" s="27">
        <v>99</v>
      </c>
      <c r="B105" s="15" t="s">
        <v>116</v>
      </c>
      <c r="C105" s="37">
        <f t="shared" ca="1" si="5"/>
        <v>41340</v>
      </c>
      <c r="D105" s="85"/>
      <c r="E105" s="84"/>
      <c r="F105" s="54">
        <f t="shared" ref="F105:F126" ca="1" si="8">E105-$C$8</f>
        <v>-41340</v>
      </c>
      <c r="G105" s="89"/>
      <c r="H105" s="86"/>
      <c r="I105" s="54">
        <f t="shared" ca="1" si="7"/>
        <v>-41340</v>
      </c>
      <c r="J105" s="66"/>
    </row>
    <row r="106" spans="1:10" ht="20.100000000000001" customHeight="1">
      <c r="A106" s="27">
        <v>100</v>
      </c>
      <c r="B106" s="15" t="s">
        <v>117</v>
      </c>
      <c r="C106" s="37">
        <f t="shared" ca="1" si="5"/>
        <v>41340</v>
      </c>
      <c r="D106" s="85"/>
      <c r="E106" s="84"/>
      <c r="F106" s="54">
        <f t="shared" ca="1" si="8"/>
        <v>-41340</v>
      </c>
      <c r="G106" s="89"/>
      <c r="H106" s="86"/>
      <c r="I106" s="54">
        <f t="shared" ca="1" si="7"/>
        <v>-41340</v>
      </c>
      <c r="J106" s="66"/>
    </row>
    <row r="107" spans="1:10" ht="20.100000000000001" customHeight="1">
      <c r="A107" s="27">
        <v>101</v>
      </c>
      <c r="B107" s="15" t="s">
        <v>118</v>
      </c>
      <c r="C107" s="37">
        <f t="shared" ca="1" si="5"/>
        <v>41340</v>
      </c>
      <c r="D107" s="85"/>
      <c r="E107" s="84"/>
      <c r="F107" s="54">
        <f t="shared" ca="1" si="8"/>
        <v>-41340</v>
      </c>
      <c r="G107" s="89"/>
      <c r="H107" s="86"/>
      <c r="I107" s="54">
        <f t="shared" ca="1" si="7"/>
        <v>-41340</v>
      </c>
      <c r="J107" s="66"/>
    </row>
    <row r="108" spans="1:10" ht="20.100000000000001" customHeight="1">
      <c r="A108" s="27">
        <v>102</v>
      </c>
      <c r="B108" s="15" t="s">
        <v>119</v>
      </c>
      <c r="C108" s="37">
        <f t="shared" ca="1" si="5"/>
        <v>41340</v>
      </c>
      <c r="D108" s="85"/>
      <c r="E108" s="84"/>
      <c r="F108" s="54">
        <f t="shared" ca="1" si="8"/>
        <v>-41340</v>
      </c>
      <c r="G108" s="89"/>
      <c r="H108" s="86"/>
      <c r="I108" s="54">
        <f t="shared" ca="1" si="7"/>
        <v>-41340</v>
      </c>
      <c r="J108" s="66"/>
    </row>
    <row r="109" spans="1:10" ht="20.100000000000001" customHeight="1">
      <c r="A109" s="27">
        <v>103</v>
      </c>
      <c r="B109" s="15" t="s">
        <v>120</v>
      </c>
      <c r="C109" s="37">
        <f t="shared" ca="1" si="5"/>
        <v>41340</v>
      </c>
      <c r="D109" s="85"/>
      <c r="E109" s="84"/>
      <c r="F109" s="54">
        <f t="shared" ca="1" si="8"/>
        <v>-41340</v>
      </c>
      <c r="G109" s="89"/>
      <c r="H109" s="86"/>
      <c r="I109" s="54">
        <f t="shared" ca="1" si="7"/>
        <v>-41340</v>
      </c>
      <c r="J109" s="66"/>
    </row>
    <row r="110" spans="1:10" ht="20.100000000000001" customHeight="1">
      <c r="A110" s="27">
        <v>104</v>
      </c>
      <c r="B110" s="15" t="s">
        <v>121</v>
      </c>
      <c r="C110" s="37">
        <f t="shared" ca="1" si="5"/>
        <v>41340</v>
      </c>
      <c r="D110" s="85"/>
      <c r="E110" s="84"/>
      <c r="F110" s="54">
        <f t="shared" ca="1" si="8"/>
        <v>-41340</v>
      </c>
      <c r="G110" s="89"/>
      <c r="H110" s="86"/>
      <c r="I110" s="54">
        <f t="shared" ca="1" si="7"/>
        <v>-41340</v>
      </c>
      <c r="J110" s="66"/>
    </row>
    <row r="111" spans="1:10" ht="20.100000000000001" customHeight="1">
      <c r="A111" s="27">
        <v>105</v>
      </c>
      <c r="B111" s="15" t="s">
        <v>122</v>
      </c>
      <c r="C111" s="37">
        <f t="shared" ca="1" si="5"/>
        <v>41340</v>
      </c>
      <c r="D111" s="85"/>
      <c r="E111" s="84"/>
      <c r="F111" s="54">
        <f t="shared" ca="1" si="8"/>
        <v>-41340</v>
      </c>
      <c r="G111" s="89"/>
      <c r="H111" s="86"/>
      <c r="I111" s="54">
        <f t="shared" ca="1" si="7"/>
        <v>-41340</v>
      </c>
      <c r="J111" s="66"/>
    </row>
    <row r="112" spans="1:10" ht="20.100000000000001" customHeight="1">
      <c r="A112" s="27">
        <v>106</v>
      </c>
      <c r="B112" s="15" t="s">
        <v>123</v>
      </c>
      <c r="C112" s="37">
        <f t="shared" ca="1" si="5"/>
        <v>41340</v>
      </c>
      <c r="D112" s="85"/>
      <c r="E112" s="84"/>
      <c r="F112" s="54">
        <f t="shared" ca="1" si="8"/>
        <v>-41340</v>
      </c>
      <c r="G112" s="89"/>
      <c r="H112" s="86"/>
      <c r="I112" s="54">
        <f t="shared" ca="1" si="7"/>
        <v>-41340</v>
      </c>
      <c r="J112" s="66"/>
    </row>
    <row r="113" spans="1:10" ht="20.100000000000001" customHeight="1">
      <c r="A113" s="27">
        <v>107</v>
      </c>
      <c r="B113" s="15" t="s">
        <v>124</v>
      </c>
      <c r="C113" s="37">
        <f t="shared" ca="1" si="5"/>
        <v>41340</v>
      </c>
      <c r="D113" s="85"/>
      <c r="E113" s="84"/>
      <c r="F113" s="54">
        <f t="shared" ca="1" si="8"/>
        <v>-41340</v>
      </c>
      <c r="G113" s="89"/>
      <c r="H113" s="86"/>
      <c r="I113" s="54">
        <f t="shared" ca="1" si="7"/>
        <v>-41340</v>
      </c>
      <c r="J113" s="66"/>
    </row>
    <row r="114" spans="1:10" ht="20.100000000000001" customHeight="1">
      <c r="A114" s="27">
        <v>108</v>
      </c>
      <c r="B114" s="15" t="s">
        <v>125</v>
      </c>
      <c r="C114" s="37">
        <f t="shared" ca="1" si="5"/>
        <v>41340</v>
      </c>
      <c r="D114" s="85"/>
      <c r="E114" s="84"/>
      <c r="F114" s="54">
        <f t="shared" ca="1" si="8"/>
        <v>-41340</v>
      </c>
      <c r="G114" s="89"/>
      <c r="H114" s="86"/>
      <c r="I114" s="54">
        <f t="shared" ca="1" si="7"/>
        <v>-41340</v>
      </c>
      <c r="J114" s="66"/>
    </row>
    <row r="115" spans="1:10" ht="20.100000000000001" customHeight="1">
      <c r="A115" s="27">
        <v>109</v>
      </c>
      <c r="B115" s="15" t="s">
        <v>126</v>
      </c>
      <c r="C115" s="37">
        <f t="shared" ca="1" si="5"/>
        <v>41340</v>
      </c>
      <c r="D115" s="85"/>
      <c r="E115" s="84"/>
      <c r="F115" s="54">
        <f t="shared" ca="1" si="8"/>
        <v>-41340</v>
      </c>
      <c r="G115" s="89"/>
      <c r="H115" s="86"/>
      <c r="I115" s="54">
        <f t="shared" ca="1" si="7"/>
        <v>-41340</v>
      </c>
      <c r="J115" s="66"/>
    </row>
    <row r="116" spans="1:10" ht="20.100000000000001" customHeight="1">
      <c r="A116" s="27">
        <v>110</v>
      </c>
      <c r="B116" s="15" t="s">
        <v>127</v>
      </c>
      <c r="C116" s="37">
        <f t="shared" ca="1" si="5"/>
        <v>41340</v>
      </c>
      <c r="D116" s="85"/>
      <c r="E116" s="84"/>
      <c r="F116" s="54">
        <f t="shared" ca="1" si="8"/>
        <v>-41340</v>
      </c>
      <c r="G116" s="89"/>
      <c r="H116" s="86"/>
      <c r="I116" s="54">
        <f t="shared" ca="1" si="7"/>
        <v>-41340</v>
      </c>
      <c r="J116" s="78"/>
    </row>
    <row r="117" spans="1:10" ht="20.100000000000001" customHeight="1">
      <c r="A117" s="27">
        <v>111</v>
      </c>
      <c r="B117" s="15"/>
      <c r="C117" s="37">
        <f t="shared" ca="1" si="5"/>
        <v>41340</v>
      </c>
      <c r="D117" s="85"/>
      <c r="E117" s="84"/>
      <c r="F117" s="54">
        <f t="shared" ca="1" si="8"/>
        <v>-41340</v>
      </c>
      <c r="G117" s="89"/>
      <c r="H117" s="86"/>
      <c r="I117" s="54">
        <f t="shared" ca="1" si="7"/>
        <v>-41340</v>
      </c>
      <c r="J117" s="66"/>
    </row>
    <row r="118" spans="1:10" ht="20.100000000000001" customHeight="1">
      <c r="A118" s="27">
        <v>112</v>
      </c>
      <c r="B118" s="15"/>
      <c r="C118" s="37">
        <f t="shared" ca="1" si="5"/>
        <v>41340</v>
      </c>
      <c r="D118" s="85"/>
      <c r="E118" s="84"/>
      <c r="F118" s="54">
        <f t="shared" ca="1" si="8"/>
        <v>-41340</v>
      </c>
      <c r="G118" s="89"/>
      <c r="H118" s="86"/>
      <c r="I118" s="54">
        <f t="shared" ca="1" si="7"/>
        <v>-41340</v>
      </c>
      <c r="J118" s="81"/>
    </row>
    <row r="119" spans="1:10" ht="20.100000000000001" customHeight="1">
      <c r="A119" s="27">
        <v>113</v>
      </c>
      <c r="B119" s="15"/>
      <c r="C119" s="37">
        <f t="shared" ca="1" si="5"/>
        <v>41340</v>
      </c>
      <c r="D119" s="85"/>
      <c r="E119" s="84"/>
      <c r="F119" s="54">
        <f t="shared" ca="1" si="8"/>
        <v>-41340</v>
      </c>
      <c r="G119" s="89"/>
      <c r="H119" s="86"/>
      <c r="I119" s="54">
        <f t="shared" ca="1" si="7"/>
        <v>-41340</v>
      </c>
      <c r="J119" s="66"/>
    </row>
    <row r="120" spans="1:10" ht="20.100000000000001" customHeight="1">
      <c r="A120" s="27">
        <v>114</v>
      </c>
      <c r="B120" s="15"/>
      <c r="C120" s="37">
        <f t="shared" ca="1" si="5"/>
        <v>41340</v>
      </c>
      <c r="D120" s="85"/>
      <c r="E120" s="84"/>
      <c r="F120" s="54">
        <f t="shared" ca="1" si="8"/>
        <v>-41340</v>
      </c>
      <c r="G120" s="89"/>
      <c r="H120" s="86"/>
      <c r="I120" s="54">
        <f t="shared" ca="1" si="7"/>
        <v>-41340</v>
      </c>
      <c r="J120" s="66"/>
    </row>
    <row r="121" spans="1:10" ht="20.100000000000001" customHeight="1">
      <c r="A121" s="27">
        <v>115</v>
      </c>
      <c r="B121" s="15"/>
      <c r="C121" s="37">
        <f t="shared" ca="1" si="5"/>
        <v>41340</v>
      </c>
      <c r="D121" s="85"/>
      <c r="E121" s="84"/>
      <c r="F121" s="54">
        <f t="shared" ca="1" si="8"/>
        <v>-41340</v>
      </c>
      <c r="G121" s="89"/>
      <c r="H121" s="86"/>
      <c r="I121" s="54">
        <f t="shared" ca="1" si="7"/>
        <v>-41340</v>
      </c>
      <c r="J121" s="66"/>
    </row>
    <row r="122" spans="1:10" ht="20.100000000000001" customHeight="1">
      <c r="A122" s="27">
        <v>116</v>
      </c>
      <c r="B122" s="15"/>
      <c r="C122" s="37">
        <f t="shared" ca="1" si="5"/>
        <v>41340</v>
      </c>
      <c r="D122" s="85"/>
      <c r="E122" s="84"/>
      <c r="F122" s="54">
        <f t="shared" ca="1" si="8"/>
        <v>-41340</v>
      </c>
      <c r="G122" s="89"/>
      <c r="H122" s="86"/>
      <c r="I122" s="54">
        <f t="shared" ca="1" si="7"/>
        <v>-41340</v>
      </c>
      <c r="J122" s="66"/>
    </row>
    <row r="123" spans="1:10" ht="20.100000000000001" customHeight="1">
      <c r="A123" s="27">
        <v>117</v>
      </c>
      <c r="B123" s="15"/>
      <c r="C123" s="37">
        <f t="shared" ca="1" si="5"/>
        <v>41340</v>
      </c>
      <c r="D123" s="85"/>
      <c r="E123" s="84"/>
      <c r="F123" s="54">
        <f t="shared" ca="1" si="8"/>
        <v>-41340</v>
      </c>
      <c r="G123" s="89"/>
      <c r="H123" s="86"/>
      <c r="I123" s="54">
        <f t="shared" ca="1" si="7"/>
        <v>-41340</v>
      </c>
      <c r="J123" s="66"/>
    </row>
    <row r="124" spans="1:10" ht="20.100000000000001" customHeight="1">
      <c r="A124" s="27">
        <v>118</v>
      </c>
      <c r="B124" s="15"/>
      <c r="C124" s="37">
        <f t="shared" ca="1" si="5"/>
        <v>41340</v>
      </c>
      <c r="D124" s="85"/>
      <c r="E124" s="84"/>
      <c r="F124" s="54">
        <f t="shared" ca="1" si="8"/>
        <v>-41340</v>
      </c>
      <c r="G124" s="89"/>
      <c r="H124" s="86"/>
      <c r="I124" s="54">
        <f t="shared" ca="1" si="7"/>
        <v>-41340</v>
      </c>
      <c r="J124" s="66"/>
    </row>
    <row r="125" spans="1:10" ht="20.100000000000001" customHeight="1">
      <c r="A125" s="27">
        <v>119</v>
      </c>
      <c r="B125" s="15"/>
      <c r="C125" s="37">
        <f t="shared" ca="1" si="5"/>
        <v>41340</v>
      </c>
      <c r="D125" s="85"/>
      <c r="E125" s="84"/>
      <c r="F125" s="54">
        <f t="shared" ca="1" si="8"/>
        <v>-41340</v>
      </c>
      <c r="G125" s="89"/>
      <c r="H125" s="86"/>
      <c r="I125" s="54">
        <f t="shared" ca="1" si="7"/>
        <v>-41340</v>
      </c>
      <c r="J125" s="66"/>
    </row>
    <row r="126" spans="1:10" ht="20.100000000000001" customHeight="1" thickBot="1">
      <c r="A126" s="29">
        <v>120</v>
      </c>
      <c r="B126" s="16"/>
      <c r="C126" s="37">
        <f t="shared" ca="1" si="5"/>
        <v>41340</v>
      </c>
      <c r="D126" s="85"/>
      <c r="E126" s="84"/>
      <c r="F126" s="54">
        <f t="shared" ca="1" si="8"/>
        <v>-41340</v>
      </c>
      <c r="G126" s="89"/>
      <c r="H126" s="86"/>
      <c r="I126" s="54">
        <f t="shared" ca="1" si="7"/>
        <v>-41340</v>
      </c>
      <c r="J126" s="66"/>
    </row>
    <row r="127" spans="1:10" ht="20.100000000000001" customHeight="1" thickTop="1" thickBot="1">
      <c r="A127" s="114" t="s">
        <v>128</v>
      </c>
      <c r="B127" s="134"/>
      <c r="C127" s="39"/>
      <c r="D127" s="40"/>
      <c r="E127" s="40"/>
      <c r="F127" s="40"/>
      <c r="G127" s="40"/>
      <c r="H127" s="40"/>
      <c r="I127" s="40"/>
      <c r="J127" s="41"/>
    </row>
    <row r="128" spans="1:10" ht="20.100000000000001" customHeight="1" thickTop="1">
      <c r="A128" s="32">
        <v>121</v>
      </c>
      <c r="B128" s="17" t="s">
        <v>129</v>
      </c>
      <c r="C128" s="37">
        <f t="shared" ca="1" si="5"/>
        <v>41340</v>
      </c>
      <c r="D128" s="85"/>
      <c r="E128" s="84"/>
      <c r="F128" s="54">
        <f t="shared" ref="F128:F143" ca="1" si="9">E128-$C$8</f>
        <v>-41340</v>
      </c>
      <c r="G128" s="89"/>
      <c r="H128" s="86"/>
      <c r="I128" s="54">
        <f t="shared" ref="I128:I143" ca="1" si="10">H128-C128</f>
        <v>-41340</v>
      </c>
      <c r="J128" s="78"/>
    </row>
    <row r="129" spans="1:10" ht="20.100000000000001" customHeight="1">
      <c r="A129" s="27">
        <v>122</v>
      </c>
      <c r="B129" s="15" t="s">
        <v>130</v>
      </c>
      <c r="C129" s="37">
        <f t="shared" ca="1" si="5"/>
        <v>41340</v>
      </c>
      <c r="D129" s="85"/>
      <c r="E129" s="84"/>
      <c r="F129" s="54">
        <f t="shared" ca="1" si="9"/>
        <v>-41340</v>
      </c>
      <c r="G129" s="89"/>
      <c r="H129" s="86"/>
      <c r="I129" s="54">
        <f t="shared" ca="1" si="10"/>
        <v>-41340</v>
      </c>
      <c r="J129" s="66"/>
    </row>
    <row r="130" spans="1:10" ht="20.100000000000001" customHeight="1">
      <c r="A130" s="27">
        <v>123</v>
      </c>
      <c r="B130" s="15" t="s">
        <v>131</v>
      </c>
      <c r="C130" s="37">
        <f t="shared" ca="1" si="5"/>
        <v>41340</v>
      </c>
      <c r="D130" s="85"/>
      <c r="E130" s="84"/>
      <c r="F130" s="54">
        <f t="shared" ca="1" si="9"/>
        <v>-41340</v>
      </c>
      <c r="G130" s="89"/>
      <c r="H130" s="86"/>
      <c r="I130" s="54">
        <f t="shared" ca="1" si="10"/>
        <v>-41340</v>
      </c>
      <c r="J130" s="81"/>
    </row>
    <row r="131" spans="1:10" ht="20.100000000000001" customHeight="1">
      <c r="A131" s="27">
        <v>124</v>
      </c>
      <c r="B131" s="15" t="s">
        <v>132</v>
      </c>
      <c r="C131" s="37">
        <f t="shared" ca="1" si="5"/>
        <v>41340</v>
      </c>
      <c r="D131" s="85"/>
      <c r="E131" s="84"/>
      <c r="F131" s="54">
        <f t="shared" ca="1" si="9"/>
        <v>-41340</v>
      </c>
      <c r="G131" s="89"/>
      <c r="H131" s="86"/>
      <c r="I131" s="54">
        <f t="shared" ca="1" si="10"/>
        <v>-41340</v>
      </c>
      <c r="J131" s="66"/>
    </row>
    <row r="132" spans="1:10" ht="20.100000000000001" customHeight="1">
      <c r="A132" s="27">
        <v>125</v>
      </c>
      <c r="B132" s="15" t="s">
        <v>133</v>
      </c>
      <c r="C132" s="37">
        <f t="shared" ca="1" si="5"/>
        <v>41340</v>
      </c>
      <c r="D132" s="85"/>
      <c r="E132" s="84"/>
      <c r="F132" s="54">
        <f t="shared" ca="1" si="9"/>
        <v>-41340</v>
      </c>
      <c r="G132" s="89"/>
      <c r="H132" s="86"/>
      <c r="I132" s="54">
        <f t="shared" ca="1" si="10"/>
        <v>-41340</v>
      </c>
      <c r="J132" s="66"/>
    </row>
    <row r="133" spans="1:10" ht="20.100000000000001" customHeight="1">
      <c r="A133" s="27">
        <v>126</v>
      </c>
      <c r="B133" s="15" t="s">
        <v>134</v>
      </c>
      <c r="C133" s="37">
        <f t="shared" ca="1" si="5"/>
        <v>41340</v>
      </c>
      <c r="D133" s="85"/>
      <c r="E133" s="84"/>
      <c r="F133" s="54">
        <f t="shared" ca="1" si="9"/>
        <v>-41340</v>
      </c>
      <c r="G133" s="89"/>
      <c r="H133" s="86"/>
      <c r="I133" s="54">
        <f t="shared" ca="1" si="10"/>
        <v>-41340</v>
      </c>
      <c r="J133" s="66"/>
    </row>
    <row r="134" spans="1:10" ht="20.100000000000001" customHeight="1">
      <c r="A134" s="27">
        <v>127</v>
      </c>
      <c r="B134" s="15" t="s">
        <v>135</v>
      </c>
      <c r="C134" s="37">
        <f t="shared" ca="1" si="5"/>
        <v>41340</v>
      </c>
      <c r="D134" s="85"/>
      <c r="E134" s="84"/>
      <c r="F134" s="54">
        <f t="shared" ca="1" si="9"/>
        <v>-41340</v>
      </c>
      <c r="G134" s="89"/>
      <c r="H134" s="86"/>
      <c r="I134" s="54">
        <f t="shared" ca="1" si="10"/>
        <v>-41340</v>
      </c>
      <c r="J134" s="81"/>
    </row>
    <row r="135" spans="1:10" ht="20.100000000000001" customHeight="1">
      <c r="A135" s="27">
        <v>128</v>
      </c>
      <c r="B135" s="15" t="s">
        <v>136</v>
      </c>
      <c r="C135" s="37">
        <f t="shared" ca="1" si="5"/>
        <v>41340</v>
      </c>
      <c r="D135" s="85"/>
      <c r="E135" s="84"/>
      <c r="F135" s="54">
        <f t="shared" ca="1" si="9"/>
        <v>-41340</v>
      </c>
      <c r="G135" s="89"/>
      <c r="H135" s="86"/>
      <c r="I135" s="54">
        <f t="shared" ca="1" si="10"/>
        <v>-41340</v>
      </c>
      <c r="J135" s="66"/>
    </row>
    <row r="136" spans="1:10" ht="20.100000000000001" customHeight="1">
      <c r="A136" s="27">
        <v>129</v>
      </c>
      <c r="B136" s="15" t="s">
        <v>137</v>
      </c>
      <c r="C136" s="37">
        <f t="shared" ref="C136:C199" ca="1" si="11">TODAY()</f>
        <v>41340</v>
      </c>
      <c r="D136" s="85"/>
      <c r="E136" s="84"/>
      <c r="F136" s="54">
        <f t="shared" ca="1" si="9"/>
        <v>-41340</v>
      </c>
      <c r="G136" s="89"/>
      <c r="H136" s="86"/>
      <c r="I136" s="54">
        <f t="shared" ca="1" si="10"/>
        <v>-41340</v>
      </c>
      <c r="J136" s="66"/>
    </row>
    <row r="137" spans="1:10" ht="20.100000000000001" customHeight="1">
      <c r="A137" s="27">
        <v>130</v>
      </c>
      <c r="B137" s="15" t="s">
        <v>138</v>
      </c>
      <c r="C137" s="37">
        <f t="shared" ca="1" si="11"/>
        <v>41340</v>
      </c>
      <c r="D137" s="85"/>
      <c r="E137" s="84"/>
      <c r="F137" s="54">
        <f t="shared" ca="1" si="9"/>
        <v>-41340</v>
      </c>
      <c r="G137" s="89"/>
      <c r="H137" s="86"/>
      <c r="I137" s="54">
        <f t="shared" ca="1" si="10"/>
        <v>-41340</v>
      </c>
      <c r="J137" s="66"/>
    </row>
    <row r="138" spans="1:10" ht="20.100000000000001" customHeight="1">
      <c r="A138" s="27">
        <v>131</v>
      </c>
      <c r="B138" s="15" t="s">
        <v>139</v>
      </c>
      <c r="C138" s="37">
        <f t="shared" ca="1" si="11"/>
        <v>41340</v>
      </c>
      <c r="D138" s="85"/>
      <c r="E138" s="84"/>
      <c r="F138" s="54">
        <f t="shared" ca="1" si="9"/>
        <v>-41340</v>
      </c>
      <c r="G138" s="89"/>
      <c r="H138" s="86"/>
      <c r="I138" s="54">
        <f t="shared" ca="1" si="10"/>
        <v>-41340</v>
      </c>
      <c r="J138" s="66"/>
    </row>
    <row r="139" spans="1:10" ht="20.100000000000001" customHeight="1">
      <c r="A139" s="27">
        <v>132</v>
      </c>
      <c r="B139" s="15"/>
      <c r="C139" s="37">
        <f t="shared" ca="1" si="11"/>
        <v>41340</v>
      </c>
      <c r="D139" s="85"/>
      <c r="E139" s="84"/>
      <c r="F139" s="54">
        <f t="shared" ca="1" si="9"/>
        <v>-41340</v>
      </c>
      <c r="G139" s="89"/>
      <c r="H139" s="86"/>
      <c r="I139" s="54">
        <f t="shared" ca="1" si="10"/>
        <v>-41340</v>
      </c>
      <c r="J139" s="66"/>
    </row>
    <row r="140" spans="1:10" ht="20.100000000000001" customHeight="1">
      <c r="A140" s="27">
        <v>133</v>
      </c>
      <c r="B140" s="15"/>
      <c r="C140" s="37">
        <f t="shared" ca="1" si="11"/>
        <v>41340</v>
      </c>
      <c r="D140" s="85"/>
      <c r="E140" s="84"/>
      <c r="F140" s="54">
        <f t="shared" ca="1" si="9"/>
        <v>-41340</v>
      </c>
      <c r="G140" s="89"/>
      <c r="H140" s="86"/>
      <c r="I140" s="54">
        <f t="shared" ca="1" si="10"/>
        <v>-41340</v>
      </c>
      <c r="J140" s="66"/>
    </row>
    <row r="141" spans="1:10" ht="20.100000000000001" customHeight="1">
      <c r="A141" s="27">
        <v>134</v>
      </c>
      <c r="B141" s="15"/>
      <c r="C141" s="37">
        <f t="shared" ca="1" si="11"/>
        <v>41340</v>
      </c>
      <c r="D141" s="85"/>
      <c r="E141" s="84"/>
      <c r="F141" s="54">
        <f t="shared" ca="1" si="9"/>
        <v>-41340</v>
      </c>
      <c r="G141" s="89"/>
      <c r="H141" s="86"/>
      <c r="I141" s="54">
        <f t="shared" ca="1" si="10"/>
        <v>-41340</v>
      </c>
      <c r="J141" s="66"/>
    </row>
    <row r="142" spans="1:10" ht="20.100000000000001" customHeight="1">
      <c r="A142" s="27">
        <v>135</v>
      </c>
      <c r="B142" s="15"/>
      <c r="C142" s="37">
        <f t="shared" ca="1" si="11"/>
        <v>41340</v>
      </c>
      <c r="D142" s="85"/>
      <c r="E142" s="84"/>
      <c r="F142" s="54">
        <f t="shared" ca="1" si="9"/>
        <v>-41340</v>
      </c>
      <c r="G142" s="89"/>
      <c r="H142" s="86"/>
      <c r="I142" s="54">
        <f t="shared" ca="1" si="10"/>
        <v>-41340</v>
      </c>
      <c r="J142" s="66"/>
    </row>
    <row r="143" spans="1:10" ht="20.100000000000001" customHeight="1" thickBot="1">
      <c r="A143" s="29">
        <v>136</v>
      </c>
      <c r="B143" s="16"/>
      <c r="C143" s="37">
        <f t="shared" ca="1" si="11"/>
        <v>41340</v>
      </c>
      <c r="D143" s="85"/>
      <c r="E143" s="84"/>
      <c r="F143" s="54">
        <f t="shared" ca="1" si="9"/>
        <v>-41340</v>
      </c>
      <c r="G143" s="89"/>
      <c r="H143" s="86"/>
      <c r="I143" s="54">
        <f t="shared" ca="1" si="10"/>
        <v>-41340</v>
      </c>
      <c r="J143" s="66"/>
    </row>
    <row r="144" spans="1:10" ht="20.100000000000001" customHeight="1" thickTop="1" thickBot="1">
      <c r="A144" s="114" t="s">
        <v>140</v>
      </c>
      <c r="B144" s="134"/>
      <c r="C144" s="39"/>
      <c r="D144" s="40"/>
      <c r="E144" s="40"/>
      <c r="F144" s="40"/>
      <c r="G144" s="40"/>
      <c r="H144" s="40"/>
      <c r="I144" s="40"/>
      <c r="J144" s="41"/>
    </row>
    <row r="145" spans="1:10" ht="20.100000000000001" customHeight="1" thickTop="1">
      <c r="A145" s="32">
        <v>137</v>
      </c>
      <c r="B145" s="17" t="s">
        <v>141</v>
      </c>
      <c r="C145" s="37">
        <f t="shared" ca="1" si="11"/>
        <v>41340</v>
      </c>
      <c r="D145" s="85"/>
      <c r="E145" s="84"/>
      <c r="F145" s="54">
        <f t="shared" ref="F145:F176" ca="1" si="12">E145-$C$8</f>
        <v>-41340</v>
      </c>
      <c r="G145" s="89"/>
      <c r="H145" s="86"/>
      <c r="I145" s="54">
        <f t="shared" ref="I145:I176" ca="1" si="13">H145-C145</f>
        <v>-41340</v>
      </c>
      <c r="J145" s="66"/>
    </row>
    <row r="146" spans="1:10" ht="20.100000000000001" customHeight="1">
      <c r="A146" s="27">
        <v>138</v>
      </c>
      <c r="B146" s="15" t="s">
        <v>142</v>
      </c>
      <c r="C146" s="37">
        <f t="shared" ca="1" si="11"/>
        <v>41340</v>
      </c>
      <c r="D146" s="85"/>
      <c r="E146" s="84"/>
      <c r="F146" s="54">
        <f t="shared" ca="1" si="12"/>
        <v>-41340</v>
      </c>
      <c r="G146" s="89"/>
      <c r="H146" s="86"/>
      <c r="I146" s="54">
        <f t="shared" ca="1" si="13"/>
        <v>-41340</v>
      </c>
      <c r="J146" s="66"/>
    </row>
    <row r="147" spans="1:10" ht="20.100000000000001" customHeight="1">
      <c r="A147" s="27">
        <v>139</v>
      </c>
      <c r="B147" s="15" t="s">
        <v>143</v>
      </c>
      <c r="C147" s="37">
        <f t="shared" ca="1" si="11"/>
        <v>41340</v>
      </c>
      <c r="D147" s="85"/>
      <c r="E147" s="84"/>
      <c r="F147" s="54">
        <f t="shared" ca="1" si="12"/>
        <v>-41340</v>
      </c>
      <c r="G147" s="89"/>
      <c r="H147" s="86"/>
      <c r="I147" s="54">
        <f t="shared" ca="1" si="13"/>
        <v>-41340</v>
      </c>
      <c r="J147" s="66"/>
    </row>
    <row r="148" spans="1:10" ht="20.100000000000001" customHeight="1">
      <c r="A148" s="27">
        <v>140</v>
      </c>
      <c r="B148" s="15" t="s">
        <v>144</v>
      </c>
      <c r="C148" s="37">
        <f t="shared" ca="1" si="11"/>
        <v>41340</v>
      </c>
      <c r="D148" s="85"/>
      <c r="E148" s="84"/>
      <c r="F148" s="54">
        <f t="shared" ca="1" si="12"/>
        <v>-41340</v>
      </c>
      <c r="G148" s="89"/>
      <c r="H148" s="86"/>
      <c r="I148" s="54">
        <f t="shared" ca="1" si="13"/>
        <v>-41340</v>
      </c>
      <c r="J148" s="66"/>
    </row>
    <row r="149" spans="1:10" ht="20.100000000000001" customHeight="1">
      <c r="A149" s="27">
        <v>141</v>
      </c>
      <c r="B149" s="15" t="s">
        <v>145</v>
      </c>
      <c r="C149" s="37">
        <f t="shared" ca="1" si="11"/>
        <v>41340</v>
      </c>
      <c r="D149" s="85"/>
      <c r="E149" s="84"/>
      <c r="F149" s="54">
        <f t="shared" ca="1" si="12"/>
        <v>-41340</v>
      </c>
      <c r="G149" s="89"/>
      <c r="H149" s="86"/>
      <c r="I149" s="54">
        <f t="shared" ca="1" si="13"/>
        <v>-41340</v>
      </c>
      <c r="J149" s="66"/>
    </row>
    <row r="150" spans="1:10" ht="20.100000000000001" customHeight="1">
      <c r="A150" s="27">
        <v>142</v>
      </c>
      <c r="B150" s="15" t="s">
        <v>146</v>
      </c>
      <c r="C150" s="37">
        <f t="shared" ca="1" si="11"/>
        <v>41340</v>
      </c>
      <c r="D150" s="85"/>
      <c r="E150" s="84"/>
      <c r="F150" s="54">
        <f t="shared" ca="1" si="12"/>
        <v>-41340</v>
      </c>
      <c r="G150" s="89"/>
      <c r="H150" s="86"/>
      <c r="I150" s="54">
        <f t="shared" ca="1" si="13"/>
        <v>-41340</v>
      </c>
      <c r="J150" s="66"/>
    </row>
    <row r="151" spans="1:10" ht="20.100000000000001" customHeight="1">
      <c r="A151" s="27">
        <v>143</v>
      </c>
      <c r="B151" s="15" t="s">
        <v>147</v>
      </c>
      <c r="C151" s="37">
        <f t="shared" ca="1" si="11"/>
        <v>41340</v>
      </c>
      <c r="D151" s="85"/>
      <c r="E151" s="84"/>
      <c r="F151" s="54">
        <f t="shared" ca="1" si="12"/>
        <v>-41340</v>
      </c>
      <c r="G151" s="89"/>
      <c r="H151" s="86"/>
      <c r="I151" s="54">
        <f t="shared" ca="1" si="13"/>
        <v>-41340</v>
      </c>
      <c r="J151" s="66"/>
    </row>
    <row r="152" spans="1:10" ht="20.100000000000001" customHeight="1">
      <c r="A152" s="27">
        <v>144</v>
      </c>
      <c r="B152" s="15" t="s">
        <v>148</v>
      </c>
      <c r="C152" s="37">
        <f t="shared" ca="1" si="11"/>
        <v>41340</v>
      </c>
      <c r="D152" s="85"/>
      <c r="E152" s="84"/>
      <c r="F152" s="54">
        <f t="shared" ca="1" si="12"/>
        <v>-41340</v>
      </c>
      <c r="G152" s="89"/>
      <c r="H152" s="86"/>
      <c r="I152" s="54">
        <f t="shared" ca="1" si="13"/>
        <v>-41340</v>
      </c>
      <c r="J152" s="66"/>
    </row>
    <row r="153" spans="1:10" ht="20.100000000000001" customHeight="1">
      <c r="A153" s="27">
        <v>145</v>
      </c>
      <c r="B153" s="15" t="s">
        <v>149</v>
      </c>
      <c r="C153" s="37">
        <f t="shared" ca="1" si="11"/>
        <v>41340</v>
      </c>
      <c r="D153" s="85"/>
      <c r="E153" s="84"/>
      <c r="F153" s="54">
        <f t="shared" ca="1" si="12"/>
        <v>-41340</v>
      </c>
      <c r="G153" s="89"/>
      <c r="H153" s="86"/>
      <c r="I153" s="54">
        <f t="shared" ca="1" si="13"/>
        <v>-41340</v>
      </c>
      <c r="J153" s="66"/>
    </row>
    <row r="154" spans="1:10" ht="20.100000000000001" customHeight="1">
      <c r="A154" s="27">
        <v>146</v>
      </c>
      <c r="B154" s="15" t="s">
        <v>150</v>
      </c>
      <c r="C154" s="37">
        <f t="shared" ca="1" si="11"/>
        <v>41340</v>
      </c>
      <c r="D154" s="85"/>
      <c r="E154" s="84"/>
      <c r="F154" s="54">
        <f t="shared" ca="1" si="12"/>
        <v>-41340</v>
      </c>
      <c r="G154" s="89"/>
      <c r="H154" s="86"/>
      <c r="I154" s="54">
        <f t="shared" ca="1" si="13"/>
        <v>-41340</v>
      </c>
      <c r="J154" s="66"/>
    </row>
    <row r="155" spans="1:10" ht="20.100000000000001" customHeight="1">
      <c r="A155" s="27">
        <v>147</v>
      </c>
      <c r="B155" s="15" t="s">
        <v>151</v>
      </c>
      <c r="C155" s="37">
        <f t="shared" ca="1" si="11"/>
        <v>41340</v>
      </c>
      <c r="D155" s="85"/>
      <c r="E155" s="84"/>
      <c r="F155" s="54">
        <f t="shared" ca="1" si="12"/>
        <v>-41340</v>
      </c>
      <c r="G155" s="89"/>
      <c r="H155" s="86"/>
      <c r="I155" s="54">
        <f t="shared" ca="1" si="13"/>
        <v>-41340</v>
      </c>
      <c r="J155" s="66"/>
    </row>
    <row r="156" spans="1:10" ht="20.100000000000001" customHeight="1">
      <c r="A156" s="27">
        <v>148</v>
      </c>
      <c r="B156" s="15" t="s">
        <v>152</v>
      </c>
      <c r="C156" s="37">
        <f t="shared" ca="1" si="11"/>
        <v>41340</v>
      </c>
      <c r="D156" s="85"/>
      <c r="E156" s="84"/>
      <c r="F156" s="54">
        <f t="shared" ca="1" si="12"/>
        <v>-41340</v>
      </c>
      <c r="G156" s="89"/>
      <c r="H156" s="86"/>
      <c r="I156" s="54">
        <f t="shared" ca="1" si="13"/>
        <v>-41340</v>
      </c>
      <c r="J156" s="66"/>
    </row>
    <row r="157" spans="1:10" ht="20.100000000000001" customHeight="1">
      <c r="A157" s="27">
        <v>149</v>
      </c>
      <c r="B157" s="15" t="s">
        <v>153</v>
      </c>
      <c r="C157" s="37">
        <f t="shared" ca="1" si="11"/>
        <v>41340</v>
      </c>
      <c r="D157" s="85"/>
      <c r="E157" s="84"/>
      <c r="F157" s="54">
        <f t="shared" ca="1" si="12"/>
        <v>-41340</v>
      </c>
      <c r="G157" s="89"/>
      <c r="H157" s="86"/>
      <c r="I157" s="54">
        <f t="shared" ca="1" si="13"/>
        <v>-41340</v>
      </c>
      <c r="J157" s="66"/>
    </row>
    <row r="158" spans="1:10" ht="20.100000000000001" customHeight="1">
      <c r="A158" s="27">
        <v>150</v>
      </c>
      <c r="B158" s="15" t="s">
        <v>154</v>
      </c>
      <c r="C158" s="37">
        <f t="shared" ca="1" si="11"/>
        <v>41340</v>
      </c>
      <c r="D158" s="85"/>
      <c r="E158" s="84"/>
      <c r="F158" s="54">
        <f t="shared" ca="1" si="12"/>
        <v>-41340</v>
      </c>
      <c r="G158" s="89"/>
      <c r="H158" s="86"/>
      <c r="I158" s="54">
        <f t="shared" ca="1" si="13"/>
        <v>-41340</v>
      </c>
      <c r="J158" s="66"/>
    </row>
    <row r="159" spans="1:10" ht="20.100000000000001" customHeight="1">
      <c r="A159" s="27">
        <v>151</v>
      </c>
      <c r="B159" s="15" t="s">
        <v>155</v>
      </c>
      <c r="C159" s="37">
        <f t="shared" ca="1" si="11"/>
        <v>41340</v>
      </c>
      <c r="D159" s="85"/>
      <c r="E159" s="84"/>
      <c r="F159" s="54">
        <f t="shared" ca="1" si="12"/>
        <v>-41340</v>
      </c>
      <c r="G159" s="89"/>
      <c r="H159" s="86"/>
      <c r="I159" s="54">
        <f t="shared" ca="1" si="13"/>
        <v>-41340</v>
      </c>
      <c r="J159" s="66"/>
    </row>
    <row r="160" spans="1:10" ht="20.100000000000001" customHeight="1">
      <c r="A160" s="27">
        <v>152</v>
      </c>
      <c r="B160" s="15" t="s">
        <v>156</v>
      </c>
      <c r="C160" s="37">
        <f t="shared" ca="1" si="11"/>
        <v>41340</v>
      </c>
      <c r="D160" s="85"/>
      <c r="E160" s="84"/>
      <c r="F160" s="54">
        <f t="shared" ca="1" si="12"/>
        <v>-41340</v>
      </c>
      <c r="G160" s="89"/>
      <c r="H160" s="86"/>
      <c r="I160" s="54">
        <f t="shared" ca="1" si="13"/>
        <v>-41340</v>
      </c>
      <c r="J160" s="66"/>
    </row>
    <row r="161" spans="1:10" ht="20.100000000000001" customHeight="1">
      <c r="A161" s="27">
        <v>153</v>
      </c>
      <c r="B161" s="15" t="s">
        <v>157</v>
      </c>
      <c r="C161" s="37">
        <f t="shared" ca="1" si="11"/>
        <v>41340</v>
      </c>
      <c r="D161" s="85"/>
      <c r="E161" s="84"/>
      <c r="F161" s="54">
        <f t="shared" ca="1" si="12"/>
        <v>-41340</v>
      </c>
      <c r="G161" s="89"/>
      <c r="H161" s="86"/>
      <c r="I161" s="54">
        <f t="shared" ca="1" si="13"/>
        <v>-41340</v>
      </c>
      <c r="J161" s="66"/>
    </row>
    <row r="162" spans="1:10" ht="20.100000000000001" customHeight="1">
      <c r="A162" s="27">
        <v>154</v>
      </c>
      <c r="B162" s="15" t="s">
        <v>158</v>
      </c>
      <c r="C162" s="37">
        <f t="shared" ca="1" si="11"/>
        <v>41340</v>
      </c>
      <c r="D162" s="85"/>
      <c r="E162" s="84"/>
      <c r="F162" s="54">
        <f t="shared" ca="1" si="12"/>
        <v>-41340</v>
      </c>
      <c r="G162" s="89"/>
      <c r="H162" s="86"/>
      <c r="I162" s="54">
        <f t="shared" ca="1" si="13"/>
        <v>-41340</v>
      </c>
      <c r="J162" s="66"/>
    </row>
    <row r="163" spans="1:10" ht="20.100000000000001" customHeight="1">
      <c r="A163" s="27">
        <v>155</v>
      </c>
      <c r="B163" s="15" t="s">
        <v>159</v>
      </c>
      <c r="C163" s="37">
        <f t="shared" ca="1" si="11"/>
        <v>41340</v>
      </c>
      <c r="D163" s="85"/>
      <c r="E163" s="84"/>
      <c r="F163" s="54">
        <f t="shared" ca="1" si="12"/>
        <v>-41340</v>
      </c>
      <c r="G163" s="89"/>
      <c r="H163" s="86"/>
      <c r="I163" s="54">
        <f t="shared" ca="1" si="13"/>
        <v>-41340</v>
      </c>
      <c r="J163" s="66"/>
    </row>
    <row r="164" spans="1:10" ht="20.100000000000001" customHeight="1">
      <c r="A164" s="27">
        <v>156</v>
      </c>
      <c r="B164" s="15" t="s">
        <v>160</v>
      </c>
      <c r="C164" s="37">
        <f t="shared" ca="1" si="11"/>
        <v>41340</v>
      </c>
      <c r="D164" s="85"/>
      <c r="E164" s="84"/>
      <c r="F164" s="54">
        <f t="shared" ca="1" si="12"/>
        <v>-41340</v>
      </c>
      <c r="G164" s="89"/>
      <c r="H164" s="86"/>
      <c r="I164" s="54">
        <f t="shared" ca="1" si="13"/>
        <v>-41340</v>
      </c>
      <c r="J164" s="66"/>
    </row>
    <row r="165" spans="1:10" ht="20.100000000000001" customHeight="1">
      <c r="A165" s="27">
        <v>157</v>
      </c>
      <c r="B165" s="15" t="s">
        <v>161</v>
      </c>
      <c r="C165" s="37">
        <f t="shared" ca="1" si="11"/>
        <v>41340</v>
      </c>
      <c r="D165" s="85"/>
      <c r="E165" s="84"/>
      <c r="F165" s="54">
        <f t="shared" ca="1" si="12"/>
        <v>-41340</v>
      </c>
      <c r="G165" s="89"/>
      <c r="H165" s="86"/>
      <c r="I165" s="54">
        <f t="shared" ca="1" si="13"/>
        <v>-41340</v>
      </c>
      <c r="J165" s="66"/>
    </row>
    <row r="166" spans="1:10" ht="20.100000000000001" customHeight="1">
      <c r="A166" s="27">
        <v>158</v>
      </c>
      <c r="B166" s="15" t="s">
        <v>162</v>
      </c>
      <c r="C166" s="37">
        <f t="shared" ca="1" si="11"/>
        <v>41340</v>
      </c>
      <c r="D166" s="85"/>
      <c r="E166" s="84"/>
      <c r="F166" s="54">
        <f t="shared" ca="1" si="12"/>
        <v>-41340</v>
      </c>
      <c r="G166" s="89"/>
      <c r="H166" s="86"/>
      <c r="I166" s="54">
        <f t="shared" ca="1" si="13"/>
        <v>-41340</v>
      </c>
      <c r="J166" s="66"/>
    </row>
    <row r="167" spans="1:10" ht="20.100000000000001" customHeight="1">
      <c r="A167" s="27">
        <v>159</v>
      </c>
      <c r="B167" s="15" t="s">
        <v>163</v>
      </c>
      <c r="C167" s="37">
        <f t="shared" ca="1" si="11"/>
        <v>41340</v>
      </c>
      <c r="D167" s="85"/>
      <c r="E167" s="84"/>
      <c r="F167" s="54">
        <f t="shared" ca="1" si="12"/>
        <v>-41340</v>
      </c>
      <c r="G167" s="89"/>
      <c r="H167" s="86"/>
      <c r="I167" s="54">
        <f t="shared" ca="1" si="13"/>
        <v>-41340</v>
      </c>
      <c r="J167" s="66"/>
    </row>
    <row r="168" spans="1:10" ht="20.100000000000001" customHeight="1">
      <c r="A168" s="27">
        <v>160</v>
      </c>
      <c r="B168" s="15" t="s">
        <v>164</v>
      </c>
      <c r="C168" s="37">
        <f t="shared" ca="1" si="11"/>
        <v>41340</v>
      </c>
      <c r="D168" s="85"/>
      <c r="E168" s="84"/>
      <c r="F168" s="54">
        <f t="shared" ca="1" si="12"/>
        <v>-41340</v>
      </c>
      <c r="G168" s="89"/>
      <c r="H168" s="86"/>
      <c r="I168" s="54">
        <f t="shared" ca="1" si="13"/>
        <v>-41340</v>
      </c>
      <c r="J168" s="66"/>
    </row>
    <row r="169" spans="1:10" ht="20.100000000000001" customHeight="1">
      <c r="A169" s="27">
        <v>161</v>
      </c>
      <c r="B169" s="15" t="s">
        <v>165</v>
      </c>
      <c r="C169" s="37">
        <f t="shared" ca="1" si="11"/>
        <v>41340</v>
      </c>
      <c r="D169" s="85"/>
      <c r="E169" s="84"/>
      <c r="F169" s="54">
        <f t="shared" ca="1" si="12"/>
        <v>-41340</v>
      </c>
      <c r="G169" s="89"/>
      <c r="H169" s="86"/>
      <c r="I169" s="54">
        <f t="shared" ca="1" si="13"/>
        <v>-41340</v>
      </c>
      <c r="J169" s="66"/>
    </row>
    <row r="170" spans="1:10" ht="20.100000000000001" customHeight="1">
      <c r="A170" s="27">
        <v>162</v>
      </c>
      <c r="B170" s="15" t="s">
        <v>166</v>
      </c>
      <c r="C170" s="37">
        <f t="shared" ca="1" si="11"/>
        <v>41340</v>
      </c>
      <c r="D170" s="85"/>
      <c r="E170" s="84"/>
      <c r="F170" s="54">
        <f t="shared" ca="1" si="12"/>
        <v>-41340</v>
      </c>
      <c r="G170" s="89"/>
      <c r="H170" s="86"/>
      <c r="I170" s="54">
        <f t="shared" ca="1" si="13"/>
        <v>-41340</v>
      </c>
      <c r="J170" s="66"/>
    </row>
    <row r="171" spans="1:10" ht="20.100000000000001" customHeight="1">
      <c r="A171" s="27">
        <v>163</v>
      </c>
      <c r="B171" s="15" t="s">
        <v>167</v>
      </c>
      <c r="C171" s="37">
        <f t="shared" ca="1" si="11"/>
        <v>41340</v>
      </c>
      <c r="D171" s="85"/>
      <c r="E171" s="84"/>
      <c r="F171" s="54">
        <f t="shared" ca="1" si="12"/>
        <v>-41340</v>
      </c>
      <c r="G171" s="89"/>
      <c r="H171" s="86"/>
      <c r="I171" s="54">
        <f t="shared" ca="1" si="13"/>
        <v>-41340</v>
      </c>
      <c r="J171" s="66"/>
    </row>
    <row r="172" spans="1:10" ht="20.100000000000001" customHeight="1">
      <c r="A172" s="27">
        <v>164</v>
      </c>
      <c r="B172" s="15" t="s">
        <v>168</v>
      </c>
      <c r="C172" s="37">
        <f t="shared" ca="1" si="11"/>
        <v>41340</v>
      </c>
      <c r="D172" s="85"/>
      <c r="E172" s="84"/>
      <c r="F172" s="54">
        <f t="shared" ca="1" si="12"/>
        <v>-41340</v>
      </c>
      <c r="G172" s="89"/>
      <c r="H172" s="86"/>
      <c r="I172" s="54">
        <f t="shared" ca="1" si="13"/>
        <v>-41340</v>
      </c>
      <c r="J172" s="66"/>
    </row>
    <row r="173" spans="1:10" ht="20.100000000000001" customHeight="1">
      <c r="A173" s="27">
        <v>165</v>
      </c>
      <c r="B173" s="15" t="s">
        <v>169</v>
      </c>
      <c r="C173" s="37">
        <f t="shared" ca="1" si="11"/>
        <v>41340</v>
      </c>
      <c r="D173" s="85"/>
      <c r="E173" s="84"/>
      <c r="F173" s="54">
        <f t="shared" ca="1" si="12"/>
        <v>-41340</v>
      </c>
      <c r="G173" s="89"/>
      <c r="H173" s="86"/>
      <c r="I173" s="54">
        <f t="shared" ca="1" si="13"/>
        <v>-41340</v>
      </c>
      <c r="J173" s="66"/>
    </row>
    <row r="174" spans="1:10" ht="20.100000000000001" customHeight="1">
      <c r="A174" s="27">
        <v>166</v>
      </c>
      <c r="B174" s="15" t="s">
        <v>170</v>
      </c>
      <c r="C174" s="37">
        <f t="shared" ca="1" si="11"/>
        <v>41340</v>
      </c>
      <c r="D174" s="85"/>
      <c r="E174" s="84"/>
      <c r="F174" s="54">
        <f t="shared" ca="1" si="12"/>
        <v>-41340</v>
      </c>
      <c r="G174" s="89"/>
      <c r="H174" s="86"/>
      <c r="I174" s="54">
        <f t="shared" ca="1" si="13"/>
        <v>-41340</v>
      </c>
      <c r="J174" s="66"/>
    </row>
    <row r="175" spans="1:10" ht="20.100000000000001" customHeight="1">
      <c r="A175" s="27">
        <v>167</v>
      </c>
      <c r="B175" s="15" t="s">
        <v>171</v>
      </c>
      <c r="C175" s="37">
        <f t="shared" ca="1" si="11"/>
        <v>41340</v>
      </c>
      <c r="D175" s="85"/>
      <c r="E175" s="84"/>
      <c r="F175" s="54">
        <f t="shared" ca="1" si="12"/>
        <v>-41340</v>
      </c>
      <c r="G175" s="89"/>
      <c r="H175" s="86"/>
      <c r="I175" s="54">
        <f t="shared" ca="1" si="13"/>
        <v>-41340</v>
      </c>
      <c r="J175" s="66"/>
    </row>
    <row r="176" spans="1:10" ht="20.100000000000001" customHeight="1">
      <c r="A176" s="27">
        <v>168</v>
      </c>
      <c r="B176" s="15" t="s">
        <v>172</v>
      </c>
      <c r="C176" s="37">
        <f t="shared" ca="1" si="11"/>
        <v>41340</v>
      </c>
      <c r="D176" s="85"/>
      <c r="E176" s="84"/>
      <c r="F176" s="54">
        <f t="shared" ca="1" si="12"/>
        <v>-41340</v>
      </c>
      <c r="G176" s="89"/>
      <c r="H176" s="86"/>
      <c r="I176" s="54">
        <f t="shared" ca="1" si="13"/>
        <v>-41340</v>
      </c>
      <c r="J176" s="66"/>
    </row>
    <row r="177" spans="1:10" ht="20.100000000000001" customHeight="1">
      <c r="A177" s="27">
        <v>169</v>
      </c>
      <c r="B177" s="15" t="s">
        <v>173</v>
      </c>
      <c r="C177" s="37">
        <f t="shared" ca="1" si="11"/>
        <v>41340</v>
      </c>
      <c r="D177" s="85"/>
      <c r="E177" s="84"/>
      <c r="F177" s="54">
        <f t="shared" ref="F177:F200" ca="1" si="14">E177-$C$8</f>
        <v>-41340</v>
      </c>
      <c r="G177" s="89"/>
      <c r="H177" s="86"/>
      <c r="I177" s="54">
        <f t="shared" ref="I177:I208" ca="1" si="15">H177-C177</f>
        <v>-41340</v>
      </c>
      <c r="J177" s="66"/>
    </row>
    <row r="178" spans="1:10" ht="20.100000000000001" customHeight="1">
      <c r="A178" s="27">
        <v>170</v>
      </c>
      <c r="B178" s="15" t="s">
        <v>174</v>
      </c>
      <c r="C178" s="37">
        <f t="shared" ca="1" si="11"/>
        <v>41340</v>
      </c>
      <c r="D178" s="85"/>
      <c r="E178" s="84"/>
      <c r="F178" s="54">
        <f t="shared" ca="1" si="14"/>
        <v>-41340</v>
      </c>
      <c r="G178" s="89"/>
      <c r="H178" s="86"/>
      <c r="I178" s="54">
        <f t="shared" ca="1" si="15"/>
        <v>-41340</v>
      </c>
      <c r="J178" s="66"/>
    </row>
    <row r="179" spans="1:10" ht="20.100000000000001" customHeight="1">
      <c r="A179" s="27">
        <v>171</v>
      </c>
      <c r="B179" s="15" t="s">
        <v>175</v>
      </c>
      <c r="C179" s="37">
        <f t="shared" ca="1" si="11"/>
        <v>41340</v>
      </c>
      <c r="D179" s="85"/>
      <c r="E179" s="84"/>
      <c r="F179" s="54">
        <f t="shared" ca="1" si="14"/>
        <v>-41340</v>
      </c>
      <c r="G179" s="89"/>
      <c r="H179" s="86"/>
      <c r="I179" s="54">
        <f t="shared" ca="1" si="15"/>
        <v>-41340</v>
      </c>
      <c r="J179" s="66"/>
    </row>
    <row r="180" spans="1:10" ht="20.100000000000001" customHeight="1">
      <c r="A180" s="27">
        <v>172</v>
      </c>
      <c r="B180" s="15" t="s">
        <v>176</v>
      </c>
      <c r="C180" s="37">
        <f t="shared" ca="1" si="11"/>
        <v>41340</v>
      </c>
      <c r="D180" s="85"/>
      <c r="E180" s="84"/>
      <c r="F180" s="54">
        <f t="shared" ca="1" si="14"/>
        <v>-41340</v>
      </c>
      <c r="G180" s="89"/>
      <c r="H180" s="86"/>
      <c r="I180" s="54">
        <f t="shared" ca="1" si="15"/>
        <v>-41340</v>
      </c>
      <c r="J180" s="66"/>
    </row>
    <row r="181" spans="1:10" ht="20.100000000000001" customHeight="1">
      <c r="A181" s="27">
        <v>173</v>
      </c>
      <c r="B181" s="15" t="s">
        <v>177</v>
      </c>
      <c r="C181" s="37">
        <f t="shared" ca="1" si="11"/>
        <v>41340</v>
      </c>
      <c r="D181" s="85"/>
      <c r="E181" s="84"/>
      <c r="F181" s="54">
        <f t="shared" ca="1" si="14"/>
        <v>-41340</v>
      </c>
      <c r="G181" s="89"/>
      <c r="H181" s="86"/>
      <c r="I181" s="54">
        <f t="shared" ca="1" si="15"/>
        <v>-41340</v>
      </c>
      <c r="J181" s="66"/>
    </row>
    <row r="182" spans="1:10" ht="20.100000000000001" customHeight="1">
      <c r="A182" s="27">
        <v>174</v>
      </c>
      <c r="B182" s="15" t="s">
        <v>178</v>
      </c>
      <c r="C182" s="37">
        <f t="shared" ca="1" si="11"/>
        <v>41340</v>
      </c>
      <c r="D182" s="85"/>
      <c r="E182" s="84"/>
      <c r="F182" s="54">
        <f t="shared" ca="1" si="14"/>
        <v>-41340</v>
      </c>
      <c r="G182" s="89"/>
      <c r="H182" s="86"/>
      <c r="I182" s="54">
        <f t="shared" ca="1" si="15"/>
        <v>-41340</v>
      </c>
      <c r="J182" s="66"/>
    </row>
    <row r="183" spans="1:10" ht="20.100000000000001" customHeight="1">
      <c r="A183" s="27">
        <v>175</v>
      </c>
      <c r="B183" s="15" t="s">
        <v>179</v>
      </c>
      <c r="C183" s="37">
        <f t="shared" ca="1" si="11"/>
        <v>41340</v>
      </c>
      <c r="D183" s="85"/>
      <c r="E183" s="84"/>
      <c r="F183" s="54">
        <f t="shared" ca="1" si="14"/>
        <v>-41340</v>
      </c>
      <c r="G183" s="89"/>
      <c r="H183" s="86"/>
      <c r="I183" s="54">
        <f t="shared" ca="1" si="15"/>
        <v>-41340</v>
      </c>
      <c r="J183" s="66"/>
    </row>
    <row r="184" spans="1:10" ht="20.100000000000001" customHeight="1">
      <c r="A184" s="27">
        <v>176</v>
      </c>
      <c r="B184" s="15" t="s">
        <v>180</v>
      </c>
      <c r="C184" s="37">
        <f t="shared" ca="1" si="11"/>
        <v>41340</v>
      </c>
      <c r="D184" s="85"/>
      <c r="E184" s="84"/>
      <c r="F184" s="54">
        <f t="shared" ca="1" si="14"/>
        <v>-41340</v>
      </c>
      <c r="G184" s="89"/>
      <c r="H184" s="86"/>
      <c r="I184" s="54">
        <f t="shared" ca="1" si="15"/>
        <v>-41340</v>
      </c>
      <c r="J184" s="66"/>
    </row>
    <row r="185" spans="1:10" ht="20.100000000000001" customHeight="1">
      <c r="A185" s="27">
        <v>177</v>
      </c>
      <c r="B185" s="15" t="s">
        <v>181</v>
      </c>
      <c r="C185" s="37">
        <f t="shared" ca="1" si="11"/>
        <v>41340</v>
      </c>
      <c r="D185" s="85"/>
      <c r="E185" s="84"/>
      <c r="F185" s="54">
        <f t="shared" ca="1" si="14"/>
        <v>-41340</v>
      </c>
      <c r="G185" s="89"/>
      <c r="H185" s="86"/>
      <c r="I185" s="54">
        <f t="shared" ca="1" si="15"/>
        <v>-41340</v>
      </c>
      <c r="J185" s="66"/>
    </row>
    <row r="186" spans="1:10" ht="20.100000000000001" customHeight="1">
      <c r="A186" s="27">
        <v>178</v>
      </c>
      <c r="B186" s="15" t="s">
        <v>182</v>
      </c>
      <c r="C186" s="37">
        <f t="shared" ca="1" si="11"/>
        <v>41340</v>
      </c>
      <c r="D186" s="85"/>
      <c r="E186" s="84"/>
      <c r="F186" s="54">
        <f t="shared" ca="1" si="14"/>
        <v>-41340</v>
      </c>
      <c r="G186" s="89"/>
      <c r="H186" s="86"/>
      <c r="I186" s="54">
        <f t="shared" ca="1" si="15"/>
        <v>-41340</v>
      </c>
      <c r="J186" s="66"/>
    </row>
    <row r="187" spans="1:10" ht="20.100000000000001" customHeight="1">
      <c r="A187" s="27">
        <v>179</v>
      </c>
      <c r="B187" s="15" t="s">
        <v>183</v>
      </c>
      <c r="C187" s="37">
        <f t="shared" ca="1" si="11"/>
        <v>41340</v>
      </c>
      <c r="D187" s="85"/>
      <c r="E187" s="84"/>
      <c r="F187" s="54">
        <f t="shared" ca="1" si="14"/>
        <v>-41340</v>
      </c>
      <c r="G187" s="89"/>
      <c r="H187" s="86"/>
      <c r="I187" s="54">
        <f t="shared" ca="1" si="15"/>
        <v>-41340</v>
      </c>
      <c r="J187" s="66"/>
    </row>
    <row r="188" spans="1:10" ht="20.100000000000001" customHeight="1">
      <c r="A188" s="27">
        <v>180</v>
      </c>
      <c r="B188" s="15" t="s">
        <v>184</v>
      </c>
      <c r="C188" s="37">
        <f t="shared" ca="1" si="11"/>
        <v>41340</v>
      </c>
      <c r="D188" s="85"/>
      <c r="E188" s="84"/>
      <c r="F188" s="54">
        <f t="shared" ca="1" si="14"/>
        <v>-41340</v>
      </c>
      <c r="G188" s="89"/>
      <c r="H188" s="86"/>
      <c r="I188" s="54">
        <f t="shared" ca="1" si="15"/>
        <v>-41340</v>
      </c>
      <c r="J188" s="66"/>
    </row>
    <row r="189" spans="1:10" ht="20.100000000000001" customHeight="1">
      <c r="A189" s="27">
        <v>181</v>
      </c>
      <c r="B189" s="15" t="s">
        <v>185</v>
      </c>
      <c r="C189" s="37">
        <f t="shared" ca="1" si="11"/>
        <v>41340</v>
      </c>
      <c r="D189" s="85"/>
      <c r="E189" s="84"/>
      <c r="F189" s="54">
        <f t="shared" ca="1" si="14"/>
        <v>-41340</v>
      </c>
      <c r="G189" s="89"/>
      <c r="H189" s="86"/>
      <c r="I189" s="54">
        <f t="shared" ca="1" si="15"/>
        <v>-41340</v>
      </c>
      <c r="J189" s="66"/>
    </row>
    <row r="190" spans="1:10" ht="20.100000000000001" customHeight="1">
      <c r="A190" s="27">
        <v>182</v>
      </c>
      <c r="B190" s="15" t="s">
        <v>186</v>
      </c>
      <c r="C190" s="37">
        <f t="shared" ca="1" si="11"/>
        <v>41340</v>
      </c>
      <c r="D190" s="85"/>
      <c r="E190" s="84"/>
      <c r="F190" s="54">
        <f t="shared" ca="1" si="14"/>
        <v>-41340</v>
      </c>
      <c r="G190" s="89"/>
      <c r="H190" s="86"/>
      <c r="I190" s="54">
        <f t="shared" ca="1" si="15"/>
        <v>-41340</v>
      </c>
      <c r="J190" s="66"/>
    </row>
    <row r="191" spans="1:10" ht="20.100000000000001" customHeight="1">
      <c r="A191" s="27">
        <v>183</v>
      </c>
      <c r="B191" s="15" t="s">
        <v>187</v>
      </c>
      <c r="C191" s="37">
        <f t="shared" ca="1" si="11"/>
        <v>41340</v>
      </c>
      <c r="D191" s="85"/>
      <c r="E191" s="84"/>
      <c r="F191" s="54">
        <f t="shared" ca="1" si="14"/>
        <v>-41340</v>
      </c>
      <c r="G191" s="89"/>
      <c r="H191" s="86"/>
      <c r="I191" s="54">
        <f t="shared" ca="1" si="15"/>
        <v>-41340</v>
      </c>
      <c r="J191" s="66"/>
    </row>
    <row r="192" spans="1:10" ht="20.100000000000001" customHeight="1">
      <c r="A192" s="27">
        <v>184</v>
      </c>
      <c r="B192" s="15" t="s">
        <v>188</v>
      </c>
      <c r="C192" s="37">
        <f t="shared" ca="1" si="11"/>
        <v>41340</v>
      </c>
      <c r="D192" s="85"/>
      <c r="E192" s="84"/>
      <c r="F192" s="54">
        <f t="shared" ca="1" si="14"/>
        <v>-41340</v>
      </c>
      <c r="G192" s="89"/>
      <c r="H192" s="86"/>
      <c r="I192" s="54">
        <f t="shared" ca="1" si="15"/>
        <v>-41340</v>
      </c>
      <c r="J192" s="66"/>
    </row>
    <row r="193" spans="1:10" ht="20.100000000000001" customHeight="1">
      <c r="A193" s="27">
        <v>185</v>
      </c>
      <c r="B193" s="15" t="s">
        <v>189</v>
      </c>
      <c r="C193" s="37">
        <f t="shared" ca="1" si="11"/>
        <v>41340</v>
      </c>
      <c r="D193" s="85"/>
      <c r="E193" s="84"/>
      <c r="F193" s="54">
        <f t="shared" ca="1" si="14"/>
        <v>-41340</v>
      </c>
      <c r="G193" s="89"/>
      <c r="H193" s="86"/>
      <c r="I193" s="54">
        <f t="shared" ca="1" si="15"/>
        <v>-41340</v>
      </c>
      <c r="J193" s="66"/>
    </row>
    <row r="194" spans="1:10" ht="20.100000000000001" customHeight="1">
      <c r="A194" s="27">
        <v>186</v>
      </c>
      <c r="B194" s="15" t="s">
        <v>190</v>
      </c>
      <c r="C194" s="37">
        <f t="shared" ca="1" si="11"/>
        <v>41340</v>
      </c>
      <c r="D194" s="85"/>
      <c r="E194" s="84"/>
      <c r="F194" s="54">
        <f t="shared" ca="1" si="14"/>
        <v>-41340</v>
      </c>
      <c r="G194" s="89"/>
      <c r="H194" s="86"/>
      <c r="I194" s="54">
        <f t="shared" ca="1" si="15"/>
        <v>-41340</v>
      </c>
      <c r="J194" s="66"/>
    </row>
    <row r="195" spans="1:10" ht="20.100000000000001" customHeight="1">
      <c r="A195" s="27">
        <v>187</v>
      </c>
      <c r="B195" s="15" t="s">
        <v>191</v>
      </c>
      <c r="C195" s="37">
        <f t="shared" ca="1" si="11"/>
        <v>41340</v>
      </c>
      <c r="D195" s="85"/>
      <c r="E195" s="84"/>
      <c r="F195" s="54">
        <f t="shared" ca="1" si="14"/>
        <v>-41340</v>
      </c>
      <c r="G195" s="89"/>
      <c r="H195" s="86"/>
      <c r="I195" s="54">
        <f t="shared" ca="1" si="15"/>
        <v>-41340</v>
      </c>
      <c r="J195" s="66"/>
    </row>
    <row r="196" spans="1:10" ht="20.100000000000001" customHeight="1">
      <c r="A196" s="27">
        <v>188</v>
      </c>
      <c r="B196" s="15"/>
      <c r="C196" s="37">
        <f t="shared" ca="1" si="11"/>
        <v>41340</v>
      </c>
      <c r="D196" s="85"/>
      <c r="E196" s="84"/>
      <c r="F196" s="54">
        <f t="shared" ca="1" si="14"/>
        <v>-41340</v>
      </c>
      <c r="G196" s="89"/>
      <c r="H196" s="86"/>
      <c r="I196" s="54">
        <f t="shared" ca="1" si="15"/>
        <v>-41340</v>
      </c>
      <c r="J196" s="78"/>
    </row>
    <row r="197" spans="1:10" ht="20.100000000000001" customHeight="1">
      <c r="A197" s="27">
        <v>189</v>
      </c>
      <c r="B197" s="15"/>
      <c r="C197" s="37">
        <f t="shared" ca="1" si="11"/>
        <v>41340</v>
      </c>
      <c r="D197" s="85"/>
      <c r="E197" s="84"/>
      <c r="F197" s="54">
        <f t="shared" ca="1" si="14"/>
        <v>-41340</v>
      </c>
      <c r="G197" s="89"/>
      <c r="H197" s="86"/>
      <c r="I197" s="54">
        <f t="shared" ca="1" si="15"/>
        <v>-41340</v>
      </c>
      <c r="J197" s="66"/>
    </row>
    <row r="198" spans="1:10" ht="20.100000000000001" customHeight="1">
      <c r="A198" s="27">
        <v>190</v>
      </c>
      <c r="B198" s="15"/>
      <c r="C198" s="37">
        <f t="shared" ca="1" si="11"/>
        <v>41340</v>
      </c>
      <c r="D198" s="85"/>
      <c r="E198" s="84"/>
      <c r="F198" s="54">
        <f t="shared" ca="1" si="14"/>
        <v>-41340</v>
      </c>
      <c r="G198" s="89"/>
      <c r="H198" s="86"/>
      <c r="I198" s="54">
        <f t="shared" ca="1" si="15"/>
        <v>-41340</v>
      </c>
      <c r="J198" s="79"/>
    </row>
    <row r="199" spans="1:10" ht="20.100000000000001" customHeight="1">
      <c r="A199" s="27">
        <v>191</v>
      </c>
      <c r="B199" s="15"/>
      <c r="C199" s="37">
        <f t="shared" ca="1" si="11"/>
        <v>41340</v>
      </c>
      <c r="D199" s="85"/>
      <c r="E199" s="84"/>
      <c r="F199" s="54">
        <f t="shared" ca="1" si="14"/>
        <v>-41340</v>
      </c>
      <c r="G199" s="89"/>
      <c r="H199" s="86"/>
      <c r="I199" s="54">
        <f t="shared" ca="1" si="15"/>
        <v>-41340</v>
      </c>
      <c r="J199" s="66"/>
    </row>
    <row r="200" spans="1:10" ht="20.100000000000001" customHeight="1">
      <c r="A200" s="27">
        <v>192</v>
      </c>
      <c r="B200" s="15"/>
      <c r="C200" s="37">
        <f t="shared" ref="C200:C208" ca="1" si="16">TODAY()</f>
        <v>41340</v>
      </c>
      <c r="D200" s="85"/>
      <c r="E200" s="84"/>
      <c r="F200" s="54">
        <f t="shared" ca="1" si="14"/>
        <v>-41340</v>
      </c>
      <c r="G200" s="89"/>
      <c r="H200" s="86"/>
      <c r="I200" s="54">
        <f t="shared" ca="1" si="15"/>
        <v>-41340</v>
      </c>
      <c r="J200" s="66"/>
    </row>
    <row r="201" spans="1:10" ht="20.100000000000001" customHeight="1">
      <c r="A201" s="27">
        <v>193</v>
      </c>
      <c r="B201" s="15"/>
      <c r="C201" s="37">
        <f t="shared" ca="1" si="16"/>
        <v>41340</v>
      </c>
      <c r="D201" s="85"/>
      <c r="E201" s="84"/>
      <c r="F201" s="54">
        <f t="shared" ref="F201:F208" ca="1" si="17">E201-$C$8</f>
        <v>-41340</v>
      </c>
      <c r="G201" s="89"/>
      <c r="H201" s="86"/>
      <c r="I201" s="54">
        <f t="shared" ca="1" si="15"/>
        <v>-41340</v>
      </c>
      <c r="J201" s="66"/>
    </row>
    <row r="202" spans="1:10" ht="20.100000000000001" customHeight="1">
      <c r="A202" s="27">
        <v>194</v>
      </c>
      <c r="B202" s="15"/>
      <c r="C202" s="37">
        <f t="shared" ca="1" si="16"/>
        <v>41340</v>
      </c>
      <c r="D202" s="85"/>
      <c r="E202" s="84"/>
      <c r="F202" s="54">
        <f t="shared" ca="1" si="17"/>
        <v>-41340</v>
      </c>
      <c r="G202" s="89"/>
      <c r="H202" s="86"/>
      <c r="I202" s="54">
        <f t="shared" ca="1" si="15"/>
        <v>-41340</v>
      </c>
      <c r="J202" s="66"/>
    </row>
    <row r="203" spans="1:10" ht="20.100000000000001" customHeight="1">
      <c r="A203" s="27">
        <v>195</v>
      </c>
      <c r="B203" s="15"/>
      <c r="C203" s="37">
        <f t="shared" ca="1" si="16"/>
        <v>41340</v>
      </c>
      <c r="D203" s="85"/>
      <c r="E203" s="84"/>
      <c r="F203" s="54">
        <f t="shared" ca="1" si="17"/>
        <v>-41340</v>
      </c>
      <c r="G203" s="89"/>
      <c r="H203" s="86"/>
      <c r="I203" s="54">
        <f t="shared" ca="1" si="15"/>
        <v>-41340</v>
      </c>
      <c r="J203" s="66"/>
    </row>
    <row r="204" spans="1:10" ht="20.100000000000001" customHeight="1">
      <c r="A204" s="27">
        <v>196</v>
      </c>
      <c r="B204" s="15"/>
      <c r="C204" s="37">
        <f t="shared" ca="1" si="16"/>
        <v>41340</v>
      </c>
      <c r="D204" s="85"/>
      <c r="E204" s="84"/>
      <c r="F204" s="54">
        <f t="shared" ca="1" si="17"/>
        <v>-41340</v>
      </c>
      <c r="G204" s="89"/>
      <c r="H204" s="86"/>
      <c r="I204" s="54">
        <f t="shared" ca="1" si="15"/>
        <v>-41340</v>
      </c>
      <c r="J204" s="66"/>
    </row>
    <row r="205" spans="1:10" ht="20.100000000000001" customHeight="1">
      <c r="A205" s="27">
        <v>197</v>
      </c>
      <c r="B205" s="15"/>
      <c r="C205" s="37">
        <f t="shared" ca="1" si="16"/>
        <v>41340</v>
      </c>
      <c r="D205" s="85"/>
      <c r="E205" s="84"/>
      <c r="F205" s="54">
        <f t="shared" ca="1" si="17"/>
        <v>-41340</v>
      </c>
      <c r="G205" s="89"/>
      <c r="H205" s="86"/>
      <c r="I205" s="54">
        <f t="shared" ca="1" si="15"/>
        <v>-41340</v>
      </c>
      <c r="J205" s="66"/>
    </row>
    <row r="206" spans="1:10" ht="20.100000000000001" customHeight="1">
      <c r="A206" s="27">
        <v>198</v>
      </c>
      <c r="B206" s="15"/>
      <c r="C206" s="37">
        <f t="shared" ca="1" si="16"/>
        <v>41340</v>
      </c>
      <c r="D206" s="85"/>
      <c r="E206" s="84"/>
      <c r="F206" s="54">
        <f t="shared" ca="1" si="17"/>
        <v>-41340</v>
      </c>
      <c r="G206" s="89"/>
      <c r="H206" s="86"/>
      <c r="I206" s="54">
        <f t="shared" ca="1" si="15"/>
        <v>-41340</v>
      </c>
      <c r="J206" s="66"/>
    </row>
    <row r="207" spans="1:10" ht="20.100000000000001" customHeight="1">
      <c r="A207" s="27">
        <v>199</v>
      </c>
      <c r="B207" s="16"/>
      <c r="C207" s="37">
        <f t="shared" ca="1" si="16"/>
        <v>41340</v>
      </c>
      <c r="D207" s="85"/>
      <c r="E207" s="84"/>
      <c r="F207" s="54">
        <f t="shared" ca="1" si="17"/>
        <v>-41340</v>
      </c>
      <c r="G207" s="89"/>
      <c r="H207" s="86"/>
      <c r="I207" s="54">
        <f t="shared" ca="1" si="15"/>
        <v>-41340</v>
      </c>
      <c r="J207" s="66"/>
    </row>
    <row r="208" spans="1:10" ht="20.100000000000001" customHeight="1" thickBot="1">
      <c r="A208" s="33">
        <v>200</v>
      </c>
      <c r="B208" s="18"/>
      <c r="C208" s="42">
        <f t="shared" ca="1" si="16"/>
        <v>41340</v>
      </c>
      <c r="D208" s="96"/>
      <c r="E208" s="97"/>
      <c r="F208" s="60">
        <f t="shared" ca="1" si="17"/>
        <v>-41340</v>
      </c>
      <c r="G208" s="94"/>
      <c r="H208" s="95"/>
      <c r="I208" s="60">
        <f t="shared" ca="1" si="15"/>
        <v>-41340</v>
      </c>
      <c r="J208" s="80"/>
    </row>
    <row r="209" ht="16.5" thickTop="1"/>
  </sheetData>
  <mergeCells count="9">
    <mergeCell ref="A144:B144"/>
    <mergeCell ref="A5:A6"/>
    <mergeCell ref="A127:B127"/>
    <mergeCell ref="A4:B4"/>
    <mergeCell ref="C4:J4"/>
    <mergeCell ref="J5:J6"/>
    <mergeCell ref="C5:C6"/>
    <mergeCell ref="D5:D6"/>
    <mergeCell ref="G5:G6"/>
  </mergeCells>
  <conditionalFormatting sqref="F7:F208">
    <cfRule type="iconSet" priority="2">
      <iconSet iconSet="3Symbols">
        <cfvo type="percent" val="0"/>
        <cfvo type="num" val="1"/>
        <cfvo type="num" val="90"/>
      </iconSet>
    </cfRule>
  </conditionalFormatting>
  <conditionalFormatting sqref="I7:I208">
    <cfRule type="iconSet" priority="1">
      <iconSet iconSet="3Symbols">
        <cfvo type="percent" val="0"/>
        <cfvo type="num" val="1"/>
        <cfvo type="num" val="90"/>
      </iconSet>
    </cfRule>
  </conditionalFormatting>
  <dataValidations count="1">
    <dataValidation operator="equal" allowBlank="1" showInputMessage="1" showErrorMessage="1" sqref="B5:B126 A4:A5 A7:A126 C7:I208 B145:B184 A128:B143 A145:A208"/>
  </dataValidations>
  <pageMargins left="0.7" right="0.7" top="0.75" bottom="0.75" header="0.3" footer="0.3"/>
  <pageSetup paperSize="9" orientation="landscape" verticalDpi="0" r:id="rId1"/>
  <ignoredErrors>
    <ignoredError sqref="C8:C9 C10:C126 C128:C143 C145:C208 F7 F8" unlockedFormula="1"/>
  </ignoredErrors>
  <drawing r:id="rId2"/>
  <extLst xmlns:x14="http://schemas.microsoft.com/office/spreadsheetml/2009/9/main">
    <ext uri="{78C0D931-6437-407d-A8EE-F0AAD7539E65}">
      <x14:conditionalFormattings>
        <x14:conditionalFormatting xmlns:xm="http://schemas.microsoft.com/office/excel/2006/main">
          <x14:cfRule type="iconSet" priority="3" id="{91EF2077-7E85-440A-A6FD-48DA0C0DF12D}">
            <x14:iconSet iconSet="4TrafficLights" custom="1">
              <x14:cfvo type="percent">
                <xm:f>0</xm:f>
              </x14:cfvo>
              <x14:cfvo type="num" gte="0">
                <xm:f>0</xm:f>
              </x14:cfvo>
              <x14:cfvo type="num">
                <xm:f>30</xm:f>
              </x14:cfvo>
              <x14:cfvo type="num">
                <xm:f>90</xm:f>
              </x14:cfvo>
              <x14:cfIcon iconSet="3Symbols2" iconId="0"/>
              <x14:cfIcon iconSet="3TrafficLights1" iconId="0"/>
              <x14:cfIcon iconSet="3TrafficLights1" iconId="1"/>
              <x14:cfIcon iconSet="3TrafficLights1" iconId="2"/>
            </x14:iconSet>
          </x14:cfRule>
          <xm:sqref>I7:I126 I128:I143 I145:I208</xm:sqref>
        </x14:conditionalFormatting>
        <x14:conditionalFormatting xmlns:xm="http://schemas.microsoft.com/office/excel/2006/main">
          <x14:cfRule type="iconSet" priority="2" id="{F491D411-979C-44D0-A5E6-5524FDD6F9C9}">
            <x14:iconSet iconSet="4TrafficLights" custom="1">
              <x14:cfvo type="percent">
                <xm:f>0</xm:f>
              </x14:cfvo>
              <x14:cfvo type="num" gte="0">
                <xm:f>0</xm:f>
              </x14:cfvo>
              <x14:cfvo type="num">
                <xm:f>30</xm:f>
              </x14:cfvo>
              <x14:cfvo type="num">
                <xm:f>90</xm:f>
              </x14:cfvo>
              <x14:cfIcon iconSet="3Symbols2" iconId="0"/>
              <x14:cfIcon iconSet="3TrafficLights1" iconId="0"/>
              <x14:cfIcon iconSet="3TrafficLights1" iconId="1"/>
              <x14:cfIcon iconSet="3TrafficLights1" iconId="2"/>
            </x14:iconSet>
          </x14:cfRule>
          <xm:sqref>F7</xm:sqref>
        </x14:conditionalFormatting>
        <x14:conditionalFormatting xmlns:xm="http://schemas.microsoft.com/office/excel/2006/main">
          <x14:cfRule type="iconSet" priority="1" id="{C69410E0-7259-4B51-8816-743CB920F511}">
            <x14:iconSet iconSet="4TrafficLights" custom="1">
              <x14:cfvo type="percent">
                <xm:f>0</xm:f>
              </x14:cfvo>
              <x14:cfvo type="num" gte="0">
                <xm:f>0</xm:f>
              </x14:cfvo>
              <x14:cfvo type="num">
                <xm:f>30</xm:f>
              </x14:cfvo>
              <x14:cfvo type="num">
                <xm:f>90</xm:f>
              </x14:cfvo>
              <x14:cfIcon iconSet="3Symbols2" iconId="0"/>
              <x14:cfIcon iconSet="3TrafficLights1" iconId="0"/>
              <x14:cfIcon iconSet="3TrafficLights1" iconId="1"/>
              <x14:cfIcon iconSet="3TrafficLights1" iconId="2"/>
            </x14:iconSet>
          </x14:cfRule>
          <xm:sqref>F8:F126 F128:F143 F145:F208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2">
    <tabColor rgb="FF800000"/>
  </sheetPr>
  <dimension ref="A1:S209"/>
  <sheetViews>
    <sheetView showGridLines="0" rightToLeft="1" zoomScale="70" zoomScaleNormal="70" workbookViewId="0">
      <pane xSplit="5" ySplit="6" topLeftCell="F7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ColWidth="9" defaultRowHeight="15.75"/>
  <cols>
    <col min="1" max="1" width="7.375" style="13" customWidth="1"/>
    <col min="2" max="2" width="51.875" style="13" customWidth="1"/>
    <col min="3" max="3" width="12.375" style="21" customWidth="1"/>
    <col min="4" max="4" width="12.375" style="13" customWidth="1"/>
    <col min="5" max="17" width="10.75" style="13" customWidth="1"/>
    <col min="18" max="18" width="12.625" style="13" customWidth="1"/>
    <col min="19" max="19" width="39" style="13" customWidth="1"/>
    <col min="20" max="16384" width="9" style="13"/>
  </cols>
  <sheetData>
    <row r="1" spans="1:19" ht="15.95" customHeight="1"/>
    <row r="2" spans="1:19" ht="15.95" customHeight="1">
      <c r="B2" s="22"/>
    </row>
    <row r="3" spans="1:19" ht="15.95" customHeight="1" thickBot="1"/>
    <row r="4" spans="1:19" ht="27" customHeight="1" thickTop="1" thickBot="1">
      <c r="A4" s="123">
        <v>2013</v>
      </c>
      <c r="B4" s="124"/>
      <c r="C4" s="131" t="s">
        <v>208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3"/>
    </row>
    <row r="5" spans="1:19" ht="27" customHeight="1" thickTop="1" thickBot="1">
      <c r="A5" s="125" t="s">
        <v>219</v>
      </c>
      <c r="B5" s="62" t="s">
        <v>207</v>
      </c>
      <c r="C5" s="2" t="s">
        <v>195</v>
      </c>
      <c r="D5" s="49" t="s">
        <v>2</v>
      </c>
      <c r="E5" s="109" t="s">
        <v>193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8</v>
      </c>
      <c r="L5" s="1" t="s">
        <v>9</v>
      </c>
      <c r="M5" s="1" t="s">
        <v>10</v>
      </c>
      <c r="N5" s="1" t="s">
        <v>210</v>
      </c>
      <c r="O5" s="1" t="s">
        <v>11</v>
      </c>
      <c r="P5" s="1" t="s">
        <v>12</v>
      </c>
      <c r="Q5" s="1" t="s">
        <v>13</v>
      </c>
      <c r="R5" s="139" t="s">
        <v>194</v>
      </c>
      <c r="S5" s="129" t="s">
        <v>1</v>
      </c>
    </row>
    <row r="6" spans="1:19" ht="21" customHeight="1" thickTop="1" thickBot="1">
      <c r="A6" s="126"/>
      <c r="B6" s="24" t="s">
        <v>15</v>
      </c>
      <c r="C6" s="4" t="s">
        <v>16</v>
      </c>
      <c r="D6" s="23" t="s">
        <v>16</v>
      </c>
      <c r="E6" s="75" t="s">
        <v>16</v>
      </c>
      <c r="F6" s="1">
        <v>1</v>
      </c>
      <c r="G6" s="1">
        <v>2</v>
      </c>
      <c r="H6" s="1">
        <v>3</v>
      </c>
      <c r="I6" s="1">
        <v>4</v>
      </c>
      <c r="J6" s="1">
        <v>5</v>
      </c>
      <c r="K6" s="1">
        <v>6</v>
      </c>
      <c r="L6" s="1">
        <v>7</v>
      </c>
      <c r="M6" s="1">
        <v>8</v>
      </c>
      <c r="N6" s="1">
        <v>9</v>
      </c>
      <c r="O6" s="1">
        <v>10</v>
      </c>
      <c r="P6" s="1">
        <v>11</v>
      </c>
      <c r="Q6" s="1">
        <v>12</v>
      </c>
      <c r="R6" s="119"/>
      <c r="S6" s="130"/>
    </row>
    <row r="7" spans="1:19" ht="16.5" thickTop="1">
      <c r="A7" s="70">
        <v>1</v>
      </c>
      <c r="B7" s="6" t="s">
        <v>18</v>
      </c>
      <c r="C7" s="71">
        <f>'قائمة ادخال المواد'!Q7</f>
        <v>200</v>
      </c>
      <c r="D7" s="51">
        <f>SUM(F7:Q7)</f>
        <v>0</v>
      </c>
      <c r="E7" s="76">
        <f>'قائمة اتلاف المواد'!D7</f>
        <v>0</v>
      </c>
      <c r="F7" s="63">
        <f>شهر1!D7</f>
        <v>0</v>
      </c>
      <c r="G7" s="63">
        <f>شهر2!D7</f>
        <v>0</v>
      </c>
      <c r="H7" s="63">
        <f>شهر3!D7</f>
        <v>0</v>
      </c>
      <c r="I7" s="63">
        <f>شهر4!D7</f>
        <v>0</v>
      </c>
      <c r="J7" s="63">
        <f>شهر5!D7</f>
        <v>0</v>
      </c>
      <c r="K7" s="63">
        <f>شهر6!D7</f>
        <v>0</v>
      </c>
      <c r="L7" s="63">
        <f>شهر7!D7</f>
        <v>0</v>
      </c>
      <c r="M7" s="63">
        <f>شهر8!D7</f>
        <v>0</v>
      </c>
      <c r="N7" s="63">
        <f>شهر9!D7</f>
        <v>0</v>
      </c>
      <c r="O7" s="63">
        <f>شهر10!D7</f>
        <v>0</v>
      </c>
      <c r="P7" s="63">
        <f>شهر11!D7</f>
        <v>0</v>
      </c>
      <c r="Q7" s="63">
        <f>شهر12!D7</f>
        <v>0</v>
      </c>
      <c r="R7" s="52">
        <f>C7-(D7+E7)</f>
        <v>200</v>
      </c>
      <c r="S7" s="82"/>
    </row>
    <row r="8" spans="1:19">
      <c r="A8" s="72">
        <v>2</v>
      </c>
      <c r="B8" s="7" t="s">
        <v>19</v>
      </c>
      <c r="C8" s="71">
        <f>'قائمة ادخال المواد'!Q8</f>
        <v>0</v>
      </c>
      <c r="D8" s="54">
        <f>SUM(F8:Q8)</f>
        <v>0</v>
      </c>
      <c r="E8" s="77">
        <f>'قائمة اتلاف المواد'!D8</f>
        <v>0</v>
      </c>
      <c r="F8" s="38">
        <f>شهر1!D8</f>
        <v>0</v>
      </c>
      <c r="G8" s="38">
        <f>شهر2!D8</f>
        <v>0</v>
      </c>
      <c r="H8" s="38">
        <f>شهر3!D8</f>
        <v>0</v>
      </c>
      <c r="I8" s="38">
        <f>شهر4!D8</f>
        <v>0</v>
      </c>
      <c r="J8" s="38">
        <f>شهر5!D8</f>
        <v>0</v>
      </c>
      <c r="K8" s="38">
        <f>شهر6!D8</f>
        <v>0</v>
      </c>
      <c r="L8" s="38">
        <f>شهر7!D8</f>
        <v>0</v>
      </c>
      <c r="M8" s="38">
        <f>شهر8!D8</f>
        <v>0</v>
      </c>
      <c r="N8" s="38">
        <f>شهر9!D8</f>
        <v>0</v>
      </c>
      <c r="O8" s="38">
        <f>شهر10!D8</f>
        <v>0</v>
      </c>
      <c r="P8" s="38">
        <f>شهر11!D8</f>
        <v>0</v>
      </c>
      <c r="Q8" s="38">
        <f>شهر12!D8</f>
        <v>0</v>
      </c>
      <c r="R8" s="55">
        <f t="shared" ref="R8:R71" si="0">C8-(D8+E8)</f>
        <v>0</v>
      </c>
      <c r="S8" s="66"/>
    </row>
    <row r="9" spans="1:19">
      <c r="A9" s="72">
        <v>3</v>
      </c>
      <c r="B9" s="7" t="s">
        <v>20</v>
      </c>
      <c r="C9" s="71">
        <f>'قائمة ادخال المواد'!Q9</f>
        <v>0</v>
      </c>
      <c r="D9" s="54">
        <f t="shared" ref="D9:D72" si="1">SUM(F9:Q9)</f>
        <v>0</v>
      </c>
      <c r="E9" s="77">
        <f>'قائمة اتلاف المواد'!D9</f>
        <v>0</v>
      </c>
      <c r="F9" s="38">
        <f>شهر1!D9</f>
        <v>0</v>
      </c>
      <c r="G9" s="38">
        <f>شهر2!D9</f>
        <v>0</v>
      </c>
      <c r="H9" s="38">
        <f>شهر3!D9</f>
        <v>0</v>
      </c>
      <c r="I9" s="38">
        <f>شهر4!D9</f>
        <v>0</v>
      </c>
      <c r="J9" s="38">
        <f>شهر5!D9</f>
        <v>0</v>
      </c>
      <c r="K9" s="38">
        <f>شهر6!D9</f>
        <v>0</v>
      </c>
      <c r="L9" s="38">
        <f>شهر7!D9</f>
        <v>0</v>
      </c>
      <c r="M9" s="38">
        <f>شهر8!D9</f>
        <v>0</v>
      </c>
      <c r="N9" s="38">
        <f>شهر9!D9</f>
        <v>0</v>
      </c>
      <c r="O9" s="38">
        <f>شهر10!D9</f>
        <v>0</v>
      </c>
      <c r="P9" s="38">
        <f>شهر11!D9</f>
        <v>0</v>
      </c>
      <c r="Q9" s="38">
        <f>شهر12!D9</f>
        <v>0</v>
      </c>
      <c r="R9" s="55">
        <f t="shared" si="0"/>
        <v>0</v>
      </c>
      <c r="S9" s="66"/>
    </row>
    <row r="10" spans="1:19">
      <c r="A10" s="72">
        <v>4</v>
      </c>
      <c r="B10" s="7" t="s">
        <v>21</v>
      </c>
      <c r="C10" s="71">
        <f>'قائمة ادخال المواد'!Q10</f>
        <v>0</v>
      </c>
      <c r="D10" s="54">
        <f t="shared" si="1"/>
        <v>0</v>
      </c>
      <c r="E10" s="77">
        <f>'قائمة اتلاف المواد'!D10</f>
        <v>0</v>
      </c>
      <c r="F10" s="38">
        <f>شهر1!D10</f>
        <v>0</v>
      </c>
      <c r="G10" s="38">
        <f>شهر2!D10</f>
        <v>0</v>
      </c>
      <c r="H10" s="38">
        <f>شهر3!D10</f>
        <v>0</v>
      </c>
      <c r="I10" s="38">
        <f>شهر4!D10</f>
        <v>0</v>
      </c>
      <c r="J10" s="38">
        <f>شهر5!D10</f>
        <v>0</v>
      </c>
      <c r="K10" s="38">
        <f>شهر6!D10</f>
        <v>0</v>
      </c>
      <c r="L10" s="38">
        <f>شهر7!D10</f>
        <v>0</v>
      </c>
      <c r="M10" s="38">
        <f>شهر8!D10</f>
        <v>0</v>
      </c>
      <c r="N10" s="38">
        <f>شهر9!D10</f>
        <v>0</v>
      </c>
      <c r="O10" s="38">
        <f>شهر10!D10</f>
        <v>0</v>
      </c>
      <c r="P10" s="38">
        <f>شهر11!D10</f>
        <v>0</v>
      </c>
      <c r="Q10" s="38">
        <f>شهر12!D10</f>
        <v>0</v>
      </c>
      <c r="R10" s="55">
        <f t="shared" si="0"/>
        <v>0</v>
      </c>
      <c r="S10" s="66"/>
    </row>
    <row r="11" spans="1:19">
      <c r="A11" s="72">
        <v>5</v>
      </c>
      <c r="B11" s="7" t="s">
        <v>22</v>
      </c>
      <c r="C11" s="71">
        <f>'قائمة ادخال المواد'!Q11</f>
        <v>0</v>
      </c>
      <c r="D11" s="54">
        <f t="shared" si="1"/>
        <v>0</v>
      </c>
      <c r="E11" s="77">
        <f>'قائمة اتلاف المواد'!D11</f>
        <v>0</v>
      </c>
      <c r="F11" s="38">
        <f>شهر1!D11</f>
        <v>0</v>
      </c>
      <c r="G11" s="38">
        <f>شهر2!D11</f>
        <v>0</v>
      </c>
      <c r="H11" s="38">
        <f>شهر3!D11</f>
        <v>0</v>
      </c>
      <c r="I11" s="38">
        <f>شهر4!D11</f>
        <v>0</v>
      </c>
      <c r="J11" s="38">
        <f>شهر5!D11</f>
        <v>0</v>
      </c>
      <c r="K11" s="38">
        <f>شهر6!D11</f>
        <v>0</v>
      </c>
      <c r="L11" s="38">
        <f>شهر7!D11</f>
        <v>0</v>
      </c>
      <c r="M11" s="38">
        <f>شهر8!D11</f>
        <v>0</v>
      </c>
      <c r="N11" s="38">
        <f>شهر9!D11</f>
        <v>0</v>
      </c>
      <c r="O11" s="38">
        <f>شهر10!D11</f>
        <v>0</v>
      </c>
      <c r="P11" s="38">
        <f>شهر11!D11</f>
        <v>0</v>
      </c>
      <c r="Q11" s="38">
        <f>شهر12!D11</f>
        <v>0</v>
      </c>
      <c r="R11" s="55">
        <f t="shared" si="0"/>
        <v>0</v>
      </c>
      <c r="S11" s="66"/>
    </row>
    <row r="12" spans="1:19">
      <c r="A12" s="72">
        <v>6</v>
      </c>
      <c r="B12" s="7" t="s">
        <v>23</v>
      </c>
      <c r="C12" s="71">
        <f>'قائمة ادخال المواد'!Q12</f>
        <v>0</v>
      </c>
      <c r="D12" s="54">
        <f t="shared" si="1"/>
        <v>0</v>
      </c>
      <c r="E12" s="77">
        <f>'قائمة اتلاف المواد'!D12</f>
        <v>0</v>
      </c>
      <c r="F12" s="38">
        <f>شهر1!D12</f>
        <v>0</v>
      </c>
      <c r="G12" s="38">
        <f>شهر2!D12</f>
        <v>0</v>
      </c>
      <c r="H12" s="38">
        <f>شهر3!D12</f>
        <v>0</v>
      </c>
      <c r="I12" s="38">
        <f>شهر4!D12</f>
        <v>0</v>
      </c>
      <c r="J12" s="38">
        <f>شهر5!D12</f>
        <v>0</v>
      </c>
      <c r="K12" s="38">
        <f>شهر6!D12</f>
        <v>0</v>
      </c>
      <c r="L12" s="38">
        <f>شهر7!D12</f>
        <v>0</v>
      </c>
      <c r="M12" s="38">
        <f>شهر8!D12</f>
        <v>0</v>
      </c>
      <c r="N12" s="38">
        <f>شهر9!D12</f>
        <v>0</v>
      </c>
      <c r="O12" s="38">
        <f>شهر10!D12</f>
        <v>0</v>
      </c>
      <c r="P12" s="38">
        <f>شهر11!D12</f>
        <v>0</v>
      </c>
      <c r="Q12" s="38">
        <f>شهر12!D12</f>
        <v>0</v>
      </c>
      <c r="R12" s="55">
        <f t="shared" si="0"/>
        <v>0</v>
      </c>
      <c r="S12" s="66"/>
    </row>
    <row r="13" spans="1:19">
      <c r="A13" s="72">
        <v>7</v>
      </c>
      <c r="B13" s="7" t="s">
        <v>24</v>
      </c>
      <c r="C13" s="71">
        <f>'قائمة ادخال المواد'!Q13</f>
        <v>0</v>
      </c>
      <c r="D13" s="54">
        <f t="shared" si="1"/>
        <v>0</v>
      </c>
      <c r="E13" s="77">
        <f>'قائمة اتلاف المواد'!D13</f>
        <v>0</v>
      </c>
      <c r="F13" s="38">
        <f>شهر1!D13</f>
        <v>0</v>
      </c>
      <c r="G13" s="38">
        <f>شهر2!D13</f>
        <v>0</v>
      </c>
      <c r="H13" s="38">
        <f>شهر3!D13</f>
        <v>0</v>
      </c>
      <c r="I13" s="38">
        <f>شهر4!D13</f>
        <v>0</v>
      </c>
      <c r="J13" s="38">
        <f>شهر5!D13</f>
        <v>0</v>
      </c>
      <c r="K13" s="38">
        <f>شهر6!D13</f>
        <v>0</v>
      </c>
      <c r="L13" s="38">
        <f>شهر7!D13</f>
        <v>0</v>
      </c>
      <c r="M13" s="38">
        <f>شهر8!D13</f>
        <v>0</v>
      </c>
      <c r="N13" s="38">
        <f>شهر9!D13</f>
        <v>0</v>
      </c>
      <c r="O13" s="38">
        <f>شهر10!D13</f>
        <v>0</v>
      </c>
      <c r="P13" s="38">
        <f>شهر11!D13</f>
        <v>0</v>
      </c>
      <c r="Q13" s="38">
        <f>شهر12!D13</f>
        <v>0</v>
      </c>
      <c r="R13" s="55">
        <f t="shared" si="0"/>
        <v>0</v>
      </c>
      <c r="S13" s="66"/>
    </row>
    <row r="14" spans="1:19">
      <c r="A14" s="72">
        <v>8</v>
      </c>
      <c r="B14" s="7" t="s">
        <v>25</v>
      </c>
      <c r="C14" s="71">
        <f>'قائمة ادخال المواد'!Q14</f>
        <v>0</v>
      </c>
      <c r="D14" s="54">
        <f t="shared" si="1"/>
        <v>0</v>
      </c>
      <c r="E14" s="77">
        <f>'قائمة اتلاف المواد'!D14</f>
        <v>0</v>
      </c>
      <c r="F14" s="38">
        <f>شهر1!D14</f>
        <v>0</v>
      </c>
      <c r="G14" s="38">
        <f>شهر2!D14</f>
        <v>0</v>
      </c>
      <c r="H14" s="38">
        <f>شهر3!D14</f>
        <v>0</v>
      </c>
      <c r="I14" s="38">
        <f>شهر4!D14</f>
        <v>0</v>
      </c>
      <c r="J14" s="38">
        <f>شهر5!D14</f>
        <v>0</v>
      </c>
      <c r="K14" s="38">
        <f>شهر6!D14</f>
        <v>0</v>
      </c>
      <c r="L14" s="38">
        <f>شهر7!D14</f>
        <v>0</v>
      </c>
      <c r="M14" s="38">
        <f>شهر8!D14</f>
        <v>0</v>
      </c>
      <c r="N14" s="38">
        <f>شهر9!D14</f>
        <v>0</v>
      </c>
      <c r="O14" s="38">
        <f>شهر10!D14</f>
        <v>0</v>
      </c>
      <c r="P14" s="38">
        <f>شهر11!D14</f>
        <v>0</v>
      </c>
      <c r="Q14" s="38">
        <f>شهر12!D14</f>
        <v>0</v>
      </c>
      <c r="R14" s="55">
        <f t="shared" si="0"/>
        <v>0</v>
      </c>
      <c r="S14" s="66"/>
    </row>
    <row r="15" spans="1:19">
      <c r="A15" s="72">
        <v>9</v>
      </c>
      <c r="B15" s="7" t="s">
        <v>26</v>
      </c>
      <c r="C15" s="71">
        <f>'قائمة ادخال المواد'!Q15</f>
        <v>0</v>
      </c>
      <c r="D15" s="54">
        <f t="shared" si="1"/>
        <v>0</v>
      </c>
      <c r="E15" s="77">
        <f>'قائمة اتلاف المواد'!D15</f>
        <v>0</v>
      </c>
      <c r="F15" s="38">
        <f>شهر1!D15</f>
        <v>0</v>
      </c>
      <c r="G15" s="38">
        <f>شهر2!D15</f>
        <v>0</v>
      </c>
      <c r="H15" s="38">
        <f>شهر3!D15</f>
        <v>0</v>
      </c>
      <c r="I15" s="38">
        <f>شهر4!D15</f>
        <v>0</v>
      </c>
      <c r="J15" s="38">
        <f>شهر5!D15</f>
        <v>0</v>
      </c>
      <c r="K15" s="38">
        <f>شهر6!D15</f>
        <v>0</v>
      </c>
      <c r="L15" s="38">
        <f>شهر7!D15</f>
        <v>0</v>
      </c>
      <c r="M15" s="38">
        <f>شهر8!D15</f>
        <v>0</v>
      </c>
      <c r="N15" s="38">
        <f>شهر9!D15</f>
        <v>0</v>
      </c>
      <c r="O15" s="38">
        <f>شهر10!D15</f>
        <v>0</v>
      </c>
      <c r="P15" s="38">
        <f>شهر11!D15</f>
        <v>0</v>
      </c>
      <c r="Q15" s="38">
        <f>شهر12!D15</f>
        <v>0</v>
      </c>
      <c r="R15" s="55">
        <f t="shared" si="0"/>
        <v>0</v>
      </c>
      <c r="S15" s="66"/>
    </row>
    <row r="16" spans="1:19">
      <c r="A16" s="72">
        <v>10</v>
      </c>
      <c r="B16" s="7" t="s">
        <v>27</v>
      </c>
      <c r="C16" s="71">
        <f>'قائمة ادخال المواد'!Q16</f>
        <v>0</v>
      </c>
      <c r="D16" s="54">
        <f t="shared" si="1"/>
        <v>0</v>
      </c>
      <c r="E16" s="77">
        <f>'قائمة اتلاف المواد'!D16</f>
        <v>0</v>
      </c>
      <c r="F16" s="38">
        <f>شهر1!D16</f>
        <v>0</v>
      </c>
      <c r="G16" s="38">
        <f>شهر2!D16</f>
        <v>0</v>
      </c>
      <c r="H16" s="38">
        <f>شهر3!D16</f>
        <v>0</v>
      </c>
      <c r="I16" s="38">
        <f>شهر4!D16</f>
        <v>0</v>
      </c>
      <c r="J16" s="38">
        <f>شهر5!D16</f>
        <v>0</v>
      </c>
      <c r="K16" s="38">
        <f>شهر6!D16</f>
        <v>0</v>
      </c>
      <c r="L16" s="38">
        <f>شهر7!D16</f>
        <v>0</v>
      </c>
      <c r="M16" s="38">
        <f>شهر8!D16</f>
        <v>0</v>
      </c>
      <c r="N16" s="38">
        <f>شهر9!D16</f>
        <v>0</v>
      </c>
      <c r="O16" s="38">
        <f>شهر10!D16</f>
        <v>0</v>
      </c>
      <c r="P16" s="38">
        <f>شهر11!D16</f>
        <v>0</v>
      </c>
      <c r="Q16" s="38">
        <f>شهر12!D16</f>
        <v>0</v>
      </c>
      <c r="R16" s="55">
        <f t="shared" si="0"/>
        <v>0</v>
      </c>
      <c r="S16" s="66"/>
    </row>
    <row r="17" spans="1:19">
      <c r="A17" s="72">
        <v>11</v>
      </c>
      <c r="B17" s="7" t="s">
        <v>28</v>
      </c>
      <c r="C17" s="71">
        <f>'قائمة ادخال المواد'!Q17</f>
        <v>0</v>
      </c>
      <c r="D17" s="54">
        <f t="shared" si="1"/>
        <v>0</v>
      </c>
      <c r="E17" s="77">
        <f>'قائمة اتلاف المواد'!D17</f>
        <v>0</v>
      </c>
      <c r="F17" s="38">
        <f>شهر1!D17</f>
        <v>0</v>
      </c>
      <c r="G17" s="38">
        <f>شهر2!D17</f>
        <v>0</v>
      </c>
      <c r="H17" s="38">
        <f>شهر3!D17</f>
        <v>0</v>
      </c>
      <c r="I17" s="38">
        <f>شهر4!D17</f>
        <v>0</v>
      </c>
      <c r="J17" s="38">
        <f>شهر5!D17</f>
        <v>0</v>
      </c>
      <c r="K17" s="38">
        <f>شهر6!D17</f>
        <v>0</v>
      </c>
      <c r="L17" s="38">
        <f>شهر7!D17</f>
        <v>0</v>
      </c>
      <c r="M17" s="38">
        <f>شهر8!D17</f>
        <v>0</v>
      </c>
      <c r="N17" s="38">
        <f>شهر9!D17</f>
        <v>0</v>
      </c>
      <c r="O17" s="38">
        <f>شهر10!D17</f>
        <v>0</v>
      </c>
      <c r="P17" s="38">
        <f>شهر11!D17</f>
        <v>0</v>
      </c>
      <c r="Q17" s="38">
        <f>شهر12!D17</f>
        <v>0</v>
      </c>
      <c r="R17" s="55">
        <f t="shared" si="0"/>
        <v>0</v>
      </c>
      <c r="S17" s="66"/>
    </row>
    <row r="18" spans="1:19">
      <c r="A18" s="72">
        <v>12</v>
      </c>
      <c r="B18" s="7" t="s">
        <v>29</v>
      </c>
      <c r="C18" s="71">
        <f>'قائمة ادخال المواد'!Q18</f>
        <v>0</v>
      </c>
      <c r="D18" s="54">
        <f t="shared" si="1"/>
        <v>0</v>
      </c>
      <c r="E18" s="77">
        <f>'قائمة اتلاف المواد'!D18</f>
        <v>0</v>
      </c>
      <c r="F18" s="38">
        <f>شهر1!D18</f>
        <v>0</v>
      </c>
      <c r="G18" s="38">
        <f>شهر2!D18</f>
        <v>0</v>
      </c>
      <c r="H18" s="38">
        <f>شهر3!D18</f>
        <v>0</v>
      </c>
      <c r="I18" s="38">
        <f>شهر4!D18</f>
        <v>0</v>
      </c>
      <c r="J18" s="38">
        <f>شهر5!D18</f>
        <v>0</v>
      </c>
      <c r="K18" s="38">
        <f>شهر6!D18</f>
        <v>0</v>
      </c>
      <c r="L18" s="38">
        <f>شهر7!D18</f>
        <v>0</v>
      </c>
      <c r="M18" s="38">
        <f>شهر8!D18</f>
        <v>0</v>
      </c>
      <c r="N18" s="38">
        <f>شهر9!D18</f>
        <v>0</v>
      </c>
      <c r="O18" s="38">
        <f>شهر10!D18</f>
        <v>0</v>
      </c>
      <c r="P18" s="38">
        <f>شهر11!D18</f>
        <v>0</v>
      </c>
      <c r="Q18" s="38">
        <f>شهر12!D18</f>
        <v>0</v>
      </c>
      <c r="R18" s="55">
        <f t="shared" si="0"/>
        <v>0</v>
      </c>
      <c r="S18" s="66"/>
    </row>
    <row r="19" spans="1:19">
      <c r="A19" s="72">
        <v>13</v>
      </c>
      <c r="B19" s="7" t="s">
        <v>30</v>
      </c>
      <c r="C19" s="71">
        <f>'قائمة ادخال المواد'!Q19</f>
        <v>0</v>
      </c>
      <c r="D19" s="54">
        <f t="shared" si="1"/>
        <v>0</v>
      </c>
      <c r="E19" s="77">
        <f>'قائمة اتلاف المواد'!D19</f>
        <v>0</v>
      </c>
      <c r="F19" s="38">
        <f>شهر1!D19</f>
        <v>0</v>
      </c>
      <c r="G19" s="38">
        <f>شهر2!D19</f>
        <v>0</v>
      </c>
      <c r="H19" s="38">
        <f>شهر3!D19</f>
        <v>0</v>
      </c>
      <c r="I19" s="38">
        <f>شهر4!D19</f>
        <v>0</v>
      </c>
      <c r="J19" s="38">
        <f>شهر5!D19</f>
        <v>0</v>
      </c>
      <c r="K19" s="38">
        <f>شهر6!D19</f>
        <v>0</v>
      </c>
      <c r="L19" s="38">
        <f>شهر7!D19</f>
        <v>0</v>
      </c>
      <c r="M19" s="38">
        <f>شهر8!D19</f>
        <v>0</v>
      </c>
      <c r="N19" s="38">
        <f>شهر9!D19</f>
        <v>0</v>
      </c>
      <c r="O19" s="38">
        <f>شهر10!D19</f>
        <v>0</v>
      </c>
      <c r="P19" s="38">
        <f>شهر11!D19</f>
        <v>0</v>
      </c>
      <c r="Q19" s="38">
        <f>شهر12!D19</f>
        <v>0</v>
      </c>
      <c r="R19" s="55">
        <f t="shared" si="0"/>
        <v>0</v>
      </c>
      <c r="S19" s="66"/>
    </row>
    <row r="20" spans="1:19">
      <c r="A20" s="72">
        <v>14</v>
      </c>
      <c r="B20" s="7" t="s">
        <v>31</v>
      </c>
      <c r="C20" s="71">
        <f>'قائمة ادخال المواد'!Q20</f>
        <v>0</v>
      </c>
      <c r="D20" s="54">
        <f t="shared" si="1"/>
        <v>0</v>
      </c>
      <c r="E20" s="77">
        <f>'قائمة اتلاف المواد'!D20</f>
        <v>0</v>
      </c>
      <c r="F20" s="38">
        <f>شهر1!D20</f>
        <v>0</v>
      </c>
      <c r="G20" s="38">
        <f>شهر2!D20</f>
        <v>0</v>
      </c>
      <c r="H20" s="38">
        <f>شهر3!D20</f>
        <v>0</v>
      </c>
      <c r="I20" s="38">
        <f>شهر4!D20</f>
        <v>0</v>
      </c>
      <c r="J20" s="38">
        <f>شهر5!D20</f>
        <v>0</v>
      </c>
      <c r="K20" s="38">
        <f>شهر6!D20</f>
        <v>0</v>
      </c>
      <c r="L20" s="38">
        <f>شهر7!D20</f>
        <v>0</v>
      </c>
      <c r="M20" s="38">
        <f>شهر8!D20</f>
        <v>0</v>
      </c>
      <c r="N20" s="38">
        <f>شهر9!D20</f>
        <v>0</v>
      </c>
      <c r="O20" s="38">
        <f>شهر10!D20</f>
        <v>0</v>
      </c>
      <c r="P20" s="38">
        <f>شهر11!D20</f>
        <v>0</v>
      </c>
      <c r="Q20" s="38">
        <f>شهر12!D20</f>
        <v>0</v>
      </c>
      <c r="R20" s="55">
        <f t="shared" si="0"/>
        <v>0</v>
      </c>
      <c r="S20" s="66"/>
    </row>
    <row r="21" spans="1:19">
      <c r="A21" s="72">
        <v>15</v>
      </c>
      <c r="B21" s="7" t="s">
        <v>32</v>
      </c>
      <c r="C21" s="71">
        <f>'قائمة ادخال المواد'!Q21</f>
        <v>0</v>
      </c>
      <c r="D21" s="54">
        <f t="shared" si="1"/>
        <v>0</v>
      </c>
      <c r="E21" s="77">
        <f>'قائمة اتلاف المواد'!D21</f>
        <v>0</v>
      </c>
      <c r="F21" s="38">
        <f>شهر1!D21</f>
        <v>0</v>
      </c>
      <c r="G21" s="38">
        <f>شهر2!D21</f>
        <v>0</v>
      </c>
      <c r="H21" s="38">
        <f>شهر3!D21</f>
        <v>0</v>
      </c>
      <c r="I21" s="38">
        <f>شهر4!D21</f>
        <v>0</v>
      </c>
      <c r="J21" s="38">
        <f>شهر5!D21</f>
        <v>0</v>
      </c>
      <c r="K21" s="38">
        <f>شهر6!D21</f>
        <v>0</v>
      </c>
      <c r="L21" s="38">
        <f>شهر7!D21</f>
        <v>0</v>
      </c>
      <c r="M21" s="38">
        <f>شهر8!D21</f>
        <v>0</v>
      </c>
      <c r="N21" s="38">
        <f>شهر9!D21</f>
        <v>0</v>
      </c>
      <c r="O21" s="38">
        <f>شهر10!D21</f>
        <v>0</v>
      </c>
      <c r="P21" s="38">
        <f>شهر11!D21</f>
        <v>0</v>
      </c>
      <c r="Q21" s="38">
        <f>شهر12!D21</f>
        <v>0</v>
      </c>
      <c r="R21" s="55">
        <f t="shared" si="0"/>
        <v>0</v>
      </c>
      <c r="S21" s="66"/>
    </row>
    <row r="22" spans="1:19">
      <c r="A22" s="72">
        <v>16</v>
      </c>
      <c r="B22" s="7" t="s">
        <v>33</v>
      </c>
      <c r="C22" s="71">
        <f>'قائمة ادخال المواد'!Q22</f>
        <v>0</v>
      </c>
      <c r="D22" s="54">
        <f t="shared" si="1"/>
        <v>0</v>
      </c>
      <c r="E22" s="77">
        <f>'قائمة اتلاف المواد'!D22</f>
        <v>0</v>
      </c>
      <c r="F22" s="38">
        <f>شهر1!D22</f>
        <v>0</v>
      </c>
      <c r="G22" s="38">
        <f>شهر2!D22</f>
        <v>0</v>
      </c>
      <c r="H22" s="38">
        <f>شهر3!D22</f>
        <v>0</v>
      </c>
      <c r="I22" s="38">
        <f>شهر4!D22</f>
        <v>0</v>
      </c>
      <c r="J22" s="38">
        <f>شهر5!D22</f>
        <v>0</v>
      </c>
      <c r="K22" s="38">
        <f>شهر6!D22</f>
        <v>0</v>
      </c>
      <c r="L22" s="38">
        <f>شهر7!D22</f>
        <v>0</v>
      </c>
      <c r="M22" s="38">
        <f>شهر8!D22</f>
        <v>0</v>
      </c>
      <c r="N22" s="38">
        <f>شهر9!D22</f>
        <v>0</v>
      </c>
      <c r="O22" s="38">
        <f>شهر10!D22</f>
        <v>0</v>
      </c>
      <c r="P22" s="38">
        <f>شهر11!D22</f>
        <v>0</v>
      </c>
      <c r="Q22" s="38">
        <f>شهر12!D22</f>
        <v>0</v>
      </c>
      <c r="R22" s="55">
        <f t="shared" si="0"/>
        <v>0</v>
      </c>
      <c r="S22" s="66"/>
    </row>
    <row r="23" spans="1:19">
      <c r="A23" s="72">
        <v>17</v>
      </c>
      <c r="B23" s="7" t="s">
        <v>34</v>
      </c>
      <c r="C23" s="71">
        <f>'قائمة ادخال المواد'!Q23</f>
        <v>0</v>
      </c>
      <c r="D23" s="54">
        <f t="shared" si="1"/>
        <v>0</v>
      </c>
      <c r="E23" s="77">
        <f>'قائمة اتلاف المواد'!D23</f>
        <v>0</v>
      </c>
      <c r="F23" s="38">
        <f>شهر1!D23</f>
        <v>0</v>
      </c>
      <c r="G23" s="38">
        <f>شهر2!D23</f>
        <v>0</v>
      </c>
      <c r="H23" s="38">
        <f>شهر3!D23</f>
        <v>0</v>
      </c>
      <c r="I23" s="38">
        <f>شهر4!D23</f>
        <v>0</v>
      </c>
      <c r="J23" s="38">
        <f>شهر5!D23</f>
        <v>0</v>
      </c>
      <c r="K23" s="38">
        <f>شهر6!D23</f>
        <v>0</v>
      </c>
      <c r="L23" s="38">
        <f>شهر7!D23</f>
        <v>0</v>
      </c>
      <c r="M23" s="38">
        <f>شهر8!D23</f>
        <v>0</v>
      </c>
      <c r="N23" s="38">
        <f>شهر9!D23</f>
        <v>0</v>
      </c>
      <c r="O23" s="38">
        <f>شهر10!D23</f>
        <v>0</v>
      </c>
      <c r="P23" s="38">
        <f>شهر11!D23</f>
        <v>0</v>
      </c>
      <c r="Q23" s="38">
        <f>شهر12!D23</f>
        <v>0</v>
      </c>
      <c r="R23" s="55">
        <f t="shared" si="0"/>
        <v>0</v>
      </c>
      <c r="S23" s="66"/>
    </row>
    <row r="24" spans="1:19">
      <c r="A24" s="72">
        <v>18</v>
      </c>
      <c r="B24" s="7" t="s">
        <v>35</v>
      </c>
      <c r="C24" s="71">
        <f>'قائمة ادخال المواد'!Q24</f>
        <v>0</v>
      </c>
      <c r="D24" s="54">
        <f t="shared" si="1"/>
        <v>0</v>
      </c>
      <c r="E24" s="77">
        <f>'قائمة اتلاف المواد'!D24</f>
        <v>0</v>
      </c>
      <c r="F24" s="38">
        <f>شهر1!D24</f>
        <v>0</v>
      </c>
      <c r="G24" s="38">
        <f>شهر2!D24</f>
        <v>0</v>
      </c>
      <c r="H24" s="38">
        <f>شهر3!D24</f>
        <v>0</v>
      </c>
      <c r="I24" s="38">
        <f>شهر4!D24</f>
        <v>0</v>
      </c>
      <c r="J24" s="38">
        <f>شهر5!D24</f>
        <v>0</v>
      </c>
      <c r="K24" s="38">
        <f>شهر6!D24</f>
        <v>0</v>
      </c>
      <c r="L24" s="38">
        <f>شهر7!D24</f>
        <v>0</v>
      </c>
      <c r="M24" s="38">
        <f>شهر8!D24</f>
        <v>0</v>
      </c>
      <c r="N24" s="38">
        <f>شهر9!D24</f>
        <v>0</v>
      </c>
      <c r="O24" s="38">
        <f>شهر10!D24</f>
        <v>0</v>
      </c>
      <c r="P24" s="38">
        <f>شهر11!D24</f>
        <v>0</v>
      </c>
      <c r="Q24" s="38">
        <f>شهر12!D24</f>
        <v>0</v>
      </c>
      <c r="R24" s="55">
        <f t="shared" si="0"/>
        <v>0</v>
      </c>
      <c r="S24" s="66"/>
    </row>
    <row r="25" spans="1:19">
      <c r="A25" s="72">
        <v>19</v>
      </c>
      <c r="B25" s="7" t="s">
        <v>36</v>
      </c>
      <c r="C25" s="71">
        <f>'قائمة ادخال المواد'!Q25</f>
        <v>0</v>
      </c>
      <c r="D25" s="54">
        <f t="shared" si="1"/>
        <v>0</v>
      </c>
      <c r="E25" s="77">
        <f>'قائمة اتلاف المواد'!D25</f>
        <v>0</v>
      </c>
      <c r="F25" s="38">
        <f>شهر1!D25</f>
        <v>0</v>
      </c>
      <c r="G25" s="38">
        <f>شهر2!D25</f>
        <v>0</v>
      </c>
      <c r="H25" s="38">
        <f>شهر3!D25</f>
        <v>0</v>
      </c>
      <c r="I25" s="38">
        <f>شهر4!D25</f>
        <v>0</v>
      </c>
      <c r="J25" s="38">
        <f>شهر5!D25</f>
        <v>0</v>
      </c>
      <c r="K25" s="38">
        <f>شهر6!D25</f>
        <v>0</v>
      </c>
      <c r="L25" s="38">
        <f>شهر7!D25</f>
        <v>0</v>
      </c>
      <c r="M25" s="38">
        <f>شهر8!D25</f>
        <v>0</v>
      </c>
      <c r="N25" s="38">
        <f>شهر9!D25</f>
        <v>0</v>
      </c>
      <c r="O25" s="38">
        <f>شهر10!D25</f>
        <v>0</v>
      </c>
      <c r="P25" s="38">
        <f>شهر11!D25</f>
        <v>0</v>
      </c>
      <c r="Q25" s="38">
        <f>شهر12!D25</f>
        <v>0</v>
      </c>
      <c r="R25" s="55">
        <f t="shared" si="0"/>
        <v>0</v>
      </c>
      <c r="S25" s="66"/>
    </row>
    <row r="26" spans="1:19">
      <c r="A26" s="72">
        <v>20</v>
      </c>
      <c r="B26" s="7" t="s">
        <v>37</v>
      </c>
      <c r="C26" s="71">
        <f>'قائمة ادخال المواد'!Q26</f>
        <v>0</v>
      </c>
      <c r="D26" s="54">
        <f t="shared" si="1"/>
        <v>0</v>
      </c>
      <c r="E26" s="77">
        <f>'قائمة اتلاف المواد'!D26</f>
        <v>0</v>
      </c>
      <c r="F26" s="38">
        <f>شهر1!D26</f>
        <v>0</v>
      </c>
      <c r="G26" s="38">
        <f>شهر2!D26</f>
        <v>0</v>
      </c>
      <c r="H26" s="38">
        <f>شهر3!D26</f>
        <v>0</v>
      </c>
      <c r="I26" s="38">
        <f>شهر4!D26</f>
        <v>0</v>
      </c>
      <c r="J26" s="38">
        <f>شهر5!D26</f>
        <v>0</v>
      </c>
      <c r="K26" s="38">
        <f>شهر6!D26</f>
        <v>0</v>
      </c>
      <c r="L26" s="38">
        <f>شهر7!D26</f>
        <v>0</v>
      </c>
      <c r="M26" s="38">
        <f>شهر8!D26</f>
        <v>0</v>
      </c>
      <c r="N26" s="38">
        <f>شهر9!D26</f>
        <v>0</v>
      </c>
      <c r="O26" s="38">
        <f>شهر10!D26</f>
        <v>0</v>
      </c>
      <c r="P26" s="38">
        <f>شهر11!D26</f>
        <v>0</v>
      </c>
      <c r="Q26" s="38">
        <f>شهر12!D26</f>
        <v>0</v>
      </c>
      <c r="R26" s="55">
        <f t="shared" si="0"/>
        <v>0</v>
      </c>
      <c r="S26" s="66"/>
    </row>
    <row r="27" spans="1:19">
      <c r="A27" s="72">
        <v>21</v>
      </c>
      <c r="B27" s="7" t="s">
        <v>38</v>
      </c>
      <c r="C27" s="71">
        <f>'قائمة ادخال المواد'!Q27</f>
        <v>0</v>
      </c>
      <c r="D27" s="54">
        <f t="shared" si="1"/>
        <v>0</v>
      </c>
      <c r="E27" s="77">
        <f>'قائمة اتلاف المواد'!D27</f>
        <v>0</v>
      </c>
      <c r="F27" s="38">
        <f>شهر1!D27</f>
        <v>0</v>
      </c>
      <c r="G27" s="38">
        <f>شهر2!D27</f>
        <v>0</v>
      </c>
      <c r="H27" s="38">
        <f>شهر3!D27</f>
        <v>0</v>
      </c>
      <c r="I27" s="38">
        <f>شهر4!D27</f>
        <v>0</v>
      </c>
      <c r="J27" s="38">
        <f>شهر5!D27</f>
        <v>0</v>
      </c>
      <c r="K27" s="38">
        <f>شهر6!D27</f>
        <v>0</v>
      </c>
      <c r="L27" s="38">
        <f>شهر7!D27</f>
        <v>0</v>
      </c>
      <c r="M27" s="38">
        <f>شهر8!D27</f>
        <v>0</v>
      </c>
      <c r="N27" s="38">
        <f>شهر9!D27</f>
        <v>0</v>
      </c>
      <c r="O27" s="38">
        <f>شهر10!D27</f>
        <v>0</v>
      </c>
      <c r="P27" s="38">
        <f>شهر11!D27</f>
        <v>0</v>
      </c>
      <c r="Q27" s="38">
        <f>شهر12!D27</f>
        <v>0</v>
      </c>
      <c r="R27" s="55">
        <f t="shared" si="0"/>
        <v>0</v>
      </c>
      <c r="S27" s="66"/>
    </row>
    <row r="28" spans="1:19">
      <c r="A28" s="72">
        <v>22</v>
      </c>
      <c r="B28" s="7" t="s">
        <v>39</v>
      </c>
      <c r="C28" s="71">
        <f>'قائمة ادخال المواد'!Q28</f>
        <v>0</v>
      </c>
      <c r="D28" s="54">
        <f t="shared" si="1"/>
        <v>0</v>
      </c>
      <c r="E28" s="77">
        <f>'قائمة اتلاف المواد'!D28</f>
        <v>0</v>
      </c>
      <c r="F28" s="38">
        <f>شهر1!D28</f>
        <v>0</v>
      </c>
      <c r="G28" s="38">
        <f>شهر2!D28</f>
        <v>0</v>
      </c>
      <c r="H28" s="38">
        <f>شهر3!D28</f>
        <v>0</v>
      </c>
      <c r="I28" s="38">
        <f>شهر4!D28</f>
        <v>0</v>
      </c>
      <c r="J28" s="38">
        <f>شهر5!D28</f>
        <v>0</v>
      </c>
      <c r="K28" s="38">
        <f>شهر6!D28</f>
        <v>0</v>
      </c>
      <c r="L28" s="38">
        <f>شهر7!D28</f>
        <v>0</v>
      </c>
      <c r="M28" s="38">
        <f>شهر8!D28</f>
        <v>0</v>
      </c>
      <c r="N28" s="38">
        <f>شهر9!D28</f>
        <v>0</v>
      </c>
      <c r="O28" s="38">
        <f>شهر10!D28</f>
        <v>0</v>
      </c>
      <c r="P28" s="38">
        <f>شهر11!D28</f>
        <v>0</v>
      </c>
      <c r="Q28" s="38">
        <f>شهر12!D28</f>
        <v>0</v>
      </c>
      <c r="R28" s="55">
        <f t="shared" si="0"/>
        <v>0</v>
      </c>
      <c r="S28" s="66"/>
    </row>
    <row r="29" spans="1:19">
      <c r="A29" s="72">
        <v>23</v>
      </c>
      <c r="B29" s="7" t="s">
        <v>40</v>
      </c>
      <c r="C29" s="71">
        <f>'قائمة ادخال المواد'!Q29</f>
        <v>0</v>
      </c>
      <c r="D29" s="54">
        <f t="shared" si="1"/>
        <v>0</v>
      </c>
      <c r="E29" s="77">
        <f>'قائمة اتلاف المواد'!D29</f>
        <v>0</v>
      </c>
      <c r="F29" s="38">
        <f>شهر1!D29</f>
        <v>0</v>
      </c>
      <c r="G29" s="38">
        <f>شهر2!D29</f>
        <v>0</v>
      </c>
      <c r="H29" s="38">
        <f>شهر3!D29</f>
        <v>0</v>
      </c>
      <c r="I29" s="38">
        <f>شهر4!D29</f>
        <v>0</v>
      </c>
      <c r="J29" s="38">
        <f>شهر5!D29</f>
        <v>0</v>
      </c>
      <c r="K29" s="38">
        <f>شهر6!D29</f>
        <v>0</v>
      </c>
      <c r="L29" s="38">
        <f>شهر7!D29</f>
        <v>0</v>
      </c>
      <c r="M29" s="38">
        <f>شهر8!D29</f>
        <v>0</v>
      </c>
      <c r="N29" s="38">
        <f>شهر9!D29</f>
        <v>0</v>
      </c>
      <c r="O29" s="38">
        <f>شهر10!D29</f>
        <v>0</v>
      </c>
      <c r="P29" s="38">
        <f>شهر11!D29</f>
        <v>0</v>
      </c>
      <c r="Q29" s="38">
        <f>شهر12!D29</f>
        <v>0</v>
      </c>
      <c r="R29" s="55">
        <f t="shared" si="0"/>
        <v>0</v>
      </c>
      <c r="S29" s="66"/>
    </row>
    <row r="30" spans="1:19">
      <c r="A30" s="72">
        <v>24</v>
      </c>
      <c r="B30" s="7" t="s">
        <v>41</v>
      </c>
      <c r="C30" s="71">
        <f>'قائمة ادخال المواد'!Q30</f>
        <v>0</v>
      </c>
      <c r="D30" s="54">
        <f t="shared" si="1"/>
        <v>0</v>
      </c>
      <c r="E30" s="77">
        <f>'قائمة اتلاف المواد'!D30</f>
        <v>0</v>
      </c>
      <c r="F30" s="38">
        <f>شهر1!D30</f>
        <v>0</v>
      </c>
      <c r="G30" s="38">
        <f>شهر2!D30</f>
        <v>0</v>
      </c>
      <c r="H30" s="38">
        <f>شهر3!D30</f>
        <v>0</v>
      </c>
      <c r="I30" s="38">
        <f>شهر4!D30</f>
        <v>0</v>
      </c>
      <c r="J30" s="38">
        <f>شهر5!D30</f>
        <v>0</v>
      </c>
      <c r="K30" s="38">
        <f>شهر6!D30</f>
        <v>0</v>
      </c>
      <c r="L30" s="38">
        <f>شهر7!D30</f>
        <v>0</v>
      </c>
      <c r="M30" s="38">
        <f>شهر8!D30</f>
        <v>0</v>
      </c>
      <c r="N30" s="38">
        <f>شهر9!D30</f>
        <v>0</v>
      </c>
      <c r="O30" s="38">
        <f>شهر10!D30</f>
        <v>0</v>
      </c>
      <c r="P30" s="38">
        <f>شهر11!D30</f>
        <v>0</v>
      </c>
      <c r="Q30" s="38">
        <f>شهر12!D30</f>
        <v>0</v>
      </c>
      <c r="R30" s="55">
        <f t="shared" si="0"/>
        <v>0</v>
      </c>
      <c r="S30" s="66"/>
    </row>
    <row r="31" spans="1:19">
      <c r="A31" s="72">
        <v>25</v>
      </c>
      <c r="B31" s="7" t="s">
        <v>42</v>
      </c>
      <c r="C31" s="71">
        <f>'قائمة ادخال المواد'!Q31</f>
        <v>0</v>
      </c>
      <c r="D31" s="54">
        <f t="shared" si="1"/>
        <v>0</v>
      </c>
      <c r="E31" s="77">
        <f>'قائمة اتلاف المواد'!D31</f>
        <v>0</v>
      </c>
      <c r="F31" s="38">
        <f>شهر1!D31</f>
        <v>0</v>
      </c>
      <c r="G31" s="38">
        <f>شهر2!D31</f>
        <v>0</v>
      </c>
      <c r="H31" s="38">
        <f>شهر3!D31</f>
        <v>0</v>
      </c>
      <c r="I31" s="38">
        <f>شهر4!D31</f>
        <v>0</v>
      </c>
      <c r="J31" s="38">
        <f>شهر5!D31</f>
        <v>0</v>
      </c>
      <c r="K31" s="38">
        <f>شهر6!D31</f>
        <v>0</v>
      </c>
      <c r="L31" s="38">
        <f>شهر7!D31</f>
        <v>0</v>
      </c>
      <c r="M31" s="38">
        <f>شهر8!D31</f>
        <v>0</v>
      </c>
      <c r="N31" s="38">
        <f>شهر9!D31</f>
        <v>0</v>
      </c>
      <c r="O31" s="38">
        <f>شهر10!D31</f>
        <v>0</v>
      </c>
      <c r="P31" s="38">
        <f>شهر11!D31</f>
        <v>0</v>
      </c>
      <c r="Q31" s="38">
        <f>شهر12!D31</f>
        <v>0</v>
      </c>
      <c r="R31" s="55">
        <f t="shared" si="0"/>
        <v>0</v>
      </c>
      <c r="S31" s="66"/>
    </row>
    <row r="32" spans="1:19">
      <c r="A32" s="72">
        <v>26</v>
      </c>
      <c r="B32" s="7" t="s">
        <v>43</v>
      </c>
      <c r="C32" s="71">
        <f>'قائمة ادخال المواد'!Q32</f>
        <v>0</v>
      </c>
      <c r="D32" s="54">
        <f t="shared" si="1"/>
        <v>0</v>
      </c>
      <c r="E32" s="77">
        <f>'قائمة اتلاف المواد'!D32</f>
        <v>0</v>
      </c>
      <c r="F32" s="38">
        <f>شهر1!D32</f>
        <v>0</v>
      </c>
      <c r="G32" s="38">
        <f>شهر2!D32</f>
        <v>0</v>
      </c>
      <c r="H32" s="38">
        <f>شهر3!D32</f>
        <v>0</v>
      </c>
      <c r="I32" s="38">
        <f>شهر4!D32</f>
        <v>0</v>
      </c>
      <c r="J32" s="38">
        <f>شهر5!D32</f>
        <v>0</v>
      </c>
      <c r="K32" s="38">
        <f>شهر6!D32</f>
        <v>0</v>
      </c>
      <c r="L32" s="38">
        <f>شهر7!D32</f>
        <v>0</v>
      </c>
      <c r="M32" s="38">
        <f>شهر8!D32</f>
        <v>0</v>
      </c>
      <c r="N32" s="38">
        <f>شهر9!D32</f>
        <v>0</v>
      </c>
      <c r="O32" s="38">
        <f>شهر10!D32</f>
        <v>0</v>
      </c>
      <c r="P32" s="38">
        <f>شهر11!D32</f>
        <v>0</v>
      </c>
      <c r="Q32" s="38">
        <f>شهر12!D32</f>
        <v>0</v>
      </c>
      <c r="R32" s="55">
        <f t="shared" si="0"/>
        <v>0</v>
      </c>
      <c r="S32" s="66"/>
    </row>
    <row r="33" spans="1:19">
      <c r="A33" s="72">
        <v>27</v>
      </c>
      <c r="B33" s="7" t="s">
        <v>44</v>
      </c>
      <c r="C33" s="71">
        <f>'قائمة ادخال المواد'!Q33</f>
        <v>0</v>
      </c>
      <c r="D33" s="54">
        <f t="shared" si="1"/>
        <v>0</v>
      </c>
      <c r="E33" s="77">
        <f>'قائمة اتلاف المواد'!D33</f>
        <v>0</v>
      </c>
      <c r="F33" s="38">
        <f>شهر1!D33</f>
        <v>0</v>
      </c>
      <c r="G33" s="38">
        <f>شهر2!D33</f>
        <v>0</v>
      </c>
      <c r="H33" s="38">
        <f>شهر3!D33</f>
        <v>0</v>
      </c>
      <c r="I33" s="38">
        <f>شهر4!D33</f>
        <v>0</v>
      </c>
      <c r="J33" s="38">
        <f>شهر5!D33</f>
        <v>0</v>
      </c>
      <c r="K33" s="38">
        <f>شهر6!D33</f>
        <v>0</v>
      </c>
      <c r="L33" s="38">
        <f>شهر7!D33</f>
        <v>0</v>
      </c>
      <c r="M33" s="38">
        <f>شهر8!D33</f>
        <v>0</v>
      </c>
      <c r="N33" s="38">
        <f>شهر9!D33</f>
        <v>0</v>
      </c>
      <c r="O33" s="38">
        <f>شهر10!D33</f>
        <v>0</v>
      </c>
      <c r="P33" s="38">
        <f>شهر11!D33</f>
        <v>0</v>
      </c>
      <c r="Q33" s="38">
        <f>شهر12!D33</f>
        <v>0</v>
      </c>
      <c r="R33" s="55">
        <f t="shared" si="0"/>
        <v>0</v>
      </c>
      <c r="S33" s="66"/>
    </row>
    <row r="34" spans="1:19">
      <c r="A34" s="72">
        <v>28</v>
      </c>
      <c r="B34" s="7" t="s">
        <v>45</v>
      </c>
      <c r="C34" s="71">
        <f>'قائمة ادخال المواد'!Q34</f>
        <v>0</v>
      </c>
      <c r="D34" s="54">
        <f t="shared" si="1"/>
        <v>0</v>
      </c>
      <c r="E34" s="77">
        <f>'قائمة اتلاف المواد'!D34</f>
        <v>0</v>
      </c>
      <c r="F34" s="38">
        <f>شهر1!D34</f>
        <v>0</v>
      </c>
      <c r="G34" s="38">
        <f>شهر2!D34</f>
        <v>0</v>
      </c>
      <c r="H34" s="38">
        <f>شهر3!D34</f>
        <v>0</v>
      </c>
      <c r="I34" s="38">
        <f>شهر4!D34</f>
        <v>0</v>
      </c>
      <c r="J34" s="38">
        <f>شهر5!D34</f>
        <v>0</v>
      </c>
      <c r="K34" s="38">
        <f>شهر6!D34</f>
        <v>0</v>
      </c>
      <c r="L34" s="38">
        <f>شهر7!D34</f>
        <v>0</v>
      </c>
      <c r="M34" s="38">
        <f>شهر8!D34</f>
        <v>0</v>
      </c>
      <c r="N34" s="38">
        <f>شهر9!D34</f>
        <v>0</v>
      </c>
      <c r="O34" s="38">
        <f>شهر10!D34</f>
        <v>0</v>
      </c>
      <c r="P34" s="38">
        <f>شهر11!D34</f>
        <v>0</v>
      </c>
      <c r="Q34" s="38">
        <f>شهر12!D34</f>
        <v>0</v>
      </c>
      <c r="R34" s="55">
        <f t="shared" si="0"/>
        <v>0</v>
      </c>
      <c r="S34" s="66"/>
    </row>
    <row r="35" spans="1:19">
      <c r="A35" s="72">
        <v>29</v>
      </c>
      <c r="B35" s="7" t="s">
        <v>46</v>
      </c>
      <c r="C35" s="71">
        <f>'قائمة ادخال المواد'!Q35</f>
        <v>0</v>
      </c>
      <c r="D35" s="54">
        <f t="shared" si="1"/>
        <v>0</v>
      </c>
      <c r="E35" s="77">
        <f>'قائمة اتلاف المواد'!D35</f>
        <v>0</v>
      </c>
      <c r="F35" s="38">
        <f>شهر1!D35</f>
        <v>0</v>
      </c>
      <c r="G35" s="38">
        <f>شهر2!D35</f>
        <v>0</v>
      </c>
      <c r="H35" s="38">
        <f>شهر3!D35</f>
        <v>0</v>
      </c>
      <c r="I35" s="38">
        <f>شهر4!D35</f>
        <v>0</v>
      </c>
      <c r="J35" s="38">
        <f>شهر5!D35</f>
        <v>0</v>
      </c>
      <c r="K35" s="38">
        <f>شهر6!D35</f>
        <v>0</v>
      </c>
      <c r="L35" s="38">
        <f>شهر7!D35</f>
        <v>0</v>
      </c>
      <c r="M35" s="38">
        <f>شهر8!D35</f>
        <v>0</v>
      </c>
      <c r="N35" s="38">
        <f>شهر9!D35</f>
        <v>0</v>
      </c>
      <c r="O35" s="38">
        <f>شهر10!D35</f>
        <v>0</v>
      </c>
      <c r="P35" s="38">
        <f>شهر11!D35</f>
        <v>0</v>
      </c>
      <c r="Q35" s="38">
        <f>شهر12!D35</f>
        <v>0</v>
      </c>
      <c r="R35" s="55">
        <f t="shared" si="0"/>
        <v>0</v>
      </c>
      <c r="S35" s="66"/>
    </row>
    <row r="36" spans="1:19">
      <c r="A36" s="72">
        <v>30</v>
      </c>
      <c r="B36" s="7" t="s">
        <v>47</v>
      </c>
      <c r="C36" s="71">
        <f>'قائمة ادخال المواد'!Q36</f>
        <v>0</v>
      </c>
      <c r="D36" s="54">
        <f t="shared" si="1"/>
        <v>0</v>
      </c>
      <c r="E36" s="77">
        <f>'قائمة اتلاف المواد'!D36</f>
        <v>0</v>
      </c>
      <c r="F36" s="38">
        <f>شهر1!D36</f>
        <v>0</v>
      </c>
      <c r="G36" s="38">
        <f>شهر2!D36</f>
        <v>0</v>
      </c>
      <c r="H36" s="38">
        <f>شهر3!D36</f>
        <v>0</v>
      </c>
      <c r="I36" s="38">
        <f>شهر4!D36</f>
        <v>0</v>
      </c>
      <c r="J36" s="38">
        <f>شهر5!D36</f>
        <v>0</v>
      </c>
      <c r="K36" s="38">
        <f>شهر6!D36</f>
        <v>0</v>
      </c>
      <c r="L36" s="38">
        <f>شهر7!D36</f>
        <v>0</v>
      </c>
      <c r="M36" s="38">
        <f>شهر8!D36</f>
        <v>0</v>
      </c>
      <c r="N36" s="38">
        <f>شهر9!D36</f>
        <v>0</v>
      </c>
      <c r="O36" s="38">
        <f>شهر10!D36</f>
        <v>0</v>
      </c>
      <c r="P36" s="38">
        <f>شهر11!D36</f>
        <v>0</v>
      </c>
      <c r="Q36" s="38">
        <f>شهر12!D36</f>
        <v>0</v>
      </c>
      <c r="R36" s="55">
        <f t="shared" si="0"/>
        <v>0</v>
      </c>
      <c r="S36" s="66"/>
    </row>
    <row r="37" spans="1:19">
      <c r="A37" s="72">
        <v>31</v>
      </c>
      <c r="B37" s="7" t="s">
        <v>48</v>
      </c>
      <c r="C37" s="71">
        <f>'قائمة ادخال المواد'!Q37</f>
        <v>0</v>
      </c>
      <c r="D37" s="54">
        <f t="shared" si="1"/>
        <v>0</v>
      </c>
      <c r="E37" s="77">
        <f>'قائمة اتلاف المواد'!D37</f>
        <v>0</v>
      </c>
      <c r="F37" s="38">
        <f>شهر1!D37</f>
        <v>0</v>
      </c>
      <c r="G37" s="38">
        <f>شهر2!D37</f>
        <v>0</v>
      </c>
      <c r="H37" s="38">
        <f>شهر3!D37</f>
        <v>0</v>
      </c>
      <c r="I37" s="38">
        <f>شهر4!D37</f>
        <v>0</v>
      </c>
      <c r="J37" s="38">
        <f>شهر5!D37</f>
        <v>0</v>
      </c>
      <c r="K37" s="38">
        <f>شهر6!D37</f>
        <v>0</v>
      </c>
      <c r="L37" s="38">
        <f>شهر7!D37</f>
        <v>0</v>
      </c>
      <c r="M37" s="38">
        <f>شهر8!D37</f>
        <v>0</v>
      </c>
      <c r="N37" s="38">
        <f>شهر9!D37</f>
        <v>0</v>
      </c>
      <c r="O37" s="38">
        <f>شهر10!D37</f>
        <v>0</v>
      </c>
      <c r="P37" s="38">
        <f>شهر11!D37</f>
        <v>0</v>
      </c>
      <c r="Q37" s="38">
        <f>شهر12!D37</f>
        <v>0</v>
      </c>
      <c r="R37" s="55">
        <f t="shared" si="0"/>
        <v>0</v>
      </c>
      <c r="S37" s="66"/>
    </row>
    <row r="38" spans="1:19">
      <c r="A38" s="72">
        <v>32</v>
      </c>
      <c r="B38" s="7" t="s">
        <v>49</v>
      </c>
      <c r="C38" s="71">
        <f>'قائمة ادخال المواد'!Q38</f>
        <v>0</v>
      </c>
      <c r="D38" s="54">
        <f t="shared" si="1"/>
        <v>0</v>
      </c>
      <c r="E38" s="77">
        <f>'قائمة اتلاف المواد'!D38</f>
        <v>0</v>
      </c>
      <c r="F38" s="38">
        <f>شهر1!D38</f>
        <v>0</v>
      </c>
      <c r="G38" s="38">
        <f>شهر2!D38</f>
        <v>0</v>
      </c>
      <c r="H38" s="38">
        <f>شهر3!D38</f>
        <v>0</v>
      </c>
      <c r="I38" s="38">
        <f>شهر4!D38</f>
        <v>0</v>
      </c>
      <c r="J38" s="38">
        <f>شهر5!D38</f>
        <v>0</v>
      </c>
      <c r="K38" s="38">
        <f>شهر6!D38</f>
        <v>0</v>
      </c>
      <c r="L38" s="38">
        <f>شهر7!D38</f>
        <v>0</v>
      </c>
      <c r="M38" s="38">
        <f>شهر8!D38</f>
        <v>0</v>
      </c>
      <c r="N38" s="38">
        <f>شهر9!D38</f>
        <v>0</v>
      </c>
      <c r="O38" s="38">
        <f>شهر10!D38</f>
        <v>0</v>
      </c>
      <c r="P38" s="38">
        <f>شهر11!D38</f>
        <v>0</v>
      </c>
      <c r="Q38" s="38">
        <f>شهر12!D38</f>
        <v>0</v>
      </c>
      <c r="R38" s="55">
        <f t="shared" si="0"/>
        <v>0</v>
      </c>
      <c r="S38" s="66"/>
    </row>
    <row r="39" spans="1:19">
      <c r="A39" s="72">
        <v>33</v>
      </c>
      <c r="B39" s="7" t="s">
        <v>50</v>
      </c>
      <c r="C39" s="71">
        <f>'قائمة ادخال المواد'!Q39</f>
        <v>0</v>
      </c>
      <c r="D39" s="54">
        <f t="shared" si="1"/>
        <v>0</v>
      </c>
      <c r="E39" s="77">
        <f>'قائمة اتلاف المواد'!D39</f>
        <v>0</v>
      </c>
      <c r="F39" s="38">
        <f>شهر1!D39</f>
        <v>0</v>
      </c>
      <c r="G39" s="38">
        <f>شهر2!D39</f>
        <v>0</v>
      </c>
      <c r="H39" s="38">
        <f>شهر3!D39</f>
        <v>0</v>
      </c>
      <c r="I39" s="38">
        <f>شهر4!D39</f>
        <v>0</v>
      </c>
      <c r="J39" s="38">
        <f>شهر5!D39</f>
        <v>0</v>
      </c>
      <c r="K39" s="38">
        <f>شهر6!D39</f>
        <v>0</v>
      </c>
      <c r="L39" s="38">
        <f>شهر7!D39</f>
        <v>0</v>
      </c>
      <c r="M39" s="38">
        <f>شهر8!D39</f>
        <v>0</v>
      </c>
      <c r="N39" s="38">
        <f>شهر9!D39</f>
        <v>0</v>
      </c>
      <c r="O39" s="38">
        <f>شهر10!D39</f>
        <v>0</v>
      </c>
      <c r="P39" s="38">
        <f>شهر11!D39</f>
        <v>0</v>
      </c>
      <c r="Q39" s="38">
        <f>شهر12!D39</f>
        <v>0</v>
      </c>
      <c r="R39" s="55">
        <f t="shared" si="0"/>
        <v>0</v>
      </c>
      <c r="S39" s="66"/>
    </row>
    <row r="40" spans="1:19">
      <c r="A40" s="72">
        <v>34</v>
      </c>
      <c r="B40" s="7" t="s">
        <v>51</v>
      </c>
      <c r="C40" s="71">
        <f>'قائمة ادخال المواد'!Q40</f>
        <v>0</v>
      </c>
      <c r="D40" s="54">
        <f t="shared" si="1"/>
        <v>0</v>
      </c>
      <c r="E40" s="77">
        <f>'قائمة اتلاف المواد'!D40</f>
        <v>0</v>
      </c>
      <c r="F40" s="38">
        <f>شهر1!D40</f>
        <v>0</v>
      </c>
      <c r="G40" s="38">
        <f>شهر2!D40</f>
        <v>0</v>
      </c>
      <c r="H40" s="38">
        <f>شهر3!D40</f>
        <v>0</v>
      </c>
      <c r="I40" s="38">
        <f>شهر4!D40</f>
        <v>0</v>
      </c>
      <c r="J40" s="38">
        <f>شهر5!D40</f>
        <v>0</v>
      </c>
      <c r="K40" s="38">
        <f>شهر6!D40</f>
        <v>0</v>
      </c>
      <c r="L40" s="38">
        <f>شهر7!D40</f>
        <v>0</v>
      </c>
      <c r="M40" s="38">
        <f>شهر8!D40</f>
        <v>0</v>
      </c>
      <c r="N40" s="38">
        <f>شهر9!D40</f>
        <v>0</v>
      </c>
      <c r="O40" s="38">
        <f>شهر10!D40</f>
        <v>0</v>
      </c>
      <c r="P40" s="38">
        <f>شهر11!D40</f>
        <v>0</v>
      </c>
      <c r="Q40" s="38">
        <f>شهر12!D40</f>
        <v>0</v>
      </c>
      <c r="R40" s="55">
        <f t="shared" si="0"/>
        <v>0</v>
      </c>
      <c r="S40" s="66"/>
    </row>
    <row r="41" spans="1:19">
      <c r="A41" s="72">
        <v>35</v>
      </c>
      <c r="B41" s="7" t="s">
        <v>52</v>
      </c>
      <c r="C41" s="71">
        <f>'قائمة ادخال المواد'!Q41</f>
        <v>0</v>
      </c>
      <c r="D41" s="54">
        <f t="shared" si="1"/>
        <v>0</v>
      </c>
      <c r="E41" s="77">
        <f>'قائمة اتلاف المواد'!D41</f>
        <v>0</v>
      </c>
      <c r="F41" s="38">
        <f>شهر1!D41</f>
        <v>0</v>
      </c>
      <c r="G41" s="38">
        <f>شهر2!D41</f>
        <v>0</v>
      </c>
      <c r="H41" s="38">
        <f>شهر3!D41</f>
        <v>0</v>
      </c>
      <c r="I41" s="38">
        <f>شهر4!D41</f>
        <v>0</v>
      </c>
      <c r="J41" s="38">
        <f>شهر5!D41</f>
        <v>0</v>
      </c>
      <c r="K41" s="38">
        <f>شهر6!D41</f>
        <v>0</v>
      </c>
      <c r="L41" s="38">
        <f>شهر7!D41</f>
        <v>0</v>
      </c>
      <c r="M41" s="38">
        <f>شهر8!D41</f>
        <v>0</v>
      </c>
      <c r="N41" s="38">
        <f>شهر9!D41</f>
        <v>0</v>
      </c>
      <c r="O41" s="38">
        <f>شهر10!D41</f>
        <v>0</v>
      </c>
      <c r="P41" s="38">
        <f>شهر11!D41</f>
        <v>0</v>
      </c>
      <c r="Q41" s="38">
        <f>شهر12!D41</f>
        <v>0</v>
      </c>
      <c r="R41" s="55">
        <f t="shared" si="0"/>
        <v>0</v>
      </c>
      <c r="S41" s="66"/>
    </row>
    <row r="42" spans="1:19">
      <c r="A42" s="72">
        <v>36</v>
      </c>
      <c r="B42" s="7" t="s">
        <v>53</v>
      </c>
      <c r="C42" s="71">
        <f>'قائمة ادخال المواد'!Q42</f>
        <v>0</v>
      </c>
      <c r="D42" s="54">
        <f t="shared" si="1"/>
        <v>0</v>
      </c>
      <c r="E42" s="77">
        <f>'قائمة اتلاف المواد'!D42</f>
        <v>0</v>
      </c>
      <c r="F42" s="38">
        <f>شهر1!D42</f>
        <v>0</v>
      </c>
      <c r="G42" s="38">
        <f>شهر2!D42</f>
        <v>0</v>
      </c>
      <c r="H42" s="38">
        <f>شهر3!D42</f>
        <v>0</v>
      </c>
      <c r="I42" s="38">
        <f>شهر4!D42</f>
        <v>0</v>
      </c>
      <c r="J42" s="38">
        <f>شهر5!D42</f>
        <v>0</v>
      </c>
      <c r="K42" s="38">
        <f>شهر6!D42</f>
        <v>0</v>
      </c>
      <c r="L42" s="38">
        <f>شهر7!D42</f>
        <v>0</v>
      </c>
      <c r="M42" s="38">
        <f>شهر8!D42</f>
        <v>0</v>
      </c>
      <c r="N42" s="38">
        <f>شهر9!D42</f>
        <v>0</v>
      </c>
      <c r="O42" s="38">
        <f>شهر10!D42</f>
        <v>0</v>
      </c>
      <c r="P42" s="38">
        <f>شهر11!D42</f>
        <v>0</v>
      </c>
      <c r="Q42" s="38">
        <f>شهر12!D42</f>
        <v>0</v>
      </c>
      <c r="R42" s="55">
        <f t="shared" si="0"/>
        <v>0</v>
      </c>
      <c r="S42" s="66"/>
    </row>
    <row r="43" spans="1:19">
      <c r="A43" s="72">
        <v>37</v>
      </c>
      <c r="B43" s="7" t="s">
        <v>54</v>
      </c>
      <c r="C43" s="71">
        <f>'قائمة ادخال المواد'!Q43</f>
        <v>0</v>
      </c>
      <c r="D43" s="54">
        <f t="shared" si="1"/>
        <v>0</v>
      </c>
      <c r="E43" s="77">
        <f>'قائمة اتلاف المواد'!D43</f>
        <v>0</v>
      </c>
      <c r="F43" s="38">
        <f>شهر1!D43</f>
        <v>0</v>
      </c>
      <c r="G43" s="38">
        <f>شهر2!D43</f>
        <v>0</v>
      </c>
      <c r="H43" s="38">
        <f>شهر3!D43</f>
        <v>0</v>
      </c>
      <c r="I43" s="38">
        <f>شهر4!D43</f>
        <v>0</v>
      </c>
      <c r="J43" s="38">
        <f>شهر5!D43</f>
        <v>0</v>
      </c>
      <c r="K43" s="38">
        <f>شهر6!D43</f>
        <v>0</v>
      </c>
      <c r="L43" s="38">
        <f>شهر7!D43</f>
        <v>0</v>
      </c>
      <c r="M43" s="38">
        <f>شهر8!D43</f>
        <v>0</v>
      </c>
      <c r="N43" s="38">
        <f>شهر9!D43</f>
        <v>0</v>
      </c>
      <c r="O43" s="38">
        <f>شهر10!D43</f>
        <v>0</v>
      </c>
      <c r="P43" s="38">
        <f>شهر11!D43</f>
        <v>0</v>
      </c>
      <c r="Q43" s="38">
        <f>شهر12!D43</f>
        <v>0</v>
      </c>
      <c r="R43" s="55">
        <f t="shared" si="0"/>
        <v>0</v>
      </c>
      <c r="S43" s="66"/>
    </row>
    <row r="44" spans="1:19">
      <c r="A44" s="72">
        <v>38</v>
      </c>
      <c r="B44" s="7" t="s">
        <v>55</v>
      </c>
      <c r="C44" s="71">
        <f>'قائمة ادخال المواد'!Q44</f>
        <v>0</v>
      </c>
      <c r="D44" s="54">
        <f t="shared" si="1"/>
        <v>0</v>
      </c>
      <c r="E44" s="77">
        <f>'قائمة اتلاف المواد'!D44</f>
        <v>0</v>
      </c>
      <c r="F44" s="38">
        <f>شهر1!D44</f>
        <v>0</v>
      </c>
      <c r="G44" s="38">
        <f>شهر2!D44</f>
        <v>0</v>
      </c>
      <c r="H44" s="38">
        <f>شهر3!D44</f>
        <v>0</v>
      </c>
      <c r="I44" s="38">
        <f>شهر4!D44</f>
        <v>0</v>
      </c>
      <c r="J44" s="38">
        <f>شهر5!D44</f>
        <v>0</v>
      </c>
      <c r="K44" s="38">
        <f>شهر6!D44</f>
        <v>0</v>
      </c>
      <c r="L44" s="38">
        <f>شهر7!D44</f>
        <v>0</v>
      </c>
      <c r="M44" s="38">
        <f>شهر8!D44</f>
        <v>0</v>
      </c>
      <c r="N44" s="38">
        <f>شهر9!D44</f>
        <v>0</v>
      </c>
      <c r="O44" s="38">
        <f>شهر10!D44</f>
        <v>0</v>
      </c>
      <c r="P44" s="38">
        <f>شهر11!D44</f>
        <v>0</v>
      </c>
      <c r="Q44" s="38">
        <f>شهر12!D44</f>
        <v>0</v>
      </c>
      <c r="R44" s="55">
        <f t="shared" si="0"/>
        <v>0</v>
      </c>
      <c r="S44" s="66"/>
    </row>
    <row r="45" spans="1:19">
      <c r="A45" s="72">
        <v>39</v>
      </c>
      <c r="B45" s="7" t="s">
        <v>56</v>
      </c>
      <c r="C45" s="71">
        <f>'قائمة ادخال المواد'!Q45</f>
        <v>0</v>
      </c>
      <c r="D45" s="54">
        <f t="shared" si="1"/>
        <v>0</v>
      </c>
      <c r="E45" s="77">
        <f>'قائمة اتلاف المواد'!D45</f>
        <v>0</v>
      </c>
      <c r="F45" s="38">
        <f>شهر1!D45</f>
        <v>0</v>
      </c>
      <c r="G45" s="38">
        <f>شهر2!D45</f>
        <v>0</v>
      </c>
      <c r="H45" s="38">
        <f>شهر3!D45</f>
        <v>0</v>
      </c>
      <c r="I45" s="38">
        <f>شهر4!D45</f>
        <v>0</v>
      </c>
      <c r="J45" s="38">
        <f>شهر5!D45</f>
        <v>0</v>
      </c>
      <c r="K45" s="38">
        <f>شهر6!D45</f>
        <v>0</v>
      </c>
      <c r="L45" s="38">
        <f>شهر7!D45</f>
        <v>0</v>
      </c>
      <c r="M45" s="38">
        <f>شهر8!D45</f>
        <v>0</v>
      </c>
      <c r="N45" s="38">
        <f>شهر9!D45</f>
        <v>0</v>
      </c>
      <c r="O45" s="38">
        <f>شهر10!D45</f>
        <v>0</v>
      </c>
      <c r="P45" s="38">
        <f>شهر11!D45</f>
        <v>0</v>
      </c>
      <c r="Q45" s="38">
        <f>شهر12!D45</f>
        <v>0</v>
      </c>
      <c r="R45" s="55">
        <f t="shared" si="0"/>
        <v>0</v>
      </c>
      <c r="S45" s="66"/>
    </row>
    <row r="46" spans="1:19">
      <c r="A46" s="72">
        <v>40</v>
      </c>
      <c r="B46" s="7" t="s">
        <v>57</v>
      </c>
      <c r="C46" s="71">
        <f>'قائمة ادخال المواد'!Q46</f>
        <v>0</v>
      </c>
      <c r="D46" s="54">
        <f t="shared" si="1"/>
        <v>0</v>
      </c>
      <c r="E46" s="77">
        <f>'قائمة اتلاف المواد'!D46</f>
        <v>0</v>
      </c>
      <c r="F46" s="38">
        <f>شهر1!D46</f>
        <v>0</v>
      </c>
      <c r="G46" s="38">
        <f>شهر2!D46</f>
        <v>0</v>
      </c>
      <c r="H46" s="38">
        <f>شهر3!D46</f>
        <v>0</v>
      </c>
      <c r="I46" s="38">
        <f>شهر4!D46</f>
        <v>0</v>
      </c>
      <c r="J46" s="38">
        <f>شهر5!D46</f>
        <v>0</v>
      </c>
      <c r="K46" s="38">
        <f>شهر6!D46</f>
        <v>0</v>
      </c>
      <c r="L46" s="38">
        <f>شهر7!D46</f>
        <v>0</v>
      </c>
      <c r="M46" s="38">
        <f>شهر8!D46</f>
        <v>0</v>
      </c>
      <c r="N46" s="38">
        <f>شهر9!D46</f>
        <v>0</v>
      </c>
      <c r="O46" s="38">
        <f>شهر10!D46</f>
        <v>0</v>
      </c>
      <c r="P46" s="38">
        <f>شهر11!D46</f>
        <v>0</v>
      </c>
      <c r="Q46" s="38">
        <f>شهر12!D46</f>
        <v>0</v>
      </c>
      <c r="R46" s="55">
        <f t="shared" si="0"/>
        <v>0</v>
      </c>
      <c r="S46" s="66"/>
    </row>
    <row r="47" spans="1:19">
      <c r="A47" s="72">
        <v>41</v>
      </c>
      <c r="B47" s="7" t="s">
        <v>58</v>
      </c>
      <c r="C47" s="71">
        <f>'قائمة ادخال المواد'!Q47</f>
        <v>0</v>
      </c>
      <c r="D47" s="54">
        <f t="shared" si="1"/>
        <v>0</v>
      </c>
      <c r="E47" s="77">
        <f>'قائمة اتلاف المواد'!D47</f>
        <v>0</v>
      </c>
      <c r="F47" s="38">
        <f>شهر1!D47</f>
        <v>0</v>
      </c>
      <c r="G47" s="38">
        <f>شهر2!D47</f>
        <v>0</v>
      </c>
      <c r="H47" s="38">
        <f>شهر3!D47</f>
        <v>0</v>
      </c>
      <c r="I47" s="38">
        <f>شهر4!D47</f>
        <v>0</v>
      </c>
      <c r="J47" s="38">
        <f>شهر5!D47</f>
        <v>0</v>
      </c>
      <c r="K47" s="38">
        <f>شهر6!D47</f>
        <v>0</v>
      </c>
      <c r="L47" s="38">
        <f>شهر7!D47</f>
        <v>0</v>
      </c>
      <c r="M47" s="38">
        <f>شهر8!D47</f>
        <v>0</v>
      </c>
      <c r="N47" s="38">
        <f>شهر9!D47</f>
        <v>0</v>
      </c>
      <c r="O47" s="38">
        <f>شهر10!D47</f>
        <v>0</v>
      </c>
      <c r="P47" s="38">
        <f>شهر11!D47</f>
        <v>0</v>
      </c>
      <c r="Q47" s="38">
        <f>شهر12!D47</f>
        <v>0</v>
      </c>
      <c r="R47" s="55">
        <f t="shared" si="0"/>
        <v>0</v>
      </c>
      <c r="S47" s="66"/>
    </row>
    <row r="48" spans="1:19">
      <c r="A48" s="72">
        <v>42</v>
      </c>
      <c r="B48" s="7" t="s">
        <v>59</v>
      </c>
      <c r="C48" s="71">
        <f>'قائمة ادخال المواد'!Q48</f>
        <v>0</v>
      </c>
      <c r="D48" s="54">
        <f t="shared" si="1"/>
        <v>0</v>
      </c>
      <c r="E48" s="77">
        <f>'قائمة اتلاف المواد'!D48</f>
        <v>0</v>
      </c>
      <c r="F48" s="38">
        <f>شهر1!D48</f>
        <v>0</v>
      </c>
      <c r="G48" s="38">
        <f>شهر2!D48</f>
        <v>0</v>
      </c>
      <c r="H48" s="38">
        <f>شهر3!D48</f>
        <v>0</v>
      </c>
      <c r="I48" s="38">
        <f>شهر4!D48</f>
        <v>0</v>
      </c>
      <c r="J48" s="38">
        <f>شهر5!D48</f>
        <v>0</v>
      </c>
      <c r="K48" s="38">
        <f>شهر6!D48</f>
        <v>0</v>
      </c>
      <c r="L48" s="38">
        <f>شهر7!D48</f>
        <v>0</v>
      </c>
      <c r="M48" s="38">
        <f>شهر8!D48</f>
        <v>0</v>
      </c>
      <c r="N48" s="38">
        <f>شهر9!D48</f>
        <v>0</v>
      </c>
      <c r="O48" s="38">
        <f>شهر10!D48</f>
        <v>0</v>
      </c>
      <c r="P48" s="38">
        <f>شهر11!D48</f>
        <v>0</v>
      </c>
      <c r="Q48" s="38">
        <f>شهر12!D48</f>
        <v>0</v>
      </c>
      <c r="R48" s="55">
        <f t="shared" si="0"/>
        <v>0</v>
      </c>
      <c r="S48" s="66"/>
    </row>
    <row r="49" spans="1:19">
      <c r="A49" s="72">
        <v>43</v>
      </c>
      <c r="B49" s="7" t="s">
        <v>60</v>
      </c>
      <c r="C49" s="71">
        <f>'قائمة ادخال المواد'!Q49</f>
        <v>0</v>
      </c>
      <c r="D49" s="54">
        <f t="shared" si="1"/>
        <v>0</v>
      </c>
      <c r="E49" s="77">
        <f>'قائمة اتلاف المواد'!D49</f>
        <v>0</v>
      </c>
      <c r="F49" s="38">
        <f>شهر1!D49</f>
        <v>0</v>
      </c>
      <c r="G49" s="38">
        <f>شهر2!D49</f>
        <v>0</v>
      </c>
      <c r="H49" s="38">
        <f>شهر3!D49</f>
        <v>0</v>
      </c>
      <c r="I49" s="38">
        <f>شهر4!D49</f>
        <v>0</v>
      </c>
      <c r="J49" s="38">
        <f>شهر5!D49</f>
        <v>0</v>
      </c>
      <c r="K49" s="38">
        <f>شهر6!D49</f>
        <v>0</v>
      </c>
      <c r="L49" s="38">
        <f>شهر7!D49</f>
        <v>0</v>
      </c>
      <c r="M49" s="38">
        <f>شهر8!D49</f>
        <v>0</v>
      </c>
      <c r="N49" s="38">
        <f>شهر9!D49</f>
        <v>0</v>
      </c>
      <c r="O49" s="38">
        <f>شهر10!D49</f>
        <v>0</v>
      </c>
      <c r="P49" s="38">
        <f>شهر11!D49</f>
        <v>0</v>
      </c>
      <c r="Q49" s="38">
        <f>شهر12!D49</f>
        <v>0</v>
      </c>
      <c r="R49" s="55">
        <f t="shared" si="0"/>
        <v>0</v>
      </c>
      <c r="S49" s="66"/>
    </row>
    <row r="50" spans="1:19">
      <c r="A50" s="72">
        <v>44</v>
      </c>
      <c r="B50" s="7" t="s">
        <v>61</v>
      </c>
      <c r="C50" s="71">
        <f>'قائمة ادخال المواد'!Q50</f>
        <v>0</v>
      </c>
      <c r="D50" s="54">
        <f t="shared" si="1"/>
        <v>0</v>
      </c>
      <c r="E50" s="77">
        <f>'قائمة اتلاف المواد'!D50</f>
        <v>0</v>
      </c>
      <c r="F50" s="38">
        <f>شهر1!D50</f>
        <v>0</v>
      </c>
      <c r="G50" s="38">
        <f>شهر2!D50</f>
        <v>0</v>
      </c>
      <c r="H50" s="38">
        <f>شهر3!D50</f>
        <v>0</v>
      </c>
      <c r="I50" s="38">
        <f>شهر4!D50</f>
        <v>0</v>
      </c>
      <c r="J50" s="38">
        <f>شهر5!D50</f>
        <v>0</v>
      </c>
      <c r="K50" s="38">
        <f>شهر6!D50</f>
        <v>0</v>
      </c>
      <c r="L50" s="38">
        <f>شهر7!D50</f>
        <v>0</v>
      </c>
      <c r="M50" s="38">
        <f>شهر8!D50</f>
        <v>0</v>
      </c>
      <c r="N50" s="38">
        <f>شهر9!D50</f>
        <v>0</v>
      </c>
      <c r="O50" s="38">
        <f>شهر10!D50</f>
        <v>0</v>
      </c>
      <c r="P50" s="38">
        <f>شهر11!D50</f>
        <v>0</v>
      </c>
      <c r="Q50" s="38">
        <f>شهر12!D50</f>
        <v>0</v>
      </c>
      <c r="R50" s="55">
        <f t="shared" si="0"/>
        <v>0</v>
      </c>
      <c r="S50" s="66"/>
    </row>
    <row r="51" spans="1:19">
      <c r="A51" s="72">
        <v>45</v>
      </c>
      <c r="B51" s="7" t="s">
        <v>62</v>
      </c>
      <c r="C51" s="71">
        <f>'قائمة ادخال المواد'!Q51</f>
        <v>0</v>
      </c>
      <c r="D51" s="54">
        <f t="shared" si="1"/>
        <v>0</v>
      </c>
      <c r="E51" s="77">
        <f>'قائمة اتلاف المواد'!D51</f>
        <v>0</v>
      </c>
      <c r="F51" s="38">
        <f>شهر1!D51</f>
        <v>0</v>
      </c>
      <c r="G51" s="38">
        <f>شهر2!D51</f>
        <v>0</v>
      </c>
      <c r="H51" s="38">
        <f>شهر3!D51</f>
        <v>0</v>
      </c>
      <c r="I51" s="38">
        <f>شهر4!D51</f>
        <v>0</v>
      </c>
      <c r="J51" s="38">
        <f>شهر5!D51</f>
        <v>0</v>
      </c>
      <c r="K51" s="38">
        <f>شهر6!D51</f>
        <v>0</v>
      </c>
      <c r="L51" s="38">
        <f>شهر7!D51</f>
        <v>0</v>
      </c>
      <c r="M51" s="38">
        <f>شهر8!D51</f>
        <v>0</v>
      </c>
      <c r="N51" s="38">
        <f>شهر9!D51</f>
        <v>0</v>
      </c>
      <c r="O51" s="38">
        <f>شهر10!D51</f>
        <v>0</v>
      </c>
      <c r="P51" s="38">
        <f>شهر11!D51</f>
        <v>0</v>
      </c>
      <c r="Q51" s="38">
        <f>شهر12!D51</f>
        <v>0</v>
      </c>
      <c r="R51" s="55">
        <f t="shared" si="0"/>
        <v>0</v>
      </c>
      <c r="S51" s="66"/>
    </row>
    <row r="52" spans="1:19">
      <c r="A52" s="72">
        <v>46</v>
      </c>
      <c r="B52" s="7" t="s">
        <v>63</v>
      </c>
      <c r="C52" s="71">
        <f>'قائمة ادخال المواد'!Q52</f>
        <v>0</v>
      </c>
      <c r="D52" s="54">
        <f t="shared" si="1"/>
        <v>0</v>
      </c>
      <c r="E52" s="77">
        <f>'قائمة اتلاف المواد'!D52</f>
        <v>0</v>
      </c>
      <c r="F52" s="38">
        <f>شهر1!D52</f>
        <v>0</v>
      </c>
      <c r="G52" s="38">
        <f>شهر2!D52</f>
        <v>0</v>
      </c>
      <c r="H52" s="38">
        <f>شهر3!D52</f>
        <v>0</v>
      </c>
      <c r="I52" s="38">
        <f>شهر4!D52</f>
        <v>0</v>
      </c>
      <c r="J52" s="38">
        <f>شهر5!D52</f>
        <v>0</v>
      </c>
      <c r="K52" s="38">
        <f>شهر6!D52</f>
        <v>0</v>
      </c>
      <c r="L52" s="38">
        <f>شهر7!D52</f>
        <v>0</v>
      </c>
      <c r="M52" s="38">
        <f>شهر8!D52</f>
        <v>0</v>
      </c>
      <c r="N52" s="38">
        <f>شهر9!D52</f>
        <v>0</v>
      </c>
      <c r="O52" s="38">
        <f>شهر10!D52</f>
        <v>0</v>
      </c>
      <c r="P52" s="38">
        <f>شهر11!D52</f>
        <v>0</v>
      </c>
      <c r="Q52" s="38">
        <f>شهر12!D52</f>
        <v>0</v>
      </c>
      <c r="R52" s="55">
        <f t="shared" si="0"/>
        <v>0</v>
      </c>
      <c r="S52" s="66"/>
    </row>
    <row r="53" spans="1:19">
      <c r="A53" s="72">
        <v>47</v>
      </c>
      <c r="B53" s="7" t="s">
        <v>64</v>
      </c>
      <c r="C53" s="71">
        <f>'قائمة ادخال المواد'!Q53</f>
        <v>0</v>
      </c>
      <c r="D53" s="54">
        <f t="shared" si="1"/>
        <v>0</v>
      </c>
      <c r="E53" s="77">
        <f>'قائمة اتلاف المواد'!D53</f>
        <v>0</v>
      </c>
      <c r="F53" s="38">
        <f>شهر1!D53</f>
        <v>0</v>
      </c>
      <c r="G53" s="38">
        <f>شهر2!D53</f>
        <v>0</v>
      </c>
      <c r="H53" s="38">
        <f>شهر3!D53</f>
        <v>0</v>
      </c>
      <c r="I53" s="38">
        <f>شهر4!D53</f>
        <v>0</v>
      </c>
      <c r="J53" s="38">
        <f>شهر5!D53</f>
        <v>0</v>
      </c>
      <c r="K53" s="38">
        <f>شهر6!D53</f>
        <v>0</v>
      </c>
      <c r="L53" s="38">
        <f>شهر7!D53</f>
        <v>0</v>
      </c>
      <c r="M53" s="38">
        <f>شهر8!D53</f>
        <v>0</v>
      </c>
      <c r="N53" s="38">
        <f>شهر9!D53</f>
        <v>0</v>
      </c>
      <c r="O53" s="38">
        <f>شهر10!D53</f>
        <v>0</v>
      </c>
      <c r="P53" s="38">
        <f>شهر11!D53</f>
        <v>0</v>
      </c>
      <c r="Q53" s="38">
        <f>شهر12!D53</f>
        <v>0</v>
      </c>
      <c r="R53" s="55">
        <f t="shared" si="0"/>
        <v>0</v>
      </c>
      <c r="S53" s="66"/>
    </row>
    <row r="54" spans="1:19">
      <c r="A54" s="72">
        <v>48</v>
      </c>
      <c r="B54" s="7" t="s">
        <v>65</v>
      </c>
      <c r="C54" s="71">
        <f>'قائمة ادخال المواد'!Q54</f>
        <v>0</v>
      </c>
      <c r="D54" s="54">
        <f t="shared" si="1"/>
        <v>0</v>
      </c>
      <c r="E54" s="77">
        <f>'قائمة اتلاف المواد'!D54</f>
        <v>0</v>
      </c>
      <c r="F54" s="38">
        <f>شهر1!D54</f>
        <v>0</v>
      </c>
      <c r="G54" s="38">
        <f>شهر2!D54</f>
        <v>0</v>
      </c>
      <c r="H54" s="38">
        <f>شهر3!D54</f>
        <v>0</v>
      </c>
      <c r="I54" s="38">
        <f>شهر4!D54</f>
        <v>0</v>
      </c>
      <c r="J54" s="38">
        <f>شهر5!D54</f>
        <v>0</v>
      </c>
      <c r="K54" s="38">
        <f>شهر6!D54</f>
        <v>0</v>
      </c>
      <c r="L54" s="38">
        <f>شهر7!D54</f>
        <v>0</v>
      </c>
      <c r="M54" s="38">
        <f>شهر8!D54</f>
        <v>0</v>
      </c>
      <c r="N54" s="38">
        <f>شهر9!D54</f>
        <v>0</v>
      </c>
      <c r="O54" s="38">
        <f>شهر10!D54</f>
        <v>0</v>
      </c>
      <c r="P54" s="38">
        <f>شهر11!D54</f>
        <v>0</v>
      </c>
      <c r="Q54" s="38">
        <f>شهر12!D54</f>
        <v>0</v>
      </c>
      <c r="R54" s="55">
        <f t="shared" si="0"/>
        <v>0</v>
      </c>
      <c r="S54" s="66"/>
    </row>
    <row r="55" spans="1:19">
      <c r="A55" s="72">
        <v>49</v>
      </c>
      <c r="B55" s="7" t="s">
        <v>66</v>
      </c>
      <c r="C55" s="71">
        <f>'قائمة ادخال المواد'!Q55</f>
        <v>0</v>
      </c>
      <c r="D55" s="54">
        <f t="shared" si="1"/>
        <v>0</v>
      </c>
      <c r="E55" s="77">
        <f>'قائمة اتلاف المواد'!D55</f>
        <v>0</v>
      </c>
      <c r="F55" s="38">
        <f>شهر1!D55</f>
        <v>0</v>
      </c>
      <c r="G55" s="38">
        <f>شهر2!D55</f>
        <v>0</v>
      </c>
      <c r="H55" s="38">
        <f>شهر3!D55</f>
        <v>0</v>
      </c>
      <c r="I55" s="38">
        <f>شهر4!D55</f>
        <v>0</v>
      </c>
      <c r="J55" s="38">
        <f>شهر5!D55</f>
        <v>0</v>
      </c>
      <c r="K55" s="38">
        <f>شهر6!D55</f>
        <v>0</v>
      </c>
      <c r="L55" s="38">
        <f>شهر7!D55</f>
        <v>0</v>
      </c>
      <c r="M55" s="38">
        <f>شهر8!D55</f>
        <v>0</v>
      </c>
      <c r="N55" s="38">
        <f>شهر9!D55</f>
        <v>0</v>
      </c>
      <c r="O55" s="38">
        <f>شهر10!D55</f>
        <v>0</v>
      </c>
      <c r="P55" s="38">
        <f>شهر11!D55</f>
        <v>0</v>
      </c>
      <c r="Q55" s="38">
        <f>شهر12!D55</f>
        <v>0</v>
      </c>
      <c r="R55" s="55">
        <f t="shared" si="0"/>
        <v>0</v>
      </c>
      <c r="S55" s="66"/>
    </row>
    <row r="56" spans="1:19">
      <c r="A56" s="72">
        <v>50</v>
      </c>
      <c r="B56" s="7" t="s">
        <v>67</v>
      </c>
      <c r="C56" s="71">
        <f>'قائمة ادخال المواد'!Q56</f>
        <v>0</v>
      </c>
      <c r="D56" s="54">
        <f t="shared" si="1"/>
        <v>0</v>
      </c>
      <c r="E56" s="77">
        <f>'قائمة اتلاف المواد'!D56</f>
        <v>0</v>
      </c>
      <c r="F56" s="38">
        <f>شهر1!D56</f>
        <v>0</v>
      </c>
      <c r="G56" s="38">
        <f>شهر2!D56</f>
        <v>0</v>
      </c>
      <c r="H56" s="38">
        <f>شهر3!D56</f>
        <v>0</v>
      </c>
      <c r="I56" s="38">
        <f>شهر4!D56</f>
        <v>0</v>
      </c>
      <c r="J56" s="38">
        <f>شهر5!D56</f>
        <v>0</v>
      </c>
      <c r="K56" s="38">
        <f>شهر6!D56</f>
        <v>0</v>
      </c>
      <c r="L56" s="38">
        <f>شهر7!D56</f>
        <v>0</v>
      </c>
      <c r="M56" s="38">
        <f>شهر8!D56</f>
        <v>0</v>
      </c>
      <c r="N56" s="38">
        <f>شهر9!D56</f>
        <v>0</v>
      </c>
      <c r="O56" s="38">
        <f>شهر10!D56</f>
        <v>0</v>
      </c>
      <c r="P56" s="38">
        <f>شهر11!D56</f>
        <v>0</v>
      </c>
      <c r="Q56" s="38">
        <f>شهر12!D56</f>
        <v>0</v>
      </c>
      <c r="R56" s="55">
        <f t="shared" si="0"/>
        <v>0</v>
      </c>
      <c r="S56" s="66"/>
    </row>
    <row r="57" spans="1:19">
      <c r="A57" s="72">
        <v>51</v>
      </c>
      <c r="B57" s="7" t="s">
        <v>68</v>
      </c>
      <c r="C57" s="71">
        <f>'قائمة ادخال المواد'!Q57</f>
        <v>0</v>
      </c>
      <c r="D57" s="54">
        <f t="shared" si="1"/>
        <v>0</v>
      </c>
      <c r="E57" s="77">
        <f>'قائمة اتلاف المواد'!D57</f>
        <v>0</v>
      </c>
      <c r="F57" s="38">
        <f>شهر1!D57</f>
        <v>0</v>
      </c>
      <c r="G57" s="38">
        <f>شهر2!D57</f>
        <v>0</v>
      </c>
      <c r="H57" s="38">
        <f>شهر3!D57</f>
        <v>0</v>
      </c>
      <c r="I57" s="38">
        <f>شهر4!D57</f>
        <v>0</v>
      </c>
      <c r="J57" s="38">
        <f>شهر5!D57</f>
        <v>0</v>
      </c>
      <c r="K57" s="38">
        <f>شهر6!D57</f>
        <v>0</v>
      </c>
      <c r="L57" s="38">
        <f>شهر7!D57</f>
        <v>0</v>
      </c>
      <c r="M57" s="38">
        <f>شهر8!D57</f>
        <v>0</v>
      </c>
      <c r="N57" s="38">
        <f>شهر9!D57</f>
        <v>0</v>
      </c>
      <c r="O57" s="38">
        <f>شهر10!D57</f>
        <v>0</v>
      </c>
      <c r="P57" s="38">
        <f>شهر11!D57</f>
        <v>0</v>
      </c>
      <c r="Q57" s="38">
        <f>شهر12!D57</f>
        <v>0</v>
      </c>
      <c r="R57" s="55">
        <f t="shared" si="0"/>
        <v>0</v>
      </c>
      <c r="S57" s="66"/>
    </row>
    <row r="58" spans="1:19">
      <c r="A58" s="72">
        <v>52</v>
      </c>
      <c r="B58" s="7" t="s">
        <v>69</v>
      </c>
      <c r="C58" s="71">
        <f>'قائمة ادخال المواد'!Q58</f>
        <v>0</v>
      </c>
      <c r="D58" s="54">
        <f t="shared" si="1"/>
        <v>0</v>
      </c>
      <c r="E58" s="77">
        <f>'قائمة اتلاف المواد'!D58</f>
        <v>0</v>
      </c>
      <c r="F58" s="38">
        <f>شهر1!D58</f>
        <v>0</v>
      </c>
      <c r="G58" s="38">
        <f>شهر2!D58</f>
        <v>0</v>
      </c>
      <c r="H58" s="38">
        <f>شهر3!D58</f>
        <v>0</v>
      </c>
      <c r="I58" s="38">
        <f>شهر4!D58</f>
        <v>0</v>
      </c>
      <c r="J58" s="38">
        <f>شهر5!D58</f>
        <v>0</v>
      </c>
      <c r="K58" s="38">
        <f>شهر6!D58</f>
        <v>0</v>
      </c>
      <c r="L58" s="38">
        <f>شهر7!D58</f>
        <v>0</v>
      </c>
      <c r="M58" s="38">
        <f>شهر8!D58</f>
        <v>0</v>
      </c>
      <c r="N58" s="38">
        <f>شهر9!D58</f>
        <v>0</v>
      </c>
      <c r="O58" s="38">
        <f>شهر10!D58</f>
        <v>0</v>
      </c>
      <c r="P58" s="38">
        <f>شهر11!D58</f>
        <v>0</v>
      </c>
      <c r="Q58" s="38">
        <f>شهر12!D58</f>
        <v>0</v>
      </c>
      <c r="R58" s="55">
        <f t="shared" si="0"/>
        <v>0</v>
      </c>
      <c r="S58" s="66"/>
    </row>
    <row r="59" spans="1:19">
      <c r="A59" s="72">
        <v>53</v>
      </c>
      <c r="B59" s="7" t="s">
        <v>70</v>
      </c>
      <c r="C59" s="71">
        <f>'قائمة ادخال المواد'!Q59</f>
        <v>0</v>
      </c>
      <c r="D59" s="54">
        <f t="shared" si="1"/>
        <v>0</v>
      </c>
      <c r="E59" s="77">
        <f>'قائمة اتلاف المواد'!D59</f>
        <v>0</v>
      </c>
      <c r="F59" s="38">
        <f>شهر1!D59</f>
        <v>0</v>
      </c>
      <c r="G59" s="38">
        <f>شهر2!D59</f>
        <v>0</v>
      </c>
      <c r="H59" s="38">
        <f>شهر3!D59</f>
        <v>0</v>
      </c>
      <c r="I59" s="38">
        <f>شهر4!D59</f>
        <v>0</v>
      </c>
      <c r="J59" s="38">
        <f>شهر5!D59</f>
        <v>0</v>
      </c>
      <c r="K59" s="38">
        <f>شهر6!D59</f>
        <v>0</v>
      </c>
      <c r="L59" s="38">
        <f>شهر7!D59</f>
        <v>0</v>
      </c>
      <c r="M59" s="38">
        <f>شهر8!D59</f>
        <v>0</v>
      </c>
      <c r="N59" s="38">
        <f>شهر9!D59</f>
        <v>0</v>
      </c>
      <c r="O59" s="38">
        <f>شهر10!D59</f>
        <v>0</v>
      </c>
      <c r="P59" s="38">
        <f>شهر11!D59</f>
        <v>0</v>
      </c>
      <c r="Q59" s="38">
        <f>شهر12!D59</f>
        <v>0</v>
      </c>
      <c r="R59" s="55">
        <f t="shared" si="0"/>
        <v>0</v>
      </c>
      <c r="S59" s="66"/>
    </row>
    <row r="60" spans="1:19">
      <c r="A60" s="72">
        <v>54</v>
      </c>
      <c r="B60" s="7" t="s">
        <v>71</v>
      </c>
      <c r="C60" s="71">
        <f>'قائمة ادخال المواد'!Q60</f>
        <v>0</v>
      </c>
      <c r="D60" s="54">
        <f t="shared" si="1"/>
        <v>0</v>
      </c>
      <c r="E60" s="77">
        <f>'قائمة اتلاف المواد'!D60</f>
        <v>0</v>
      </c>
      <c r="F60" s="38">
        <f>شهر1!D60</f>
        <v>0</v>
      </c>
      <c r="G60" s="38">
        <f>شهر2!D60</f>
        <v>0</v>
      </c>
      <c r="H60" s="38">
        <f>شهر3!D60</f>
        <v>0</v>
      </c>
      <c r="I60" s="38">
        <f>شهر4!D60</f>
        <v>0</v>
      </c>
      <c r="J60" s="38">
        <f>شهر5!D60</f>
        <v>0</v>
      </c>
      <c r="K60" s="38">
        <f>شهر6!D60</f>
        <v>0</v>
      </c>
      <c r="L60" s="38">
        <f>شهر7!D60</f>
        <v>0</v>
      </c>
      <c r="M60" s="38">
        <f>شهر8!D60</f>
        <v>0</v>
      </c>
      <c r="N60" s="38">
        <f>شهر9!D60</f>
        <v>0</v>
      </c>
      <c r="O60" s="38">
        <f>شهر10!D60</f>
        <v>0</v>
      </c>
      <c r="P60" s="38">
        <f>شهر11!D60</f>
        <v>0</v>
      </c>
      <c r="Q60" s="38">
        <f>شهر12!D60</f>
        <v>0</v>
      </c>
      <c r="R60" s="55">
        <f t="shared" si="0"/>
        <v>0</v>
      </c>
      <c r="S60" s="66"/>
    </row>
    <row r="61" spans="1:19">
      <c r="A61" s="72">
        <v>55</v>
      </c>
      <c r="B61" s="7" t="s">
        <v>72</v>
      </c>
      <c r="C61" s="71">
        <f>'قائمة ادخال المواد'!Q61</f>
        <v>0</v>
      </c>
      <c r="D61" s="54">
        <f t="shared" si="1"/>
        <v>0</v>
      </c>
      <c r="E61" s="77">
        <f>'قائمة اتلاف المواد'!D61</f>
        <v>0</v>
      </c>
      <c r="F61" s="38">
        <f>شهر1!D61</f>
        <v>0</v>
      </c>
      <c r="G61" s="38">
        <f>شهر2!D61</f>
        <v>0</v>
      </c>
      <c r="H61" s="38">
        <f>شهر3!D61</f>
        <v>0</v>
      </c>
      <c r="I61" s="38">
        <f>شهر4!D61</f>
        <v>0</v>
      </c>
      <c r="J61" s="38">
        <f>شهر5!D61</f>
        <v>0</v>
      </c>
      <c r="K61" s="38">
        <f>شهر6!D61</f>
        <v>0</v>
      </c>
      <c r="L61" s="38">
        <f>شهر7!D61</f>
        <v>0</v>
      </c>
      <c r="M61" s="38">
        <f>شهر8!D61</f>
        <v>0</v>
      </c>
      <c r="N61" s="38">
        <f>شهر9!D61</f>
        <v>0</v>
      </c>
      <c r="O61" s="38">
        <f>شهر10!D61</f>
        <v>0</v>
      </c>
      <c r="P61" s="38">
        <f>شهر11!D61</f>
        <v>0</v>
      </c>
      <c r="Q61" s="38">
        <f>شهر12!D61</f>
        <v>0</v>
      </c>
      <c r="R61" s="55">
        <f t="shared" si="0"/>
        <v>0</v>
      </c>
      <c r="S61" s="66"/>
    </row>
    <row r="62" spans="1:19">
      <c r="A62" s="72">
        <v>56</v>
      </c>
      <c r="B62" s="7" t="s">
        <v>73</v>
      </c>
      <c r="C62" s="71">
        <f>'قائمة ادخال المواد'!Q62</f>
        <v>0</v>
      </c>
      <c r="D62" s="54">
        <f t="shared" si="1"/>
        <v>0</v>
      </c>
      <c r="E62" s="77">
        <f>'قائمة اتلاف المواد'!D62</f>
        <v>0</v>
      </c>
      <c r="F62" s="38">
        <f>شهر1!D62</f>
        <v>0</v>
      </c>
      <c r="G62" s="38">
        <f>شهر2!D62</f>
        <v>0</v>
      </c>
      <c r="H62" s="38">
        <f>شهر3!D62</f>
        <v>0</v>
      </c>
      <c r="I62" s="38">
        <f>شهر4!D62</f>
        <v>0</v>
      </c>
      <c r="J62" s="38">
        <f>شهر5!D62</f>
        <v>0</v>
      </c>
      <c r="K62" s="38">
        <f>شهر6!D62</f>
        <v>0</v>
      </c>
      <c r="L62" s="38">
        <f>شهر7!D62</f>
        <v>0</v>
      </c>
      <c r="M62" s="38">
        <f>شهر8!D62</f>
        <v>0</v>
      </c>
      <c r="N62" s="38">
        <f>شهر9!D62</f>
        <v>0</v>
      </c>
      <c r="O62" s="38">
        <f>شهر10!D62</f>
        <v>0</v>
      </c>
      <c r="P62" s="38">
        <f>شهر11!D62</f>
        <v>0</v>
      </c>
      <c r="Q62" s="38">
        <f>شهر12!D62</f>
        <v>0</v>
      </c>
      <c r="R62" s="55">
        <f t="shared" si="0"/>
        <v>0</v>
      </c>
      <c r="S62" s="66"/>
    </row>
    <row r="63" spans="1:19">
      <c r="A63" s="72">
        <v>57</v>
      </c>
      <c r="B63" s="7" t="s">
        <v>74</v>
      </c>
      <c r="C63" s="71">
        <f>'قائمة ادخال المواد'!Q63</f>
        <v>0</v>
      </c>
      <c r="D63" s="54">
        <f t="shared" si="1"/>
        <v>0</v>
      </c>
      <c r="E63" s="77">
        <f>'قائمة اتلاف المواد'!D63</f>
        <v>0</v>
      </c>
      <c r="F63" s="38">
        <f>شهر1!D63</f>
        <v>0</v>
      </c>
      <c r="G63" s="38">
        <f>شهر2!D63</f>
        <v>0</v>
      </c>
      <c r="H63" s="38">
        <f>شهر3!D63</f>
        <v>0</v>
      </c>
      <c r="I63" s="38">
        <f>شهر4!D63</f>
        <v>0</v>
      </c>
      <c r="J63" s="38">
        <f>شهر5!D63</f>
        <v>0</v>
      </c>
      <c r="K63" s="38">
        <f>شهر6!D63</f>
        <v>0</v>
      </c>
      <c r="L63" s="38">
        <f>شهر7!D63</f>
        <v>0</v>
      </c>
      <c r="M63" s="38">
        <f>شهر8!D63</f>
        <v>0</v>
      </c>
      <c r="N63" s="38">
        <f>شهر9!D63</f>
        <v>0</v>
      </c>
      <c r="O63" s="38">
        <f>شهر10!D63</f>
        <v>0</v>
      </c>
      <c r="P63" s="38">
        <f>شهر11!D63</f>
        <v>0</v>
      </c>
      <c r="Q63" s="38">
        <f>شهر12!D63</f>
        <v>0</v>
      </c>
      <c r="R63" s="55">
        <f t="shared" si="0"/>
        <v>0</v>
      </c>
      <c r="S63" s="66"/>
    </row>
    <row r="64" spans="1:19">
      <c r="A64" s="72">
        <v>58</v>
      </c>
      <c r="B64" s="7" t="s">
        <v>75</v>
      </c>
      <c r="C64" s="71">
        <f>'قائمة ادخال المواد'!Q64</f>
        <v>0</v>
      </c>
      <c r="D64" s="54">
        <f t="shared" si="1"/>
        <v>0</v>
      </c>
      <c r="E64" s="77">
        <f>'قائمة اتلاف المواد'!D64</f>
        <v>0</v>
      </c>
      <c r="F64" s="38">
        <f>شهر1!D64</f>
        <v>0</v>
      </c>
      <c r="G64" s="38">
        <f>شهر2!D64</f>
        <v>0</v>
      </c>
      <c r="H64" s="38">
        <f>شهر3!D64</f>
        <v>0</v>
      </c>
      <c r="I64" s="38">
        <f>شهر4!D64</f>
        <v>0</v>
      </c>
      <c r="J64" s="38">
        <f>شهر5!D64</f>
        <v>0</v>
      </c>
      <c r="K64" s="38">
        <f>شهر6!D64</f>
        <v>0</v>
      </c>
      <c r="L64" s="38">
        <f>شهر7!D64</f>
        <v>0</v>
      </c>
      <c r="M64" s="38">
        <f>شهر8!D64</f>
        <v>0</v>
      </c>
      <c r="N64" s="38">
        <f>شهر9!D64</f>
        <v>0</v>
      </c>
      <c r="O64" s="38">
        <f>شهر10!D64</f>
        <v>0</v>
      </c>
      <c r="P64" s="38">
        <f>شهر11!D64</f>
        <v>0</v>
      </c>
      <c r="Q64" s="38">
        <f>شهر12!D64</f>
        <v>0</v>
      </c>
      <c r="R64" s="55">
        <f t="shared" si="0"/>
        <v>0</v>
      </c>
      <c r="S64" s="66"/>
    </row>
    <row r="65" spans="1:19">
      <c r="A65" s="72">
        <v>59</v>
      </c>
      <c r="B65" s="7" t="s">
        <v>76</v>
      </c>
      <c r="C65" s="71">
        <f>'قائمة ادخال المواد'!Q65</f>
        <v>0</v>
      </c>
      <c r="D65" s="54">
        <f t="shared" si="1"/>
        <v>0</v>
      </c>
      <c r="E65" s="77">
        <f>'قائمة اتلاف المواد'!D65</f>
        <v>0</v>
      </c>
      <c r="F65" s="38">
        <f>شهر1!D65</f>
        <v>0</v>
      </c>
      <c r="G65" s="38">
        <f>شهر2!D65</f>
        <v>0</v>
      </c>
      <c r="H65" s="38">
        <f>شهر3!D65</f>
        <v>0</v>
      </c>
      <c r="I65" s="38">
        <f>شهر4!D65</f>
        <v>0</v>
      </c>
      <c r="J65" s="38">
        <f>شهر5!D65</f>
        <v>0</v>
      </c>
      <c r="K65" s="38">
        <f>شهر6!D65</f>
        <v>0</v>
      </c>
      <c r="L65" s="38">
        <f>شهر7!D65</f>
        <v>0</v>
      </c>
      <c r="M65" s="38">
        <f>شهر8!D65</f>
        <v>0</v>
      </c>
      <c r="N65" s="38">
        <f>شهر9!D65</f>
        <v>0</v>
      </c>
      <c r="O65" s="38">
        <f>شهر10!D65</f>
        <v>0</v>
      </c>
      <c r="P65" s="38">
        <f>شهر11!D65</f>
        <v>0</v>
      </c>
      <c r="Q65" s="38">
        <f>شهر12!D65</f>
        <v>0</v>
      </c>
      <c r="R65" s="55">
        <f t="shared" si="0"/>
        <v>0</v>
      </c>
      <c r="S65" s="66"/>
    </row>
    <row r="66" spans="1:19">
      <c r="A66" s="72">
        <v>60</v>
      </c>
      <c r="B66" s="7" t="s">
        <v>77</v>
      </c>
      <c r="C66" s="71">
        <f>'قائمة ادخال المواد'!Q66</f>
        <v>0</v>
      </c>
      <c r="D66" s="54">
        <f t="shared" si="1"/>
        <v>0</v>
      </c>
      <c r="E66" s="77">
        <f>'قائمة اتلاف المواد'!D66</f>
        <v>0</v>
      </c>
      <c r="F66" s="38">
        <f>شهر1!D66</f>
        <v>0</v>
      </c>
      <c r="G66" s="38">
        <f>شهر2!D66</f>
        <v>0</v>
      </c>
      <c r="H66" s="38">
        <f>شهر3!D66</f>
        <v>0</v>
      </c>
      <c r="I66" s="38">
        <f>شهر4!D66</f>
        <v>0</v>
      </c>
      <c r="J66" s="38">
        <f>شهر5!D66</f>
        <v>0</v>
      </c>
      <c r="K66" s="38">
        <f>شهر6!D66</f>
        <v>0</v>
      </c>
      <c r="L66" s="38">
        <f>شهر7!D66</f>
        <v>0</v>
      </c>
      <c r="M66" s="38">
        <f>شهر8!D66</f>
        <v>0</v>
      </c>
      <c r="N66" s="38">
        <f>شهر9!D66</f>
        <v>0</v>
      </c>
      <c r="O66" s="38">
        <f>شهر10!D66</f>
        <v>0</v>
      </c>
      <c r="P66" s="38">
        <f>شهر11!D66</f>
        <v>0</v>
      </c>
      <c r="Q66" s="38">
        <f>شهر12!D66</f>
        <v>0</v>
      </c>
      <c r="R66" s="55">
        <f t="shared" si="0"/>
        <v>0</v>
      </c>
      <c r="S66" s="66"/>
    </row>
    <row r="67" spans="1:19">
      <c r="A67" s="72">
        <v>61</v>
      </c>
      <c r="B67" s="7" t="s">
        <v>78</v>
      </c>
      <c r="C67" s="71">
        <f>'قائمة ادخال المواد'!Q67</f>
        <v>0</v>
      </c>
      <c r="D67" s="54">
        <f t="shared" si="1"/>
        <v>0</v>
      </c>
      <c r="E67" s="77">
        <f>'قائمة اتلاف المواد'!D67</f>
        <v>0</v>
      </c>
      <c r="F67" s="38">
        <f>شهر1!D67</f>
        <v>0</v>
      </c>
      <c r="G67" s="38">
        <f>شهر2!D67</f>
        <v>0</v>
      </c>
      <c r="H67" s="38">
        <f>شهر3!D67</f>
        <v>0</v>
      </c>
      <c r="I67" s="38">
        <f>شهر4!D67</f>
        <v>0</v>
      </c>
      <c r="J67" s="38">
        <f>شهر5!D67</f>
        <v>0</v>
      </c>
      <c r="K67" s="38">
        <f>شهر6!D67</f>
        <v>0</v>
      </c>
      <c r="L67" s="38">
        <f>شهر7!D67</f>
        <v>0</v>
      </c>
      <c r="M67" s="38">
        <f>شهر8!D67</f>
        <v>0</v>
      </c>
      <c r="N67" s="38">
        <f>شهر9!D67</f>
        <v>0</v>
      </c>
      <c r="O67" s="38">
        <f>شهر10!D67</f>
        <v>0</v>
      </c>
      <c r="P67" s="38">
        <f>شهر11!D67</f>
        <v>0</v>
      </c>
      <c r="Q67" s="38">
        <f>شهر12!D67</f>
        <v>0</v>
      </c>
      <c r="R67" s="55">
        <f t="shared" si="0"/>
        <v>0</v>
      </c>
      <c r="S67" s="66"/>
    </row>
    <row r="68" spans="1:19">
      <c r="A68" s="72">
        <v>62</v>
      </c>
      <c r="B68" s="7" t="s">
        <v>79</v>
      </c>
      <c r="C68" s="71">
        <f>'قائمة ادخال المواد'!Q68</f>
        <v>0</v>
      </c>
      <c r="D68" s="54">
        <f t="shared" si="1"/>
        <v>0</v>
      </c>
      <c r="E68" s="77">
        <f>'قائمة اتلاف المواد'!D68</f>
        <v>0</v>
      </c>
      <c r="F68" s="38">
        <f>شهر1!D68</f>
        <v>0</v>
      </c>
      <c r="G68" s="38">
        <f>شهر2!D68</f>
        <v>0</v>
      </c>
      <c r="H68" s="38">
        <f>شهر3!D68</f>
        <v>0</v>
      </c>
      <c r="I68" s="38">
        <f>شهر4!D68</f>
        <v>0</v>
      </c>
      <c r="J68" s="38">
        <f>شهر5!D68</f>
        <v>0</v>
      </c>
      <c r="K68" s="38">
        <f>شهر6!D68</f>
        <v>0</v>
      </c>
      <c r="L68" s="38">
        <f>شهر7!D68</f>
        <v>0</v>
      </c>
      <c r="M68" s="38">
        <f>شهر8!D68</f>
        <v>0</v>
      </c>
      <c r="N68" s="38">
        <f>شهر9!D68</f>
        <v>0</v>
      </c>
      <c r="O68" s="38">
        <f>شهر10!D68</f>
        <v>0</v>
      </c>
      <c r="P68" s="38">
        <f>شهر11!D68</f>
        <v>0</v>
      </c>
      <c r="Q68" s="38">
        <f>شهر12!D68</f>
        <v>0</v>
      </c>
      <c r="R68" s="55">
        <f t="shared" si="0"/>
        <v>0</v>
      </c>
      <c r="S68" s="66"/>
    </row>
    <row r="69" spans="1:19">
      <c r="A69" s="72">
        <v>63</v>
      </c>
      <c r="B69" s="7" t="s">
        <v>80</v>
      </c>
      <c r="C69" s="71">
        <f>'قائمة ادخال المواد'!Q69</f>
        <v>0</v>
      </c>
      <c r="D69" s="54">
        <f t="shared" si="1"/>
        <v>0</v>
      </c>
      <c r="E69" s="77">
        <f>'قائمة اتلاف المواد'!D69</f>
        <v>0</v>
      </c>
      <c r="F69" s="38">
        <f>شهر1!D69</f>
        <v>0</v>
      </c>
      <c r="G69" s="38">
        <f>شهر2!D69</f>
        <v>0</v>
      </c>
      <c r="H69" s="38">
        <f>شهر3!D69</f>
        <v>0</v>
      </c>
      <c r="I69" s="38">
        <f>شهر4!D69</f>
        <v>0</v>
      </c>
      <c r="J69" s="38">
        <f>شهر5!D69</f>
        <v>0</v>
      </c>
      <c r="K69" s="38">
        <f>شهر6!D69</f>
        <v>0</v>
      </c>
      <c r="L69" s="38">
        <f>شهر7!D69</f>
        <v>0</v>
      </c>
      <c r="M69" s="38">
        <f>شهر8!D69</f>
        <v>0</v>
      </c>
      <c r="N69" s="38">
        <f>شهر9!D69</f>
        <v>0</v>
      </c>
      <c r="O69" s="38">
        <f>شهر10!D69</f>
        <v>0</v>
      </c>
      <c r="P69" s="38">
        <f>شهر11!D69</f>
        <v>0</v>
      </c>
      <c r="Q69" s="38">
        <f>شهر12!D69</f>
        <v>0</v>
      </c>
      <c r="R69" s="55">
        <f t="shared" si="0"/>
        <v>0</v>
      </c>
      <c r="S69" s="66"/>
    </row>
    <row r="70" spans="1:19">
      <c r="A70" s="72">
        <v>64</v>
      </c>
      <c r="B70" s="7" t="s">
        <v>81</v>
      </c>
      <c r="C70" s="71">
        <f>'قائمة ادخال المواد'!Q70</f>
        <v>0</v>
      </c>
      <c r="D70" s="54">
        <f t="shared" si="1"/>
        <v>0</v>
      </c>
      <c r="E70" s="77">
        <f>'قائمة اتلاف المواد'!D70</f>
        <v>0</v>
      </c>
      <c r="F70" s="38">
        <f>شهر1!D70</f>
        <v>0</v>
      </c>
      <c r="G70" s="38">
        <f>شهر2!D70</f>
        <v>0</v>
      </c>
      <c r="H70" s="38">
        <f>شهر3!D70</f>
        <v>0</v>
      </c>
      <c r="I70" s="38">
        <f>شهر4!D70</f>
        <v>0</v>
      </c>
      <c r="J70" s="38">
        <f>شهر5!D70</f>
        <v>0</v>
      </c>
      <c r="K70" s="38">
        <f>شهر6!D70</f>
        <v>0</v>
      </c>
      <c r="L70" s="38">
        <f>شهر7!D70</f>
        <v>0</v>
      </c>
      <c r="M70" s="38">
        <f>شهر8!D70</f>
        <v>0</v>
      </c>
      <c r="N70" s="38">
        <f>شهر9!D70</f>
        <v>0</v>
      </c>
      <c r="O70" s="38">
        <f>شهر10!D70</f>
        <v>0</v>
      </c>
      <c r="P70" s="38">
        <f>شهر11!D70</f>
        <v>0</v>
      </c>
      <c r="Q70" s="38">
        <f>شهر12!D70</f>
        <v>0</v>
      </c>
      <c r="R70" s="55">
        <f t="shared" si="0"/>
        <v>0</v>
      </c>
      <c r="S70" s="66"/>
    </row>
    <row r="71" spans="1:19">
      <c r="A71" s="72">
        <v>65</v>
      </c>
      <c r="B71" s="7" t="s">
        <v>82</v>
      </c>
      <c r="C71" s="71">
        <f>'قائمة ادخال المواد'!Q71</f>
        <v>0</v>
      </c>
      <c r="D71" s="54">
        <f t="shared" si="1"/>
        <v>0</v>
      </c>
      <c r="E71" s="77">
        <f>'قائمة اتلاف المواد'!D71</f>
        <v>0</v>
      </c>
      <c r="F71" s="38">
        <f>شهر1!D71</f>
        <v>0</v>
      </c>
      <c r="G71" s="38">
        <f>شهر2!D71</f>
        <v>0</v>
      </c>
      <c r="H71" s="38">
        <f>شهر3!D71</f>
        <v>0</v>
      </c>
      <c r="I71" s="38">
        <f>شهر4!D71</f>
        <v>0</v>
      </c>
      <c r="J71" s="38">
        <f>شهر5!D71</f>
        <v>0</v>
      </c>
      <c r="K71" s="38">
        <f>شهر6!D71</f>
        <v>0</v>
      </c>
      <c r="L71" s="38">
        <f>شهر7!D71</f>
        <v>0</v>
      </c>
      <c r="M71" s="38">
        <f>شهر8!D71</f>
        <v>0</v>
      </c>
      <c r="N71" s="38">
        <f>شهر9!D71</f>
        <v>0</v>
      </c>
      <c r="O71" s="38">
        <f>شهر10!D71</f>
        <v>0</v>
      </c>
      <c r="P71" s="38">
        <f>شهر11!D71</f>
        <v>0</v>
      </c>
      <c r="Q71" s="38">
        <f>شهر12!D71</f>
        <v>0</v>
      </c>
      <c r="R71" s="55">
        <f t="shared" si="0"/>
        <v>0</v>
      </c>
      <c r="S71" s="66"/>
    </row>
    <row r="72" spans="1:19">
      <c r="A72" s="72">
        <v>66</v>
      </c>
      <c r="B72" s="7" t="s">
        <v>83</v>
      </c>
      <c r="C72" s="71">
        <f>'قائمة ادخال المواد'!Q72</f>
        <v>0</v>
      </c>
      <c r="D72" s="54">
        <f t="shared" si="1"/>
        <v>0</v>
      </c>
      <c r="E72" s="77">
        <f>'قائمة اتلاف المواد'!D72</f>
        <v>0</v>
      </c>
      <c r="F72" s="38">
        <f>شهر1!D72</f>
        <v>0</v>
      </c>
      <c r="G72" s="38">
        <f>شهر2!D72</f>
        <v>0</v>
      </c>
      <c r="H72" s="38">
        <f>شهر3!D72</f>
        <v>0</v>
      </c>
      <c r="I72" s="38">
        <f>شهر4!D72</f>
        <v>0</v>
      </c>
      <c r="J72" s="38">
        <f>شهر5!D72</f>
        <v>0</v>
      </c>
      <c r="K72" s="38">
        <f>شهر6!D72</f>
        <v>0</v>
      </c>
      <c r="L72" s="38">
        <f>شهر7!D72</f>
        <v>0</v>
      </c>
      <c r="M72" s="38">
        <f>شهر8!D72</f>
        <v>0</v>
      </c>
      <c r="N72" s="38">
        <f>شهر9!D72</f>
        <v>0</v>
      </c>
      <c r="O72" s="38">
        <f>شهر10!D72</f>
        <v>0</v>
      </c>
      <c r="P72" s="38">
        <f>شهر11!D72</f>
        <v>0</v>
      </c>
      <c r="Q72" s="38">
        <f>شهر12!D72</f>
        <v>0</v>
      </c>
      <c r="R72" s="55">
        <f t="shared" ref="R72:R135" si="2">C72-(D72+E72)</f>
        <v>0</v>
      </c>
      <c r="S72" s="66"/>
    </row>
    <row r="73" spans="1:19">
      <c r="A73" s="72">
        <v>67</v>
      </c>
      <c r="B73" s="7" t="s">
        <v>84</v>
      </c>
      <c r="C73" s="71">
        <f>'قائمة ادخال المواد'!Q73</f>
        <v>0</v>
      </c>
      <c r="D73" s="54">
        <f t="shared" ref="D73:D104" si="3">SUM(F73:Q73)</f>
        <v>0</v>
      </c>
      <c r="E73" s="77">
        <f>'قائمة اتلاف المواد'!D73</f>
        <v>0</v>
      </c>
      <c r="F73" s="38">
        <f>شهر1!D73</f>
        <v>0</v>
      </c>
      <c r="G73" s="38">
        <f>شهر2!D73</f>
        <v>0</v>
      </c>
      <c r="H73" s="38">
        <f>شهر3!D73</f>
        <v>0</v>
      </c>
      <c r="I73" s="38">
        <f>شهر4!D73</f>
        <v>0</v>
      </c>
      <c r="J73" s="38">
        <f>شهر5!D73</f>
        <v>0</v>
      </c>
      <c r="K73" s="38">
        <f>شهر6!D73</f>
        <v>0</v>
      </c>
      <c r="L73" s="38">
        <f>شهر7!D73</f>
        <v>0</v>
      </c>
      <c r="M73" s="38">
        <f>شهر8!D73</f>
        <v>0</v>
      </c>
      <c r="N73" s="38">
        <f>شهر9!D73</f>
        <v>0</v>
      </c>
      <c r="O73" s="38">
        <f>شهر10!D73</f>
        <v>0</v>
      </c>
      <c r="P73" s="38">
        <f>شهر11!D73</f>
        <v>0</v>
      </c>
      <c r="Q73" s="38">
        <f>شهر12!D73</f>
        <v>0</v>
      </c>
      <c r="R73" s="55">
        <f t="shared" si="2"/>
        <v>0</v>
      </c>
      <c r="S73" s="66"/>
    </row>
    <row r="74" spans="1:19">
      <c r="A74" s="72">
        <v>68</v>
      </c>
      <c r="B74" s="7" t="s">
        <v>85</v>
      </c>
      <c r="C74" s="71">
        <f>'قائمة ادخال المواد'!Q74</f>
        <v>0</v>
      </c>
      <c r="D74" s="54">
        <f t="shared" si="3"/>
        <v>0</v>
      </c>
      <c r="E74" s="77">
        <f>'قائمة اتلاف المواد'!D74</f>
        <v>0</v>
      </c>
      <c r="F74" s="38">
        <f>شهر1!D74</f>
        <v>0</v>
      </c>
      <c r="G74" s="38">
        <f>شهر2!D74</f>
        <v>0</v>
      </c>
      <c r="H74" s="38">
        <f>شهر3!D74</f>
        <v>0</v>
      </c>
      <c r="I74" s="38">
        <f>شهر4!D74</f>
        <v>0</v>
      </c>
      <c r="J74" s="38">
        <f>شهر5!D74</f>
        <v>0</v>
      </c>
      <c r="K74" s="38">
        <f>شهر6!D74</f>
        <v>0</v>
      </c>
      <c r="L74" s="38">
        <f>شهر7!D74</f>
        <v>0</v>
      </c>
      <c r="M74" s="38">
        <f>شهر8!D74</f>
        <v>0</v>
      </c>
      <c r="N74" s="38">
        <f>شهر9!D74</f>
        <v>0</v>
      </c>
      <c r="O74" s="38">
        <f>شهر10!D74</f>
        <v>0</v>
      </c>
      <c r="P74" s="38">
        <f>شهر11!D74</f>
        <v>0</v>
      </c>
      <c r="Q74" s="38">
        <f>شهر12!D74</f>
        <v>0</v>
      </c>
      <c r="R74" s="55">
        <f t="shared" si="2"/>
        <v>0</v>
      </c>
      <c r="S74" s="66"/>
    </row>
    <row r="75" spans="1:19">
      <c r="A75" s="72">
        <v>69</v>
      </c>
      <c r="B75" s="7" t="s">
        <v>86</v>
      </c>
      <c r="C75" s="71">
        <f>'قائمة ادخال المواد'!Q75</f>
        <v>0</v>
      </c>
      <c r="D75" s="54">
        <f t="shared" si="3"/>
        <v>0</v>
      </c>
      <c r="E75" s="77">
        <f>'قائمة اتلاف المواد'!D75</f>
        <v>0</v>
      </c>
      <c r="F75" s="38">
        <f>شهر1!D75</f>
        <v>0</v>
      </c>
      <c r="G75" s="38">
        <f>شهر2!D75</f>
        <v>0</v>
      </c>
      <c r="H75" s="38">
        <f>شهر3!D75</f>
        <v>0</v>
      </c>
      <c r="I75" s="38">
        <f>شهر4!D75</f>
        <v>0</v>
      </c>
      <c r="J75" s="38">
        <f>شهر5!D75</f>
        <v>0</v>
      </c>
      <c r="K75" s="38">
        <f>شهر6!D75</f>
        <v>0</v>
      </c>
      <c r="L75" s="38">
        <f>شهر7!D75</f>
        <v>0</v>
      </c>
      <c r="M75" s="38">
        <f>شهر8!D75</f>
        <v>0</v>
      </c>
      <c r="N75" s="38">
        <f>شهر9!D75</f>
        <v>0</v>
      </c>
      <c r="O75" s="38">
        <f>شهر10!D75</f>
        <v>0</v>
      </c>
      <c r="P75" s="38">
        <f>شهر11!D75</f>
        <v>0</v>
      </c>
      <c r="Q75" s="38">
        <f>شهر12!D75</f>
        <v>0</v>
      </c>
      <c r="R75" s="55">
        <f t="shared" si="2"/>
        <v>0</v>
      </c>
      <c r="S75" s="66"/>
    </row>
    <row r="76" spans="1:19">
      <c r="A76" s="72">
        <v>70</v>
      </c>
      <c r="B76" s="7" t="s">
        <v>87</v>
      </c>
      <c r="C76" s="71">
        <f>'قائمة ادخال المواد'!Q76</f>
        <v>0</v>
      </c>
      <c r="D76" s="54">
        <f t="shared" si="3"/>
        <v>0</v>
      </c>
      <c r="E76" s="77">
        <f>'قائمة اتلاف المواد'!D76</f>
        <v>0</v>
      </c>
      <c r="F76" s="38">
        <f>شهر1!D76</f>
        <v>0</v>
      </c>
      <c r="G76" s="38">
        <f>شهر2!D76</f>
        <v>0</v>
      </c>
      <c r="H76" s="38">
        <f>شهر3!D76</f>
        <v>0</v>
      </c>
      <c r="I76" s="38">
        <f>شهر4!D76</f>
        <v>0</v>
      </c>
      <c r="J76" s="38">
        <f>شهر5!D76</f>
        <v>0</v>
      </c>
      <c r="K76" s="38">
        <f>شهر6!D76</f>
        <v>0</v>
      </c>
      <c r="L76" s="38">
        <f>شهر7!D76</f>
        <v>0</v>
      </c>
      <c r="M76" s="38">
        <f>شهر8!D76</f>
        <v>0</v>
      </c>
      <c r="N76" s="38">
        <f>شهر9!D76</f>
        <v>0</v>
      </c>
      <c r="O76" s="38">
        <f>شهر10!D76</f>
        <v>0</v>
      </c>
      <c r="P76" s="38">
        <f>شهر11!D76</f>
        <v>0</v>
      </c>
      <c r="Q76" s="38">
        <f>شهر12!D76</f>
        <v>0</v>
      </c>
      <c r="R76" s="55">
        <f t="shared" si="2"/>
        <v>0</v>
      </c>
      <c r="S76" s="66"/>
    </row>
    <row r="77" spans="1:19">
      <c r="A77" s="72">
        <v>71</v>
      </c>
      <c r="B77" s="7" t="s">
        <v>88</v>
      </c>
      <c r="C77" s="71">
        <f>'قائمة ادخال المواد'!Q77</f>
        <v>0</v>
      </c>
      <c r="D77" s="54">
        <f t="shared" si="3"/>
        <v>0</v>
      </c>
      <c r="E77" s="77">
        <f>'قائمة اتلاف المواد'!D77</f>
        <v>0</v>
      </c>
      <c r="F77" s="38">
        <f>شهر1!D77</f>
        <v>0</v>
      </c>
      <c r="G77" s="38">
        <f>شهر2!D77</f>
        <v>0</v>
      </c>
      <c r="H77" s="38">
        <f>شهر3!D77</f>
        <v>0</v>
      </c>
      <c r="I77" s="38">
        <f>شهر4!D77</f>
        <v>0</v>
      </c>
      <c r="J77" s="38">
        <f>شهر5!D77</f>
        <v>0</v>
      </c>
      <c r="K77" s="38">
        <f>شهر6!D77</f>
        <v>0</v>
      </c>
      <c r="L77" s="38">
        <f>شهر7!D77</f>
        <v>0</v>
      </c>
      <c r="M77" s="38">
        <f>شهر8!D77</f>
        <v>0</v>
      </c>
      <c r="N77" s="38">
        <f>شهر9!D77</f>
        <v>0</v>
      </c>
      <c r="O77" s="38">
        <f>شهر10!D77</f>
        <v>0</v>
      </c>
      <c r="P77" s="38">
        <f>شهر11!D77</f>
        <v>0</v>
      </c>
      <c r="Q77" s="38">
        <f>شهر12!D77</f>
        <v>0</v>
      </c>
      <c r="R77" s="55">
        <f t="shared" si="2"/>
        <v>0</v>
      </c>
      <c r="S77" s="66"/>
    </row>
    <row r="78" spans="1:19">
      <c r="A78" s="72">
        <v>72</v>
      </c>
      <c r="B78" s="7" t="s">
        <v>89</v>
      </c>
      <c r="C78" s="71">
        <f>'قائمة ادخال المواد'!Q78</f>
        <v>0</v>
      </c>
      <c r="D78" s="54">
        <f t="shared" si="3"/>
        <v>0</v>
      </c>
      <c r="E78" s="77">
        <f>'قائمة اتلاف المواد'!D78</f>
        <v>0</v>
      </c>
      <c r="F78" s="38">
        <f>شهر1!D78</f>
        <v>0</v>
      </c>
      <c r="G78" s="38">
        <f>شهر2!D78</f>
        <v>0</v>
      </c>
      <c r="H78" s="38">
        <f>شهر3!D78</f>
        <v>0</v>
      </c>
      <c r="I78" s="38">
        <f>شهر4!D78</f>
        <v>0</v>
      </c>
      <c r="J78" s="38">
        <f>شهر5!D78</f>
        <v>0</v>
      </c>
      <c r="K78" s="38">
        <f>شهر6!D78</f>
        <v>0</v>
      </c>
      <c r="L78" s="38">
        <f>شهر7!D78</f>
        <v>0</v>
      </c>
      <c r="M78" s="38">
        <f>شهر8!D78</f>
        <v>0</v>
      </c>
      <c r="N78" s="38">
        <f>شهر9!D78</f>
        <v>0</v>
      </c>
      <c r="O78" s="38">
        <f>شهر10!D78</f>
        <v>0</v>
      </c>
      <c r="P78" s="38">
        <f>شهر11!D78</f>
        <v>0</v>
      </c>
      <c r="Q78" s="38">
        <f>شهر12!D78</f>
        <v>0</v>
      </c>
      <c r="R78" s="55">
        <f t="shared" si="2"/>
        <v>0</v>
      </c>
      <c r="S78" s="66"/>
    </row>
    <row r="79" spans="1:19">
      <c r="A79" s="72">
        <v>73</v>
      </c>
      <c r="B79" s="7" t="s">
        <v>90</v>
      </c>
      <c r="C79" s="71">
        <f>'قائمة ادخال المواد'!Q79</f>
        <v>0</v>
      </c>
      <c r="D79" s="54">
        <f t="shared" si="3"/>
        <v>0</v>
      </c>
      <c r="E79" s="77">
        <f>'قائمة اتلاف المواد'!D79</f>
        <v>0</v>
      </c>
      <c r="F79" s="38">
        <f>شهر1!D79</f>
        <v>0</v>
      </c>
      <c r="G79" s="38">
        <f>شهر2!D79</f>
        <v>0</v>
      </c>
      <c r="H79" s="38">
        <f>شهر3!D79</f>
        <v>0</v>
      </c>
      <c r="I79" s="38">
        <f>شهر4!D79</f>
        <v>0</v>
      </c>
      <c r="J79" s="38">
        <f>شهر5!D79</f>
        <v>0</v>
      </c>
      <c r="K79" s="38">
        <f>شهر6!D79</f>
        <v>0</v>
      </c>
      <c r="L79" s="38">
        <f>شهر7!D79</f>
        <v>0</v>
      </c>
      <c r="M79" s="38">
        <f>شهر8!D79</f>
        <v>0</v>
      </c>
      <c r="N79" s="38">
        <f>شهر9!D79</f>
        <v>0</v>
      </c>
      <c r="O79" s="38">
        <f>شهر10!D79</f>
        <v>0</v>
      </c>
      <c r="P79" s="38">
        <f>شهر11!D79</f>
        <v>0</v>
      </c>
      <c r="Q79" s="38">
        <f>شهر12!D79</f>
        <v>0</v>
      </c>
      <c r="R79" s="55">
        <f t="shared" si="2"/>
        <v>0</v>
      </c>
      <c r="S79" s="66"/>
    </row>
    <row r="80" spans="1:19">
      <c r="A80" s="72">
        <v>74</v>
      </c>
      <c r="B80" s="7" t="s">
        <v>91</v>
      </c>
      <c r="C80" s="71">
        <f>'قائمة ادخال المواد'!Q80</f>
        <v>0</v>
      </c>
      <c r="D80" s="54">
        <f t="shared" si="3"/>
        <v>0</v>
      </c>
      <c r="E80" s="77">
        <f>'قائمة اتلاف المواد'!D80</f>
        <v>0</v>
      </c>
      <c r="F80" s="38">
        <f>شهر1!D80</f>
        <v>0</v>
      </c>
      <c r="G80" s="38">
        <f>شهر2!D80</f>
        <v>0</v>
      </c>
      <c r="H80" s="38">
        <f>شهر3!D80</f>
        <v>0</v>
      </c>
      <c r="I80" s="38">
        <f>شهر4!D80</f>
        <v>0</v>
      </c>
      <c r="J80" s="38">
        <f>شهر5!D80</f>
        <v>0</v>
      </c>
      <c r="K80" s="38">
        <f>شهر6!D80</f>
        <v>0</v>
      </c>
      <c r="L80" s="38">
        <f>شهر7!D80</f>
        <v>0</v>
      </c>
      <c r="M80" s="38">
        <f>شهر8!D80</f>
        <v>0</v>
      </c>
      <c r="N80" s="38">
        <f>شهر9!D80</f>
        <v>0</v>
      </c>
      <c r="O80" s="38">
        <f>شهر10!D80</f>
        <v>0</v>
      </c>
      <c r="P80" s="38">
        <f>شهر11!D80</f>
        <v>0</v>
      </c>
      <c r="Q80" s="38">
        <f>شهر12!D80</f>
        <v>0</v>
      </c>
      <c r="R80" s="55">
        <f t="shared" si="2"/>
        <v>0</v>
      </c>
      <c r="S80" s="66"/>
    </row>
    <row r="81" spans="1:19">
      <c r="A81" s="72">
        <v>75</v>
      </c>
      <c r="B81" s="7" t="s">
        <v>92</v>
      </c>
      <c r="C81" s="71">
        <f>'قائمة ادخال المواد'!Q81</f>
        <v>0</v>
      </c>
      <c r="D81" s="54">
        <f t="shared" si="3"/>
        <v>0</v>
      </c>
      <c r="E81" s="77">
        <f>'قائمة اتلاف المواد'!D81</f>
        <v>0</v>
      </c>
      <c r="F81" s="38">
        <f>شهر1!D81</f>
        <v>0</v>
      </c>
      <c r="G81" s="38">
        <f>شهر2!D81</f>
        <v>0</v>
      </c>
      <c r="H81" s="38">
        <f>شهر3!D81</f>
        <v>0</v>
      </c>
      <c r="I81" s="38">
        <f>شهر4!D81</f>
        <v>0</v>
      </c>
      <c r="J81" s="38">
        <f>شهر5!D81</f>
        <v>0</v>
      </c>
      <c r="K81" s="38">
        <f>شهر6!D81</f>
        <v>0</v>
      </c>
      <c r="L81" s="38">
        <f>شهر7!D81</f>
        <v>0</v>
      </c>
      <c r="M81" s="38">
        <f>شهر8!D81</f>
        <v>0</v>
      </c>
      <c r="N81" s="38">
        <f>شهر9!D81</f>
        <v>0</v>
      </c>
      <c r="O81" s="38">
        <f>شهر10!D81</f>
        <v>0</v>
      </c>
      <c r="P81" s="38">
        <f>شهر11!D81</f>
        <v>0</v>
      </c>
      <c r="Q81" s="38">
        <f>شهر12!D81</f>
        <v>0</v>
      </c>
      <c r="R81" s="55">
        <f t="shared" si="2"/>
        <v>0</v>
      </c>
      <c r="S81" s="66"/>
    </row>
    <row r="82" spans="1:19">
      <c r="A82" s="72">
        <v>76</v>
      </c>
      <c r="B82" s="7" t="s">
        <v>93</v>
      </c>
      <c r="C82" s="71">
        <f>'قائمة ادخال المواد'!Q82</f>
        <v>0</v>
      </c>
      <c r="D82" s="54">
        <f t="shared" si="3"/>
        <v>0</v>
      </c>
      <c r="E82" s="77">
        <f>'قائمة اتلاف المواد'!D82</f>
        <v>0</v>
      </c>
      <c r="F82" s="38">
        <f>شهر1!D82</f>
        <v>0</v>
      </c>
      <c r="G82" s="38">
        <f>شهر2!D82</f>
        <v>0</v>
      </c>
      <c r="H82" s="38">
        <f>شهر3!D82</f>
        <v>0</v>
      </c>
      <c r="I82" s="38">
        <f>شهر4!D82</f>
        <v>0</v>
      </c>
      <c r="J82" s="38">
        <f>شهر5!D82</f>
        <v>0</v>
      </c>
      <c r="K82" s="38">
        <f>شهر6!D82</f>
        <v>0</v>
      </c>
      <c r="L82" s="38">
        <f>شهر7!D82</f>
        <v>0</v>
      </c>
      <c r="M82" s="38">
        <f>شهر8!D82</f>
        <v>0</v>
      </c>
      <c r="N82" s="38">
        <f>شهر9!D82</f>
        <v>0</v>
      </c>
      <c r="O82" s="38">
        <f>شهر10!D82</f>
        <v>0</v>
      </c>
      <c r="P82" s="38">
        <f>شهر11!D82</f>
        <v>0</v>
      </c>
      <c r="Q82" s="38">
        <f>شهر12!D82</f>
        <v>0</v>
      </c>
      <c r="R82" s="55">
        <f t="shared" si="2"/>
        <v>0</v>
      </c>
      <c r="S82" s="66"/>
    </row>
    <row r="83" spans="1:19">
      <c r="A83" s="72">
        <v>77</v>
      </c>
      <c r="B83" s="7" t="s">
        <v>94</v>
      </c>
      <c r="C83" s="71">
        <f>'قائمة ادخال المواد'!Q83</f>
        <v>0</v>
      </c>
      <c r="D83" s="54">
        <f t="shared" si="3"/>
        <v>0</v>
      </c>
      <c r="E83" s="77">
        <f>'قائمة اتلاف المواد'!D83</f>
        <v>0</v>
      </c>
      <c r="F83" s="38">
        <f>شهر1!D83</f>
        <v>0</v>
      </c>
      <c r="G83" s="38">
        <f>شهر2!D83</f>
        <v>0</v>
      </c>
      <c r="H83" s="38">
        <f>شهر3!D83</f>
        <v>0</v>
      </c>
      <c r="I83" s="38">
        <f>شهر4!D83</f>
        <v>0</v>
      </c>
      <c r="J83" s="38">
        <f>شهر5!D83</f>
        <v>0</v>
      </c>
      <c r="K83" s="38">
        <f>شهر6!D83</f>
        <v>0</v>
      </c>
      <c r="L83" s="38">
        <f>شهر7!D83</f>
        <v>0</v>
      </c>
      <c r="M83" s="38">
        <f>شهر8!D83</f>
        <v>0</v>
      </c>
      <c r="N83" s="38">
        <f>شهر9!D83</f>
        <v>0</v>
      </c>
      <c r="O83" s="38">
        <f>شهر10!D83</f>
        <v>0</v>
      </c>
      <c r="P83" s="38">
        <f>شهر11!D83</f>
        <v>0</v>
      </c>
      <c r="Q83" s="38">
        <f>شهر12!D83</f>
        <v>0</v>
      </c>
      <c r="R83" s="55">
        <f t="shared" si="2"/>
        <v>0</v>
      </c>
      <c r="S83" s="66"/>
    </row>
    <row r="84" spans="1:19">
      <c r="A84" s="72">
        <v>78</v>
      </c>
      <c r="B84" s="7" t="s">
        <v>95</v>
      </c>
      <c r="C84" s="71">
        <f>'قائمة ادخال المواد'!Q84</f>
        <v>0</v>
      </c>
      <c r="D84" s="54">
        <f t="shared" si="3"/>
        <v>0</v>
      </c>
      <c r="E84" s="77">
        <f>'قائمة اتلاف المواد'!D84</f>
        <v>0</v>
      </c>
      <c r="F84" s="38">
        <f>شهر1!D84</f>
        <v>0</v>
      </c>
      <c r="G84" s="38">
        <f>شهر2!D84</f>
        <v>0</v>
      </c>
      <c r="H84" s="38">
        <f>شهر3!D84</f>
        <v>0</v>
      </c>
      <c r="I84" s="38">
        <f>شهر4!D84</f>
        <v>0</v>
      </c>
      <c r="J84" s="38">
        <f>شهر5!D84</f>
        <v>0</v>
      </c>
      <c r="K84" s="38">
        <f>شهر6!D84</f>
        <v>0</v>
      </c>
      <c r="L84" s="38">
        <f>شهر7!D84</f>
        <v>0</v>
      </c>
      <c r="M84" s="38">
        <f>شهر8!D84</f>
        <v>0</v>
      </c>
      <c r="N84" s="38">
        <f>شهر9!D84</f>
        <v>0</v>
      </c>
      <c r="O84" s="38">
        <f>شهر10!D84</f>
        <v>0</v>
      </c>
      <c r="P84" s="38">
        <f>شهر11!D84</f>
        <v>0</v>
      </c>
      <c r="Q84" s="38">
        <f>شهر12!D84</f>
        <v>0</v>
      </c>
      <c r="R84" s="55">
        <f t="shared" si="2"/>
        <v>0</v>
      </c>
      <c r="S84" s="66"/>
    </row>
    <row r="85" spans="1:19">
      <c r="A85" s="72">
        <v>79</v>
      </c>
      <c r="B85" s="7" t="s">
        <v>96</v>
      </c>
      <c r="C85" s="71">
        <f>'قائمة ادخال المواد'!Q85</f>
        <v>0</v>
      </c>
      <c r="D85" s="54">
        <f t="shared" si="3"/>
        <v>0</v>
      </c>
      <c r="E85" s="77">
        <f>'قائمة اتلاف المواد'!D85</f>
        <v>0</v>
      </c>
      <c r="F85" s="38">
        <f>شهر1!D85</f>
        <v>0</v>
      </c>
      <c r="G85" s="38">
        <f>شهر2!D85</f>
        <v>0</v>
      </c>
      <c r="H85" s="38">
        <f>شهر3!D85</f>
        <v>0</v>
      </c>
      <c r="I85" s="38">
        <f>شهر4!D85</f>
        <v>0</v>
      </c>
      <c r="J85" s="38">
        <f>شهر5!D85</f>
        <v>0</v>
      </c>
      <c r="K85" s="38">
        <f>شهر6!D85</f>
        <v>0</v>
      </c>
      <c r="L85" s="38">
        <f>شهر7!D85</f>
        <v>0</v>
      </c>
      <c r="M85" s="38">
        <f>شهر8!D85</f>
        <v>0</v>
      </c>
      <c r="N85" s="38">
        <f>شهر9!D85</f>
        <v>0</v>
      </c>
      <c r="O85" s="38">
        <f>شهر10!D85</f>
        <v>0</v>
      </c>
      <c r="P85" s="38">
        <f>شهر11!D85</f>
        <v>0</v>
      </c>
      <c r="Q85" s="38">
        <f>شهر12!D85</f>
        <v>0</v>
      </c>
      <c r="R85" s="55">
        <f t="shared" si="2"/>
        <v>0</v>
      </c>
      <c r="S85" s="66"/>
    </row>
    <row r="86" spans="1:19">
      <c r="A86" s="72">
        <v>80</v>
      </c>
      <c r="B86" s="7" t="s">
        <v>97</v>
      </c>
      <c r="C86" s="71">
        <f>'قائمة ادخال المواد'!Q86</f>
        <v>0</v>
      </c>
      <c r="D86" s="54">
        <f t="shared" si="3"/>
        <v>0</v>
      </c>
      <c r="E86" s="77">
        <f>'قائمة اتلاف المواد'!D86</f>
        <v>0</v>
      </c>
      <c r="F86" s="38">
        <f>شهر1!D86</f>
        <v>0</v>
      </c>
      <c r="G86" s="38">
        <f>شهر2!D86</f>
        <v>0</v>
      </c>
      <c r="H86" s="38">
        <f>شهر3!D86</f>
        <v>0</v>
      </c>
      <c r="I86" s="38">
        <f>شهر4!D86</f>
        <v>0</v>
      </c>
      <c r="J86" s="38">
        <f>شهر5!D86</f>
        <v>0</v>
      </c>
      <c r="K86" s="38">
        <f>شهر6!D86</f>
        <v>0</v>
      </c>
      <c r="L86" s="38">
        <f>شهر7!D86</f>
        <v>0</v>
      </c>
      <c r="M86" s="38">
        <f>شهر8!D86</f>
        <v>0</v>
      </c>
      <c r="N86" s="38">
        <f>شهر9!D86</f>
        <v>0</v>
      </c>
      <c r="O86" s="38">
        <f>شهر10!D86</f>
        <v>0</v>
      </c>
      <c r="P86" s="38">
        <f>شهر11!D86</f>
        <v>0</v>
      </c>
      <c r="Q86" s="38">
        <f>شهر12!D86</f>
        <v>0</v>
      </c>
      <c r="R86" s="55">
        <f t="shared" si="2"/>
        <v>0</v>
      </c>
      <c r="S86" s="66"/>
    </row>
    <row r="87" spans="1:19">
      <c r="A87" s="72">
        <v>81</v>
      </c>
      <c r="B87" s="7" t="s">
        <v>98</v>
      </c>
      <c r="C87" s="71">
        <f>'قائمة ادخال المواد'!Q87</f>
        <v>0</v>
      </c>
      <c r="D87" s="54">
        <f t="shared" si="3"/>
        <v>0</v>
      </c>
      <c r="E87" s="77">
        <f>'قائمة اتلاف المواد'!D87</f>
        <v>0</v>
      </c>
      <c r="F87" s="38">
        <f>شهر1!D87</f>
        <v>0</v>
      </c>
      <c r="G87" s="38">
        <f>شهر2!D87</f>
        <v>0</v>
      </c>
      <c r="H87" s="38">
        <f>شهر3!D87</f>
        <v>0</v>
      </c>
      <c r="I87" s="38">
        <f>شهر4!D87</f>
        <v>0</v>
      </c>
      <c r="J87" s="38">
        <f>شهر5!D87</f>
        <v>0</v>
      </c>
      <c r="K87" s="38">
        <f>شهر6!D87</f>
        <v>0</v>
      </c>
      <c r="L87" s="38">
        <f>شهر7!D87</f>
        <v>0</v>
      </c>
      <c r="M87" s="38">
        <f>شهر8!D87</f>
        <v>0</v>
      </c>
      <c r="N87" s="38">
        <f>شهر9!D87</f>
        <v>0</v>
      </c>
      <c r="O87" s="38">
        <f>شهر10!D87</f>
        <v>0</v>
      </c>
      <c r="P87" s="38">
        <f>شهر11!D87</f>
        <v>0</v>
      </c>
      <c r="Q87" s="38">
        <f>شهر12!D87</f>
        <v>0</v>
      </c>
      <c r="R87" s="55">
        <f t="shared" si="2"/>
        <v>0</v>
      </c>
      <c r="S87" s="66"/>
    </row>
    <row r="88" spans="1:19">
      <c r="A88" s="72">
        <v>82</v>
      </c>
      <c r="B88" s="7" t="s">
        <v>99</v>
      </c>
      <c r="C88" s="71">
        <f>'قائمة ادخال المواد'!Q88</f>
        <v>0</v>
      </c>
      <c r="D88" s="54">
        <f t="shared" si="3"/>
        <v>0</v>
      </c>
      <c r="E88" s="77">
        <f>'قائمة اتلاف المواد'!D88</f>
        <v>0</v>
      </c>
      <c r="F88" s="38">
        <f>شهر1!D88</f>
        <v>0</v>
      </c>
      <c r="G88" s="38">
        <f>شهر2!D88</f>
        <v>0</v>
      </c>
      <c r="H88" s="38">
        <f>شهر3!D88</f>
        <v>0</v>
      </c>
      <c r="I88" s="38">
        <f>شهر4!D88</f>
        <v>0</v>
      </c>
      <c r="J88" s="38">
        <f>شهر5!D88</f>
        <v>0</v>
      </c>
      <c r="K88" s="38">
        <f>شهر6!D88</f>
        <v>0</v>
      </c>
      <c r="L88" s="38">
        <f>شهر7!D88</f>
        <v>0</v>
      </c>
      <c r="M88" s="38">
        <f>شهر8!D88</f>
        <v>0</v>
      </c>
      <c r="N88" s="38">
        <f>شهر9!D88</f>
        <v>0</v>
      </c>
      <c r="O88" s="38">
        <f>شهر10!D88</f>
        <v>0</v>
      </c>
      <c r="P88" s="38">
        <f>شهر11!D88</f>
        <v>0</v>
      </c>
      <c r="Q88" s="38">
        <f>شهر12!D88</f>
        <v>0</v>
      </c>
      <c r="R88" s="55">
        <f t="shared" si="2"/>
        <v>0</v>
      </c>
      <c r="S88" s="66"/>
    </row>
    <row r="89" spans="1:19">
      <c r="A89" s="72">
        <v>83</v>
      </c>
      <c r="B89" s="7" t="s">
        <v>100</v>
      </c>
      <c r="C89" s="71">
        <f>'قائمة ادخال المواد'!Q89</f>
        <v>0</v>
      </c>
      <c r="D89" s="54">
        <f t="shared" si="3"/>
        <v>0</v>
      </c>
      <c r="E89" s="77">
        <f>'قائمة اتلاف المواد'!D89</f>
        <v>0</v>
      </c>
      <c r="F89" s="38">
        <f>شهر1!D89</f>
        <v>0</v>
      </c>
      <c r="G89" s="38">
        <f>شهر2!D89</f>
        <v>0</v>
      </c>
      <c r="H89" s="38">
        <f>شهر3!D89</f>
        <v>0</v>
      </c>
      <c r="I89" s="38">
        <f>شهر4!D89</f>
        <v>0</v>
      </c>
      <c r="J89" s="38">
        <f>شهر5!D89</f>
        <v>0</v>
      </c>
      <c r="K89" s="38">
        <f>شهر6!D89</f>
        <v>0</v>
      </c>
      <c r="L89" s="38">
        <f>شهر7!D89</f>
        <v>0</v>
      </c>
      <c r="M89" s="38">
        <f>شهر8!D89</f>
        <v>0</v>
      </c>
      <c r="N89" s="38">
        <f>شهر9!D89</f>
        <v>0</v>
      </c>
      <c r="O89" s="38">
        <f>شهر10!D89</f>
        <v>0</v>
      </c>
      <c r="P89" s="38">
        <f>شهر11!D89</f>
        <v>0</v>
      </c>
      <c r="Q89" s="38">
        <f>شهر12!D89</f>
        <v>0</v>
      </c>
      <c r="R89" s="55">
        <f t="shared" si="2"/>
        <v>0</v>
      </c>
      <c r="S89" s="66"/>
    </row>
    <row r="90" spans="1:19">
      <c r="A90" s="72">
        <v>84</v>
      </c>
      <c r="B90" s="7" t="s">
        <v>101</v>
      </c>
      <c r="C90" s="71">
        <f>'قائمة ادخال المواد'!Q90</f>
        <v>0</v>
      </c>
      <c r="D90" s="54">
        <f t="shared" si="3"/>
        <v>0</v>
      </c>
      <c r="E90" s="77">
        <f>'قائمة اتلاف المواد'!D90</f>
        <v>0</v>
      </c>
      <c r="F90" s="38">
        <f>شهر1!D90</f>
        <v>0</v>
      </c>
      <c r="G90" s="38">
        <f>شهر2!D90</f>
        <v>0</v>
      </c>
      <c r="H90" s="38">
        <f>شهر3!D90</f>
        <v>0</v>
      </c>
      <c r="I90" s="38">
        <f>شهر4!D90</f>
        <v>0</v>
      </c>
      <c r="J90" s="38">
        <f>شهر5!D90</f>
        <v>0</v>
      </c>
      <c r="K90" s="38">
        <f>شهر6!D90</f>
        <v>0</v>
      </c>
      <c r="L90" s="38">
        <f>شهر7!D90</f>
        <v>0</v>
      </c>
      <c r="M90" s="38">
        <f>شهر8!D90</f>
        <v>0</v>
      </c>
      <c r="N90" s="38">
        <f>شهر9!D90</f>
        <v>0</v>
      </c>
      <c r="O90" s="38">
        <f>شهر10!D90</f>
        <v>0</v>
      </c>
      <c r="P90" s="38">
        <f>شهر11!D90</f>
        <v>0</v>
      </c>
      <c r="Q90" s="38">
        <f>شهر12!D90</f>
        <v>0</v>
      </c>
      <c r="R90" s="55">
        <f t="shared" si="2"/>
        <v>0</v>
      </c>
      <c r="S90" s="66"/>
    </row>
    <row r="91" spans="1:19">
      <c r="A91" s="72">
        <v>85</v>
      </c>
      <c r="B91" s="7" t="s">
        <v>102</v>
      </c>
      <c r="C91" s="71">
        <f>'قائمة ادخال المواد'!Q91</f>
        <v>0</v>
      </c>
      <c r="D91" s="54">
        <f t="shared" si="3"/>
        <v>0</v>
      </c>
      <c r="E91" s="77">
        <f>'قائمة اتلاف المواد'!D91</f>
        <v>0</v>
      </c>
      <c r="F91" s="38">
        <f>شهر1!D91</f>
        <v>0</v>
      </c>
      <c r="G91" s="38">
        <f>شهر2!D91</f>
        <v>0</v>
      </c>
      <c r="H91" s="38">
        <f>شهر3!D91</f>
        <v>0</v>
      </c>
      <c r="I91" s="38">
        <f>شهر4!D91</f>
        <v>0</v>
      </c>
      <c r="J91" s="38">
        <f>شهر5!D91</f>
        <v>0</v>
      </c>
      <c r="K91" s="38">
        <f>شهر6!D91</f>
        <v>0</v>
      </c>
      <c r="L91" s="38">
        <f>شهر7!D91</f>
        <v>0</v>
      </c>
      <c r="M91" s="38">
        <f>شهر8!D91</f>
        <v>0</v>
      </c>
      <c r="N91" s="38">
        <f>شهر9!D91</f>
        <v>0</v>
      </c>
      <c r="O91" s="38">
        <f>شهر10!D91</f>
        <v>0</v>
      </c>
      <c r="P91" s="38">
        <f>شهر11!D91</f>
        <v>0</v>
      </c>
      <c r="Q91" s="38">
        <f>شهر12!D91</f>
        <v>0</v>
      </c>
      <c r="R91" s="55">
        <f t="shared" si="2"/>
        <v>0</v>
      </c>
      <c r="S91" s="66"/>
    </row>
    <row r="92" spans="1:19">
      <c r="A92" s="72">
        <v>86</v>
      </c>
      <c r="B92" s="7" t="s">
        <v>103</v>
      </c>
      <c r="C92" s="71">
        <f>'قائمة ادخال المواد'!Q92</f>
        <v>0</v>
      </c>
      <c r="D92" s="54">
        <f t="shared" si="3"/>
        <v>0</v>
      </c>
      <c r="E92" s="77">
        <f>'قائمة اتلاف المواد'!D92</f>
        <v>0</v>
      </c>
      <c r="F92" s="38">
        <f>شهر1!D92</f>
        <v>0</v>
      </c>
      <c r="G92" s="38">
        <f>شهر2!D92</f>
        <v>0</v>
      </c>
      <c r="H92" s="38">
        <f>شهر3!D92</f>
        <v>0</v>
      </c>
      <c r="I92" s="38">
        <f>شهر4!D92</f>
        <v>0</v>
      </c>
      <c r="J92" s="38">
        <f>شهر5!D92</f>
        <v>0</v>
      </c>
      <c r="K92" s="38">
        <f>شهر6!D92</f>
        <v>0</v>
      </c>
      <c r="L92" s="38">
        <f>شهر7!D92</f>
        <v>0</v>
      </c>
      <c r="M92" s="38">
        <f>شهر8!D92</f>
        <v>0</v>
      </c>
      <c r="N92" s="38">
        <f>شهر9!D92</f>
        <v>0</v>
      </c>
      <c r="O92" s="38">
        <f>شهر10!D92</f>
        <v>0</v>
      </c>
      <c r="P92" s="38">
        <f>شهر11!D92</f>
        <v>0</v>
      </c>
      <c r="Q92" s="38">
        <f>شهر12!D92</f>
        <v>0</v>
      </c>
      <c r="R92" s="55">
        <f t="shared" si="2"/>
        <v>0</v>
      </c>
      <c r="S92" s="66"/>
    </row>
    <row r="93" spans="1:19">
      <c r="A93" s="72">
        <v>87</v>
      </c>
      <c r="B93" s="7" t="s">
        <v>104</v>
      </c>
      <c r="C93" s="71">
        <f>'قائمة ادخال المواد'!Q93</f>
        <v>0</v>
      </c>
      <c r="D93" s="54">
        <f t="shared" si="3"/>
        <v>0</v>
      </c>
      <c r="E93" s="77">
        <f>'قائمة اتلاف المواد'!D93</f>
        <v>0</v>
      </c>
      <c r="F93" s="38">
        <f>شهر1!D93</f>
        <v>0</v>
      </c>
      <c r="G93" s="38">
        <f>شهر2!D93</f>
        <v>0</v>
      </c>
      <c r="H93" s="38">
        <f>شهر3!D93</f>
        <v>0</v>
      </c>
      <c r="I93" s="38">
        <f>شهر4!D93</f>
        <v>0</v>
      </c>
      <c r="J93" s="38">
        <f>شهر5!D93</f>
        <v>0</v>
      </c>
      <c r="K93" s="38">
        <f>شهر6!D93</f>
        <v>0</v>
      </c>
      <c r="L93" s="38">
        <f>شهر7!D93</f>
        <v>0</v>
      </c>
      <c r="M93" s="38">
        <f>شهر8!D93</f>
        <v>0</v>
      </c>
      <c r="N93" s="38">
        <f>شهر9!D93</f>
        <v>0</v>
      </c>
      <c r="O93" s="38">
        <f>شهر10!D93</f>
        <v>0</v>
      </c>
      <c r="P93" s="38">
        <f>شهر11!D93</f>
        <v>0</v>
      </c>
      <c r="Q93" s="38">
        <f>شهر12!D93</f>
        <v>0</v>
      </c>
      <c r="R93" s="55">
        <f t="shared" si="2"/>
        <v>0</v>
      </c>
      <c r="S93" s="66"/>
    </row>
    <row r="94" spans="1:19">
      <c r="A94" s="72">
        <v>88</v>
      </c>
      <c r="B94" s="7" t="s">
        <v>105</v>
      </c>
      <c r="C94" s="71">
        <f>'قائمة ادخال المواد'!Q94</f>
        <v>0</v>
      </c>
      <c r="D94" s="54">
        <f t="shared" si="3"/>
        <v>0</v>
      </c>
      <c r="E94" s="77">
        <f>'قائمة اتلاف المواد'!D94</f>
        <v>0</v>
      </c>
      <c r="F94" s="38">
        <f>شهر1!D94</f>
        <v>0</v>
      </c>
      <c r="G94" s="38">
        <f>شهر2!D94</f>
        <v>0</v>
      </c>
      <c r="H94" s="38">
        <f>شهر3!D94</f>
        <v>0</v>
      </c>
      <c r="I94" s="38">
        <f>شهر4!D94</f>
        <v>0</v>
      </c>
      <c r="J94" s="38">
        <f>شهر5!D94</f>
        <v>0</v>
      </c>
      <c r="K94" s="38">
        <f>شهر6!D94</f>
        <v>0</v>
      </c>
      <c r="L94" s="38">
        <f>شهر7!D94</f>
        <v>0</v>
      </c>
      <c r="M94" s="38">
        <f>شهر8!D94</f>
        <v>0</v>
      </c>
      <c r="N94" s="38">
        <f>شهر9!D94</f>
        <v>0</v>
      </c>
      <c r="O94" s="38">
        <f>شهر10!D94</f>
        <v>0</v>
      </c>
      <c r="P94" s="38">
        <f>شهر11!D94</f>
        <v>0</v>
      </c>
      <c r="Q94" s="38">
        <f>شهر12!D94</f>
        <v>0</v>
      </c>
      <c r="R94" s="55">
        <f t="shared" si="2"/>
        <v>0</v>
      </c>
      <c r="S94" s="66"/>
    </row>
    <row r="95" spans="1:19">
      <c r="A95" s="72">
        <v>89</v>
      </c>
      <c r="B95" s="7" t="s">
        <v>106</v>
      </c>
      <c r="C95" s="71">
        <f>'قائمة ادخال المواد'!Q95</f>
        <v>0</v>
      </c>
      <c r="D95" s="54">
        <f t="shared" si="3"/>
        <v>0</v>
      </c>
      <c r="E95" s="77">
        <f>'قائمة اتلاف المواد'!D95</f>
        <v>0</v>
      </c>
      <c r="F95" s="38">
        <f>شهر1!D95</f>
        <v>0</v>
      </c>
      <c r="G95" s="38">
        <f>شهر2!D95</f>
        <v>0</v>
      </c>
      <c r="H95" s="38">
        <f>شهر3!D95</f>
        <v>0</v>
      </c>
      <c r="I95" s="38">
        <f>شهر4!D95</f>
        <v>0</v>
      </c>
      <c r="J95" s="38">
        <f>شهر5!D95</f>
        <v>0</v>
      </c>
      <c r="K95" s="38">
        <f>شهر6!D95</f>
        <v>0</v>
      </c>
      <c r="L95" s="38">
        <f>شهر7!D95</f>
        <v>0</v>
      </c>
      <c r="M95" s="38">
        <f>شهر8!D95</f>
        <v>0</v>
      </c>
      <c r="N95" s="38">
        <f>شهر9!D95</f>
        <v>0</v>
      </c>
      <c r="O95" s="38">
        <f>شهر10!D95</f>
        <v>0</v>
      </c>
      <c r="P95" s="38">
        <f>شهر11!D95</f>
        <v>0</v>
      </c>
      <c r="Q95" s="38">
        <f>شهر12!D95</f>
        <v>0</v>
      </c>
      <c r="R95" s="55">
        <f t="shared" si="2"/>
        <v>0</v>
      </c>
      <c r="S95" s="66"/>
    </row>
    <row r="96" spans="1:19">
      <c r="A96" s="72">
        <v>90</v>
      </c>
      <c r="B96" s="7" t="s">
        <v>107</v>
      </c>
      <c r="C96" s="71">
        <f>'قائمة ادخال المواد'!Q96</f>
        <v>0</v>
      </c>
      <c r="D96" s="54">
        <f t="shared" si="3"/>
        <v>0</v>
      </c>
      <c r="E96" s="77">
        <f>'قائمة اتلاف المواد'!D96</f>
        <v>0</v>
      </c>
      <c r="F96" s="38">
        <f>شهر1!D96</f>
        <v>0</v>
      </c>
      <c r="G96" s="38">
        <f>شهر2!D96</f>
        <v>0</v>
      </c>
      <c r="H96" s="38">
        <f>شهر3!D96</f>
        <v>0</v>
      </c>
      <c r="I96" s="38">
        <f>شهر4!D96</f>
        <v>0</v>
      </c>
      <c r="J96" s="38">
        <f>شهر5!D96</f>
        <v>0</v>
      </c>
      <c r="K96" s="38">
        <f>شهر6!D96</f>
        <v>0</v>
      </c>
      <c r="L96" s="38">
        <f>شهر7!D96</f>
        <v>0</v>
      </c>
      <c r="M96" s="38">
        <f>شهر8!D96</f>
        <v>0</v>
      </c>
      <c r="N96" s="38">
        <f>شهر9!D96</f>
        <v>0</v>
      </c>
      <c r="O96" s="38">
        <f>شهر10!D96</f>
        <v>0</v>
      </c>
      <c r="P96" s="38">
        <f>شهر11!D96</f>
        <v>0</v>
      </c>
      <c r="Q96" s="38">
        <f>شهر12!D96</f>
        <v>0</v>
      </c>
      <c r="R96" s="55">
        <f t="shared" si="2"/>
        <v>0</v>
      </c>
      <c r="S96" s="66"/>
    </row>
    <row r="97" spans="1:19">
      <c r="A97" s="72">
        <v>91</v>
      </c>
      <c r="B97" s="7" t="s">
        <v>108</v>
      </c>
      <c r="C97" s="71">
        <f>'قائمة ادخال المواد'!Q97</f>
        <v>0</v>
      </c>
      <c r="D97" s="54">
        <f t="shared" si="3"/>
        <v>0</v>
      </c>
      <c r="E97" s="77">
        <f>'قائمة اتلاف المواد'!D97</f>
        <v>0</v>
      </c>
      <c r="F97" s="38">
        <f>شهر1!D97</f>
        <v>0</v>
      </c>
      <c r="G97" s="38">
        <f>شهر2!D97</f>
        <v>0</v>
      </c>
      <c r="H97" s="38">
        <f>شهر3!D97</f>
        <v>0</v>
      </c>
      <c r="I97" s="38">
        <f>شهر4!D97</f>
        <v>0</v>
      </c>
      <c r="J97" s="38">
        <f>شهر5!D97</f>
        <v>0</v>
      </c>
      <c r="K97" s="38">
        <f>شهر6!D97</f>
        <v>0</v>
      </c>
      <c r="L97" s="38">
        <f>شهر7!D97</f>
        <v>0</v>
      </c>
      <c r="M97" s="38">
        <f>شهر8!D97</f>
        <v>0</v>
      </c>
      <c r="N97" s="38">
        <f>شهر9!D97</f>
        <v>0</v>
      </c>
      <c r="O97" s="38">
        <f>شهر10!D97</f>
        <v>0</v>
      </c>
      <c r="P97" s="38">
        <f>شهر11!D97</f>
        <v>0</v>
      </c>
      <c r="Q97" s="38">
        <f>شهر12!D97</f>
        <v>0</v>
      </c>
      <c r="R97" s="55">
        <f t="shared" si="2"/>
        <v>0</v>
      </c>
      <c r="S97" s="66"/>
    </row>
    <row r="98" spans="1:19">
      <c r="A98" s="72">
        <v>92</v>
      </c>
      <c r="B98" s="7" t="s">
        <v>109</v>
      </c>
      <c r="C98" s="71">
        <f>'قائمة ادخال المواد'!Q98</f>
        <v>0</v>
      </c>
      <c r="D98" s="54">
        <f t="shared" si="3"/>
        <v>0</v>
      </c>
      <c r="E98" s="77">
        <f>'قائمة اتلاف المواد'!D98</f>
        <v>0</v>
      </c>
      <c r="F98" s="38">
        <f>شهر1!D98</f>
        <v>0</v>
      </c>
      <c r="G98" s="38">
        <f>شهر2!D98</f>
        <v>0</v>
      </c>
      <c r="H98" s="38">
        <f>شهر3!D98</f>
        <v>0</v>
      </c>
      <c r="I98" s="38">
        <f>شهر4!D98</f>
        <v>0</v>
      </c>
      <c r="J98" s="38">
        <f>شهر5!D98</f>
        <v>0</v>
      </c>
      <c r="K98" s="38">
        <f>شهر6!D98</f>
        <v>0</v>
      </c>
      <c r="L98" s="38">
        <f>شهر7!D98</f>
        <v>0</v>
      </c>
      <c r="M98" s="38">
        <f>شهر8!D98</f>
        <v>0</v>
      </c>
      <c r="N98" s="38">
        <f>شهر9!D98</f>
        <v>0</v>
      </c>
      <c r="O98" s="38">
        <f>شهر10!D98</f>
        <v>0</v>
      </c>
      <c r="P98" s="38">
        <f>شهر11!D98</f>
        <v>0</v>
      </c>
      <c r="Q98" s="38">
        <f>شهر12!D98</f>
        <v>0</v>
      </c>
      <c r="R98" s="55">
        <f t="shared" si="2"/>
        <v>0</v>
      </c>
      <c r="S98" s="66"/>
    </row>
    <row r="99" spans="1:19">
      <c r="A99" s="72">
        <v>93</v>
      </c>
      <c r="B99" s="7" t="s">
        <v>110</v>
      </c>
      <c r="C99" s="71">
        <f>'قائمة ادخال المواد'!Q99</f>
        <v>0</v>
      </c>
      <c r="D99" s="54">
        <f t="shared" si="3"/>
        <v>0</v>
      </c>
      <c r="E99" s="77">
        <f>'قائمة اتلاف المواد'!D99</f>
        <v>0</v>
      </c>
      <c r="F99" s="38">
        <f>شهر1!D99</f>
        <v>0</v>
      </c>
      <c r="G99" s="38">
        <f>شهر2!D99</f>
        <v>0</v>
      </c>
      <c r="H99" s="38">
        <f>شهر3!D99</f>
        <v>0</v>
      </c>
      <c r="I99" s="38">
        <f>شهر4!D99</f>
        <v>0</v>
      </c>
      <c r="J99" s="38">
        <f>شهر5!D99</f>
        <v>0</v>
      </c>
      <c r="K99" s="38">
        <f>شهر6!D99</f>
        <v>0</v>
      </c>
      <c r="L99" s="38">
        <f>شهر7!D99</f>
        <v>0</v>
      </c>
      <c r="M99" s="38">
        <f>شهر8!D99</f>
        <v>0</v>
      </c>
      <c r="N99" s="38">
        <f>شهر9!D99</f>
        <v>0</v>
      </c>
      <c r="O99" s="38">
        <f>شهر10!D99</f>
        <v>0</v>
      </c>
      <c r="P99" s="38">
        <f>شهر11!D99</f>
        <v>0</v>
      </c>
      <c r="Q99" s="38">
        <f>شهر12!D99</f>
        <v>0</v>
      </c>
      <c r="R99" s="55">
        <f t="shared" si="2"/>
        <v>0</v>
      </c>
      <c r="S99" s="66"/>
    </row>
    <row r="100" spans="1:19">
      <c r="A100" s="72">
        <v>94</v>
      </c>
      <c r="B100" s="7" t="s">
        <v>111</v>
      </c>
      <c r="C100" s="71">
        <f>'قائمة ادخال المواد'!Q100</f>
        <v>0</v>
      </c>
      <c r="D100" s="54">
        <f t="shared" si="3"/>
        <v>0</v>
      </c>
      <c r="E100" s="77">
        <f>'قائمة اتلاف المواد'!D100</f>
        <v>0</v>
      </c>
      <c r="F100" s="38">
        <f>شهر1!D100</f>
        <v>0</v>
      </c>
      <c r="G100" s="38">
        <f>شهر2!D100</f>
        <v>0</v>
      </c>
      <c r="H100" s="38">
        <f>شهر3!D100</f>
        <v>0</v>
      </c>
      <c r="I100" s="38">
        <f>شهر4!D100</f>
        <v>0</v>
      </c>
      <c r="J100" s="38">
        <f>شهر5!D100</f>
        <v>0</v>
      </c>
      <c r="K100" s="38">
        <f>شهر6!D100</f>
        <v>0</v>
      </c>
      <c r="L100" s="38">
        <f>شهر7!D100</f>
        <v>0</v>
      </c>
      <c r="M100" s="38">
        <f>شهر8!D100</f>
        <v>0</v>
      </c>
      <c r="N100" s="38">
        <f>شهر9!D100</f>
        <v>0</v>
      </c>
      <c r="O100" s="38">
        <f>شهر10!D100</f>
        <v>0</v>
      </c>
      <c r="P100" s="38">
        <f>شهر11!D100</f>
        <v>0</v>
      </c>
      <c r="Q100" s="38">
        <f>شهر12!D100</f>
        <v>0</v>
      </c>
      <c r="R100" s="55">
        <f t="shared" si="2"/>
        <v>0</v>
      </c>
      <c r="S100" s="66"/>
    </row>
    <row r="101" spans="1:19">
      <c r="A101" s="72">
        <v>95</v>
      </c>
      <c r="B101" s="7" t="s">
        <v>112</v>
      </c>
      <c r="C101" s="71">
        <f>'قائمة ادخال المواد'!Q101</f>
        <v>0</v>
      </c>
      <c r="D101" s="54">
        <f t="shared" si="3"/>
        <v>0</v>
      </c>
      <c r="E101" s="77">
        <f>'قائمة اتلاف المواد'!D101</f>
        <v>0</v>
      </c>
      <c r="F101" s="38">
        <f>شهر1!D101</f>
        <v>0</v>
      </c>
      <c r="G101" s="38">
        <f>شهر2!D101</f>
        <v>0</v>
      </c>
      <c r="H101" s="38">
        <f>شهر3!D101</f>
        <v>0</v>
      </c>
      <c r="I101" s="38">
        <f>شهر4!D101</f>
        <v>0</v>
      </c>
      <c r="J101" s="38">
        <f>شهر5!D101</f>
        <v>0</v>
      </c>
      <c r="K101" s="38">
        <f>شهر6!D101</f>
        <v>0</v>
      </c>
      <c r="L101" s="38">
        <f>شهر7!D101</f>
        <v>0</v>
      </c>
      <c r="M101" s="38">
        <f>شهر8!D101</f>
        <v>0</v>
      </c>
      <c r="N101" s="38">
        <f>شهر9!D101</f>
        <v>0</v>
      </c>
      <c r="O101" s="38">
        <f>شهر10!D101</f>
        <v>0</v>
      </c>
      <c r="P101" s="38">
        <f>شهر11!D101</f>
        <v>0</v>
      </c>
      <c r="Q101" s="38">
        <f>شهر12!D101</f>
        <v>0</v>
      </c>
      <c r="R101" s="55">
        <f t="shared" si="2"/>
        <v>0</v>
      </c>
      <c r="S101" s="66"/>
    </row>
    <row r="102" spans="1:19">
      <c r="A102" s="72">
        <v>96</v>
      </c>
      <c r="B102" s="7" t="s">
        <v>113</v>
      </c>
      <c r="C102" s="71">
        <f>'قائمة ادخال المواد'!Q102</f>
        <v>0</v>
      </c>
      <c r="D102" s="54">
        <f t="shared" si="3"/>
        <v>0</v>
      </c>
      <c r="E102" s="77">
        <f>'قائمة اتلاف المواد'!D102</f>
        <v>0</v>
      </c>
      <c r="F102" s="38">
        <f>شهر1!D102</f>
        <v>0</v>
      </c>
      <c r="G102" s="38">
        <f>شهر2!D102</f>
        <v>0</v>
      </c>
      <c r="H102" s="38">
        <f>شهر3!D102</f>
        <v>0</v>
      </c>
      <c r="I102" s="38">
        <f>شهر4!D102</f>
        <v>0</v>
      </c>
      <c r="J102" s="38">
        <f>شهر5!D102</f>
        <v>0</v>
      </c>
      <c r="K102" s="38">
        <f>شهر6!D102</f>
        <v>0</v>
      </c>
      <c r="L102" s="38">
        <f>شهر7!D102</f>
        <v>0</v>
      </c>
      <c r="M102" s="38">
        <f>شهر8!D102</f>
        <v>0</v>
      </c>
      <c r="N102" s="38">
        <f>شهر9!D102</f>
        <v>0</v>
      </c>
      <c r="O102" s="38">
        <f>شهر10!D102</f>
        <v>0</v>
      </c>
      <c r="P102" s="38">
        <f>شهر11!D102</f>
        <v>0</v>
      </c>
      <c r="Q102" s="38">
        <f>شهر12!D102</f>
        <v>0</v>
      </c>
      <c r="R102" s="55">
        <f t="shared" si="2"/>
        <v>0</v>
      </c>
      <c r="S102" s="66"/>
    </row>
    <row r="103" spans="1:19">
      <c r="A103" s="72">
        <v>97</v>
      </c>
      <c r="B103" s="7" t="s">
        <v>114</v>
      </c>
      <c r="C103" s="71">
        <f>'قائمة ادخال المواد'!Q103</f>
        <v>0</v>
      </c>
      <c r="D103" s="54">
        <f t="shared" si="3"/>
        <v>0</v>
      </c>
      <c r="E103" s="77">
        <f>'قائمة اتلاف المواد'!D103</f>
        <v>0</v>
      </c>
      <c r="F103" s="38">
        <f>شهر1!D103</f>
        <v>0</v>
      </c>
      <c r="G103" s="38">
        <f>شهر2!D103</f>
        <v>0</v>
      </c>
      <c r="H103" s="38">
        <f>شهر3!D103</f>
        <v>0</v>
      </c>
      <c r="I103" s="38">
        <f>شهر4!D103</f>
        <v>0</v>
      </c>
      <c r="J103" s="38">
        <f>شهر5!D103</f>
        <v>0</v>
      </c>
      <c r="K103" s="38">
        <f>شهر6!D103</f>
        <v>0</v>
      </c>
      <c r="L103" s="38">
        <f>شهر7!D103</f>
        <v>0</v>
      </c>
      <c r="M103" s="38">
        <f>شهر8!D103</f>
        <v>0</v>
      </c>
      <c r="N103" s="38">
        <f>شهر9!D103</f>
        <v>0</v>
      </c>
      <c r="O103" s="38">
        <f>شهر10!D103</f>
        <v>0</v>
      </c>
      <c r="P103" s="38">
        <f>شهر11!D103</f>
        <v>0</v>
      </c>
      <c r="Q103" s="38">
        <f>شهر12!D103</f>
        <v>0</v>
      </c>
      <c r="R103" s="55">
        <f t="shared" si="2"/>
        <v>0</v>
      </c>
      <c r="S103" s="66"/>
    </row>
    <row r="104" spans="1:19">
      <c r="A104" s="72">
        <v>98</v>
      </c>
      <c r="B104" s="7" t="s">
        <v>115</v>
      </c>
      <c r="C104" s="71">
        <f>'قائمة ادخال المواد'!Q104</f>
        <v>0</v>
      </c>
      <c r="D104" s="54">
        <f t="shared" si="3"/>
        <v>0</v>
      </c>
      <c r="E104" s="77">
        <f>'قائمة اتلاف المواد'!D104</f>
        <v>0</v>
      </c>
      <c r="F104" s="38">
        <f>شهر1!D104</f>
        <v>0</v>
      </c>
      <c r="G104" s="38">
        <f>شهر2!D104</f>
        <v>0</v>
      </c>
      <c r="H104" s="38">
        <f>شهر3!D104</f>
        <v>0</v>
      </c>
      <c r="I104" s="38">
        <f>شهر4!D104</f>
        <v>0</v>
      </c>
      <c r="J104" s="38">
        <f>شهر5!D104</f>
        <v>0</v>
      </c>
      <c r="K104" s="38">
        <f>شهر6!D104</f>
        <v>0</v>
      </c>
      <c r="L104" s="38">
        <f>شهر7!D104</f>
        <v>0</v>
      </c>
      <c r="M104" s="38">
        <f>شهر8!D104</f>
        <v>0</v>
      </c>
      <c r="N104" s="38">
        <f>شهر9!D104</f>
        <v>0</v>
      </c>
      <c r="O104" s="38">
        <f>شهر10!D104</f>
        <v>0</v>
      </c>
      <c r="P104" s="38">
        <f>شهر11!D104</f>
        <v>0</v>
      </c>
      <c r="Q104" s="38">
        <f>شهر12!D104</f>
        <v>0</v>
      </c>
      <c r="R104" s="55">
        <f t="shared" si="2"/>
        <v>0</v>
      </c>
      <c r="S104" s="66"/>
    </row>
    <row r="105" spans="1:19">
      <c r="A105" s="72">
        <v>99</v>
      </c>
      <c r="B105" s="7" t="s">
        <v>116</v>
      </c>
      <c r="C105" s="71">
        <f>'قائمة ادخال المواد'!Q105</f>
        <v>0</v>
      </c>
      <c r="D105" s="54">
        <f t="shared" ref="D105:D126" si="4">SUM(F105:Q105)</f>
        <v>0</v>
      </c>
      <c r="E105" s="77">
        <f>'قائمة اتلاف المواد'!D105</f>
        <v>0</v>
      </c>
      <c r="F105" s="38">
        <f>شهر1!D105</f>
        <v>0</v>
      </c>
      <c r="G105" s="38">
        <f>شهر2!D105</f>
        <v>0</v>
      </c>
      <c r="H105" s="38">
        <f>شهر3!D105</f>
        <v>0</v>
      </c>
      <c r="I105" s="38">
        <f>شهر4!D105</f>
        <v>0</v>
      </c>
      <c r="J105" s="38">
        <f>شهر5!D105</f>
        <v>0</v>
      </c>
      <c r="K105" s="38">
        <f>شهر6!D105</f>
        <v>0</v>
      </c>
      <c r="L105" s="38">
        <f>شهر7!D105</f>
        <v>0</v>
      </c>
      <c r="M105" s="38">
        <f>شهر8!D105</f>
        <v>0</v>
      </c>
      <c r="N105" s="38">
        <f>شهر9!D105</f>
        <v>0</v>
      </c>
      <c r="O105" s="38">
        <f>شهر10!D105</f>
        <v>0</v>
      </c>
      <c r="P105" s="38">
        <f>شهر11!D105</f>
        <v>0</v>
      </c>
      <c r="Q105" s="38">
        <f>شهر12!D105</f>
        <v>0</v>
      </c>
      <c r="R105" s="55">
        <f t="shared" si="2"/>
        <v>0</v>
      </c>
      <c r="S105" s="66"/>
    </row>
    <row r="106" spans="1:19">
      <c r="A106" s="72">
        <v>100</v>
      </c>
      <c r="B106" s="7" t="s">
        <v>117</v>
      </c>
      <c r="C106" s="71">
        <f>'قائمة ادخال المواد'!Q106</f>
        <v>0</v>
      </c>
      <c r="D106" s="54">
        <f t="shared" si="4"/>
        <v>0</v>
      </c>
      <c r="E106" s="77">
        <f>'قائمة اتلاف المواد'!D106</f>
        <v>0</v>
      </c>
      <c r="F106" s="38">
        <f>شهر1!D106</f>
        <v>0</v>
      </c>
      <c r="G106" s="38">
        <f>شهر2!D106</f>
        <v>0</v>
      </c>
      <c r="H106" s="38">
        <f>شهر3!D106</f>
        <v>0</v>
      </c>
      <c r="I106" s="38">
        <f>شهر4!D106</f>
        <v>0</v>
      </c>
      <c r="J106" s="38">
        <f>شهر5!D106</f>
        <v>0</v>
      </c>
      <c r="K106" s="38">
        <f>شهر6!D106</f>
        <v>0</v>
      </c>
      <c r="L106" s="38">
        <f>شهر7!D106</f>
        <v>0</v>
      </c>
      <c r="M106" s="38">
        <f>شهر8!D106</f>
        <v>0</v>
      </c>
      <c r="N106" s="38">
        <f>شهر9!D106</f>
        <v>0</v>
      </c>
      <c r="O106" s="38">
        <f>شهر10!D106</f>
        <v>0</v>
      </c>
      <c r="P106" s="38">
        <f>شهر11!D106</f>
        <v>0</v>
      </c>
      <c r="Q106" s="38">
        <f>شهر12!D106</f>
        <v>0</v>
      </c>
      <c r="R106" s="55">
        <f t="shared" si="2"/>
        <v>0</v>
      </c>
      <c r="S106" s="66"/>
    </row>
    <row r="107" spans="1:19">
      <c r="A107" s="72">
        <v>101</v>
      </c>
      <c r="B107" s="7" t="s">
        <v>118</v>
      </c>
      <c r="C107" s="71">
        <f>'قائمة ادخال المواد'!Q107</f>
        <v>0</v>
      </c>
      <c r="D107" s="54">
        <f t="shared" si="4"/>
        <v>0</v>
      </c>
      <c r="E107" s="77">
        <f>'قائمة اتلاف المواد'!D107</f>
        <v>0</v>
      </c>
      <c r="F107" s="38">
        <f>شهر1!D107</f>
        <v>0</v>
      </c>
      <c r="G107" s="38">
        <f>شهر2!D107</f>
        <v>0</v>
      </c>
      <c r="H107" s="38">
        <f>شهر3!D107</f>
        <v>0</v>
      </c>
      <c r="I107" s="38">
        <f>شهر4!D107</f>
        <v>0</v>
      </c>
      <c r="J107" s="38">
        <f>شهر5!D107</f>
        <v>0</v>
      </c>
      <c r="K107" s="38">
        <f>شهر6!D107</f>
        <v>0</v>
      </c>
      <c r="L107" s="38">
        <f>شهر7!D107</f>
        <v>0</v>
      </c>
      <c r="M107" s="38">
        <f>شهر8!D107</f>
        <v>0</v>
      </c>
      <c r="N107" s="38">
        <f>شهر9!D107</f>
        <v>0</v>
      </c>
      <c r="O107" s="38">
        <f>شهر10!D107</f>
        <v>0</v>
      </c>
      <c r="P107" s="38">
        <f>شهر11!D107</f>
        <v>0</v>
      </c>
      <c r="Q107" s="38">
        <f>شهر12!D107</f>
        <v>0</v>
      </c>
      <c r="R107" s="55">
        <f t="shared" si="2"/>
        <v>0</v>
      </c>
      <c r="S107" s="66"/>
    </row>
    <row r="108" spans="1:19">
      <c r="A108" s="72">
        <v>102</v>
      </c>
      <c r="B108" s="7" t="s">
        <v>119</v>
      </c>
      <c r="C108" s="71">
        <f>'قائمة ادخال المواد'!Q108</f>
        <v>0</v>
      </c>
      <c r="D108" s="54">
        <f t="shared" si="4"/>
        <v>0</v>
      </c>
      <c r="E108" s="77">
        <f>'قائمة اتلاف المواد'!D108</f>
        <v>0</v>
      </c>
      <c r="F108" s="38">
        <f>شهر1!D108</f>
        <v>0</v>
      </c>
      <c r="G108" s="38">
        <f>شهر2!D108</f>
        <v>0</v>
      </c>
      <c r="H108" s="38">
        <f>شهر3!D108</f>
        <v>0</v>
      </c>
      <c r="I108" s="38">
        <f>شهر4!D108</f>
        <v>0</v>
      </c>
      <c r="J108" s="38">
        <f>شهر5!D108</f>
        <v>0</v>
      </c>
      <c r="K108" s="38">
        <f>شهر6!D108</f>
        <v>0</v>
      </c>
      <c r="L108" s="38">
        <f>شهر7!D108</f>
        <v>0</v>
      </c>
      <c r="M108" s="38">
        <f>شهر8!D108</f>
        <v>0</v>
      </c>
      <c r="N108" s="38">
        <f>شهر9!D108</f>
        <v>0</v>
      </c>
      <c r="O108" s="38">
        <f>شهر10!D108</f>
        <v>0</v>
      </c>
      <c r="P108" s="38">
        <f>شهر11!D108</f>
        <v>0</v>
      </c>
      <c r="Q108" s="38">
        <f>شهر12!D108</f>
        <v>0</v>
      </c>
      <c r="R108" s="55">
        <f t="shared" si="2"/>
        <v>0</v>
      </c>
      <c r="S108" s="66"/>
    </row>
    <row r="109" spans="1:19">
      <c r="A109" s="72">
        <v>103</v>
      </c>
      <c r="B109" s="7" t="s">
        <v>120</v>
      </c>
      <c r="C109" s="71">
        <f>'قائمة ادخال المواد'!Q109</f>
        <v>0</v>
      </c>
      <c r="D109" s="54">
        <f t="shared" si="4"/>
        <v>0</v>
      </c>
      <c r="E109" s="77">
        <f>'قائمة اتلاف المواد'!D109</f>
        <v>0</v>
      </c>
      <c r="F109" s="38">
        <f>شهر1!D109</f>
        <v>0</v>
      </c>
      <c r="G109" s="38">
        <f>شهر2!D109</f>
        <v>0</v>
      </c>
      <c r="H109" s="38">
        <f>شهر3!D109</f>
        <v>0</v>
      </c>
      <c r="I109" s="38">
        <f>شهر4!D109</f>
        <v>0</v>
      </c>
      <c r="J109" s="38">
        <f>شهر5!D109</f>
        <v>0</v>
      </c>
      <c r="K109" s="38">
        <f>شهر6!D109</f>
        <v>0</v>
      </c>
      <c r="L109" s="38">
        <f>شهر7!D109</f>
        <v>0</v>
      </c>
      <c r="M109" s="38">
        <f>شهر8!D109</f>
        <v>0</v>
      </c>
      <c r="N109" s="38">
        <f>شهر9!D109</f>
        <v>0</v>
      </c>
      <c r="O109" s="38">
        <f>شهر10!D109</f>
        <v>0</v>
      </c>
      <c r="P109" s="38">
        <f>شهر11!D109</f>
        <v>0</v>
      </c>
      <c r="Q109" s="38">
        <f>شهر12!D109</f>
        <v>0</v>
      </c>
      <c r="R109" s="55">
        <f t="shared" si="2"/>
        <v>0</v>
      </c>
      <c r="S109" s="66"/>
    </row>
    <row r="110" spans="1:19">
      <c r="A110" s="72">
        <v>104</v>
      </c>
      <c r="B110" s="7" t="s">
        <v>121</v>
      </c>
      <c r="C110" s="71">
        <f>'قائمة ادخال المواد'!Q110</f>
        <v>0</v>
      </c>
      <c r="D110" s="54">
        <f t="shared" si="4"/>
        <v>0</v>
      </c>
      <c r="E110" s="77">
        <f>'قائمة اتلاف المواد'!D110</f>
        <v>0</v>
      </c>
      <c r="F110" s="38">
        <f>شهر1!D110</f>
        <v>0</v>
      </c>
      <c r="G110" s="38">
        <f>شهر2!D110</f>
        <v>0</v>
      </c>
      <c r="H110" s="38">
        <f>شهر3!D110</f>
        <v>0</v>
      </c>
      <c r="I110" s="38">
        <f>شهر4!D110</f>
        <v>0</v>
      </c>
      <c r="J110" s="38">
        <f>شهر5!D110</f>
        <v>0</v>
      </c>
      <c r="K110" s="38">
        <f>شهر6!D110</f>
        <v>0</v>
      </c>
      <c r="L110" s="38">
        <f>شهر7!D110</f>
        <v>0</v>
      </c>
      <c r="M110" s="38">
        <f>شهر8!D110</f>
        <v>0</v>
      </c>
      <c r="N110" s="38">
        <f>شهر9!D110</f>
        <v>0</v>
      </c>
      <c r="O110" s="38">
        <f>شهر10!D110</f>
        <v>0</v>
      </c>
      <c r="P110" s="38">
        <f>شهر11!D110</f>
        <v>0</v>
      </c>
      <c r="Q110" s="38">
        <f>شهر12!D110</f>
        <v>0</v>
      </c>
      <c r="R110" s="55">
        <f t="shared" si="2"/>
        <v>0</v>
      </c>
      <c r="S110" s="66"/>
    </row>
    <row r="111" spans="1:19">
      <c r="A111" s="72">
        <v>105</v>
      </c>
      <c r="B111" s="7" t="s">
        <v>122</v>
      </c>
      <c r="C111" s="71">
        <f>'قائمة ادخال المواد'!Q111</f>
        <v>0</v>
      </c>
      <c r="D111" s="54">
        <f t="shared" si="4"/>
        <v>0</v>
      </c>
      <c r="E111" s="77">
        <f>'قائمة اتلاف المواد'!D111</f>
        <v>0</v>
      </c>
      <c r="F111" s="38">
        <f>شهر1!D111</f>
        <v>0</v>
      </c>
      <c r="G111" s="38">
        <f>شهر2!D111</f>
        <v>0</v>
      </c>
      <c r="H111" s="38">
        <f>شهر3!D111</f>
        <v>0</v>
      </c>
      <c r="I111" s="38">
        <f>شهر4!D111</f>
        <v>0</v>
      </c>
      <c r="J111" s="38">
        <f>شهر5!D111</f>
        <v>0</v>
      </c>
      <c r="K111" s="38">
        <f>شهر6!D111</f>
        <v>0</v>
      </c>
      <c r="L111" s="38">
        <f>شهر7!D111</f>
        <v>0</v>
      </c>
      <c r="M111" s="38">
        <f>شهر8!D111</f>
        <v>0</v>
      </c>
      <c r="N111" s="38">
        <f>شهر9!D111</f>
        <v>0</v>
      </c>
      <c r="O111" s="38">
        <f>شهر10!D111</f>
        <v>0</v>
      </c>
      <c r="P111" s="38">
        <f>شهر11!D111</f>
        <v>0</v>
      </c>
      <c r="Q111" s="38">
        <f>شهر12!D111</f>
        <v>0</v>
      </c>
      <c r="R111" s="55">
        <f t="shared" si="2"/>
        <v>0</v>
      </c>
      <c r="S111" s="66"/>
    </row>
    <row r="112" spans="1:19">
      <c r="A112" s="72">
        <v>106</v>
      </c>
      <c r="B112" s="7" t="s">
        <v>123</v>
      </c>
      <c r="C112" s="71">
        <f>'قائمة ادخال المواد'!Q112</f>
        <v>0</v>
      </c>
      <c r="D112" s="54">
        <f t="shared" si="4"/>
        <v>0</v>
      </c>
      <c r="E112" s="77">
        <f>'قائمة اتلاف المواد'!D112</f>
        <v>0</v>
      </c>
      <c r="F112" s="38">
        <f>شهر1!D112</f>
        <v>0</v>
      </c>
      <c r="G112" s="38">
        <f>شهر2!D112</f>
        <v>0</v>
      </c>
      <c r="H112" s="38">
        <f>شهر3!D112</f>
        <v>0</v>
      </c>
      <c r="I112" s="38">
        <f>شهر4!D112</f>
        <v>0</v>
      </c>
      <c r="J112" s="38">
        <f>شهر5!D112</f>
        <v>0</v>
      </c>
      <c r="K112" s="38">
        <f>شهر6!D112</f>
        <v>0</v>
      </c>
      <c r="L112" s="38">
        <f>شهر7!D112</f>
        <v>0</v>
      </c>
      <c r="M112" s="38">
        <f>شهر8!D112</f>
        <v>0</v>
      </c>
      <c r="N112" s="38">
        <f>شهر9!D112</f>
        <v>0</v>
      </c>
      <c r="O112" s="38">
        <f>شهر10!D112</f>
        <v>0</v>
      </c>
      <c r="P112" s="38">
        <f>شهر11!D112</f>
        <v>0</v>
      </c>
      <c r="Q112" s="38">
        <f>شهر12!D112</f>
        <v>0</v>
      </c>
      <c r="R112" s="55">
        <f t="shared" si="2"/>
        <v>0</v>
      </c>
      <c r="S112" s="66"/>
    </row>
    <row r="113" spans="1:19">
      <c r="A113" s="72">
        <v>107</v>
      </c>
      <c r="B113" s="7" t="s">
        <v>124</v>
      </c>
      <c r="C113" s="71">
        <f>'قائمة ادخال المواد'!Q113</f>
        <v>0</v>
      </c>
      <c r="D113" s="54">
        <f t="shared" si="4"/>
        <v>0</v>
      </c>
      <c r="E113" s="77">
        <f>'قائمة اتلاف المواد'!D113</f>
        <v>0</v>
      </c>
      <c r="F113" s="38">
        <f>شهر1!D113</f>
        <v>0</v>
      </c>
      <c r="G113" s="38">
        <f>شهر2!D113</f>
        <v>0</v>
      </c>
      <c r="H113" s="38">
        <f>شهر3!D113</f>
        <v>0</v>
      </c>
      <c r="I113" s="38">
        <f>شهر4!D113</f>
        <v>0</v>
      </c>
      <c r="J113" s="38">
        <f>شهر5!D113</f>
        <v>0</v>
      </c>
      <c r="K113" s="38">
        <f>شهر6!D113</f>
        <v>0</v>
      </c>
      <c r="L113" s="38">
        <f>شهر7!D113</f>
        <v>0</v>
      </c>
      <c r="M113" s="38">
        <f>شهر8!D113</f>
        <v>0</v>
      </c>
      <c r="N113" s="38">
        <f>شهر9!D113</f>
        <v>0</v>
      </c>
      <c r="O113" s="38">
        <f>شهر10!D113</f>
        <v>0</v>
      </c>
      <c r="P113" s="38">
        <f>شهر11!D113</f>
        <v>0</v>
      </c>
      <c r="Q113" s="38">
        <f>شهر12!D113</f>
        <v>0</v>
      </c>
      <c r="R113" s="55">
        <f t="shared" si="2"/>
        <v>0</v>
      </c>
      <c r="S113" s="66"/>
    </row>
    <row r="114" spans="1:19">
      <c r="A114" s="72">
        <v>108</v>
      </c>
      <c r="B114" s="7" t="s">
        <v>125</v>
      </c>
      <c r="C114" s="71">
        <f>'قائمة ادخال المواد'!Q114</f>
        <v>0</v>
      </c>
      <c r="D114" s="54">
        <f t="shared" si="4"/>
        <v>0</v>
      </c>
      <c r="E114" s="77">
        <f>'قائمة اتلاف المواد'!D114</f>
        <v>0</v>
      </c>
      <c r="F114" s="38">
        <f>شهر1!D114</f>
        <v>0</v>
      </c>
      <c r="G114" s="38">
        <f>شهر2!D114</f>
        <v>0</v>
      </c>
      <c r="H114" s="38">
        <f>شهر3!D114</f>
        <v>0</v>
      </c>
      <c r="I114" s="38">
        <f>شهر4!D114</f>
        <v>0</v>
      </c>
      <c r="J114" s="38">
        <f>شهر5!D114</f>
        <v>0</v>
      </c>
      <c r="K114" s="38">
        <f>شهر6!D114</f>
        <v>0</v>
      </c>
      <c r="L114" s="38">
        <f>شهر7!D114</f>
        <v>0</v>
      </c>
      <c r="M114" s="38">
        <f>شهر8!D114</f>
        <v>0</v>
      </c>
      <c r="N114" s="38">
        <f>شهر9!D114</f>
        <v>0</v>
      </c>
      <c r="O114" s="38">
        <f>شهر10!D114</f>
        <v>0</v>
      </c>
      <c r="P114" s="38">
        <f>شهر11!D114</f>
        <v>0</v>
      </c>
      <c r="Q114" s="38">
        <f>شهر12!D114</f>
        <v>0</v>
      </c>
      <c r="R114" s="55">
        <f t="shared" si="2"/>
        <v>0</v>
      </c>
      <c r="S114" s="66"/>
    </row>
    <row r="115" spans="1:19">
      <c r="A115" s="72">
        <v>109</v>
      </c>
      <c r="B115" s="7" t="s">
        <v>126</v>
      </c>
      <c r="C115" s="71">
        <f>'قائمة ادخال المواد'!Q115</f>
        <v>0</v>
      </c>
      <c r="D115" s="54">
        <f t="shared" si="4"/>
        <v>0</v>
      </c>
      <c r="E115" s="77">
        <f>'قائمة اتلاف المواد'!D115</f>
        <v>0</v>
      </c>
      <c r="F115" s="38">
        <f>شهر1!D115</f>
        <v>0</v>
      </c>
      <c r="G115" s="38">
        <f>شهر2!D115</f>
        <v>0</v>
      </c>
      <c r="H115" s="38">
        <f>شهر3!D115</f>
        <v>0</v>
      </c>
      <c r="I115" s="38">
        <f>شهر4!D115</f>
        <v>0</v>
      </c>
      <c r="J115" s="38">
        <f>شهر5!D115</f>
        <v>0</v>
      </c>
      <c r="K115" s="38">
        <f>شهر6!D115</f>
        <v>0</v>
      </c>
      <c r="L115" s="38">
        <f>شهر7!D115</f>
        <v>0</v>
      </c>
      <c r="M115" s="38">
        <f>شهر8!D115</f>
        <v>0</v>
      </c>
      <c r="N115" s="38">
        <f>شهر9!D115</f>
        <v>0</v>
      </c>
      <c r="O115" s="38">
        <f>شهر10!D115</f>
        <v>0</v>
      </c>
      <c r="P115" s="38">
        <f>شهر11!D115</f>
        <v>0</v>
      </c>
      <c r="Q115" s="38">
        <f>شهر12!D115</f>
        <v>0</v>
      </c>
      <c r="R115" s="55">
        <f t="shared" si="2"/>
        <v>0</v>
      </c>
      <c r="S115" s="66"/>
    </row>
    <row r="116" spans="1:19">
      <c r="A116" s="72">
        <v>110</v>
      </c>
      <c r="B116" s="7" t="s">
        <v>127</v>
      </c>
      <c r="C116" s="71">
        <f>'قائمة ادخال المواد'!Q116</f>
        <v>0</v>
      </c>
      <c r="D116" s="54">
        <f t="shared" si="4"/>
        <v>0</v>
      </c>
      <c r="E116" s="77">
        <f>'قائمة اتلاف المواد'!D116</f>
        <v>0</v>
      </c>
      <c r="F116" s="38">
        <f>شهر1!D116</f>
        <v>0</v>
      </c>
      <c r="G116" s="38">
        <f>شهر2!D116</f>
        <v>0</v>
      </c>
      <c r="H116" s="38">
        <f>شهر3!D116</f>
        <v>0</v>
      </c>
      <c r="I116" s="38">
        <f>شهر4!D116</f>
        <v>0</v>
      </c>
      <c r="J116" s="38">
        <f>شهر5!D116</f>
        <v>0</v>
      </c>
      <c r="K116" s="38">
        <f>شهر6!D116</f>
        <v>0</v>
      </c>
      <c r="L116" s="38">
        <f>شهر7!D116</f>
        <v>0</v>
      </c>
      <c r="M116" s="38">
        <f>شهر8!D116</f>
        <v>0</v>
      </c>
      <c r="N116" s="38">
        <f>شهر9!D116</f>
        <v>0</v>
      </c>
      <c r="O116" s="38">
        <f>شهر10!D116</f>
        <v>0</v>
      </c>
      <c r="P116" s="38">
        <f>شهر11!D116</f>
        <v>0</v>
      </c>
      <c r="Q116" s="38">
        <f>شهر12!D116</f>
        <v>0</v>
      </c>
      <c r="R116" s="55">
        <f t="shared" si="2"/>
        <v>0</v>
      </c>
      <c r="S116" s="78"/>
    </row>
    <row r="117" spans="1:19" ht="21" customHeight="1">
      <c r="A117" s="72">
        <v>111</v>
      </c>
      <c r="B117" s="7"/>
      <c r="C117" s="71">
        <f>'قائمة ادخال المواد'!Q117</f>
        <v>0</v>
      </c>
      <c r="D117" s="54">
        <f t="shared" si="4"/>
        <v>0</v>
      </c>
      <c r="E117" s="77">
        <f>'قائمة اتلاف المواد'!D117</f>
        <v>0</v>
      </c>
      <c r="F117" s="38">
        <f>شهر1!D117</f>
        <v>0</v>
      </c>
      <c r="G117" s="38">
        <f>شهر2!D117</f>
        <v>0</v>
      </c>
      <c r="H117" s="38">
        <f>شهر3!D117</f>
        <v>0</v>
      </c>
      <c r="I117" s="38">
        <f>شهر4!D117</f>
        <v>0</v>
      </c>
      <c r="J117" s="38">
        <f>شهر5!D117</f>
        <v>0</v>
      </c>
      <c r="K117" s="38">
        <f>شهر6!D117</f>
        <v>0</v>
      </c>
      <c r="L117" s="38">
        <f>شهر7!D117</f>
        <v>0</v>
      </c>
      <c r="M117" s="38">
        <f>شهر8!D117</f>
        <v>0</v>
      </c>
      <c r="N117" s="38">
        <f>شهر9!D117</f>
        <v>0</v>
      </c>
      <c r="O117" s="38">
        <f>شهر10!D117</f>
        <v>0</v>
      </c>
      <c r="P117" s="38">
        <f>شهر11!D117</f>
        <v>0</v>
      </c>
      <c r="Q117" s="38">
        <f>شهر12!D117</f>
        <v>0</v>
      </c>
      <c r="R117" s="55">
        <f t="shared" si="2"/>
        <v>0</v>
      </c>
      <c r="S117" s="66"/>
    </row>
    <row r="118" spans="1:19">
      <c r="A118" s="72">
        <v>112</v>
      </c>
      <c r="B118" s="7"/>
      <c r="C118" s="71">
        <f>'قائمة ادخال المواد'!Q118</f>
        <v>0</v>
      </c>
      <c r="D118" s="54">
        <f t="shared" si="4"/>
        <v>0</v>
      </c>
      <c r="E118" s="77">
        <f>'قائمة اتلاف المواد'!D118</f>
        <v>0</v>
      </c>
      <c r="F118" s="38">
        <f>شهر1!D118</f>
        <v>0</v>
      </c>
      <c r="G118" s="38">
        <f>شهر2!D118</f>
        <v>0</v>
      </c>
      <c r="H118" s="38">
        <f>شهر3!D118</f>
        <v>0</v>
      </c>
      <c r="I118" s="38">
        <f>شهر4!D118</f>
        <v>0</v>
      </c>
      <c r="J118" s="38">
        <f>شهر5!D118</f>
        <v>0</v>
      </c>
      <c r="K118" s="38">
        <f>شهر6!D118</f>
        <v>0</v>
      </c>
      <c r="L118" s="38">
        <f>شهر7!D118</f>
        <v>0</v>
      </c>
      <c r="M118" s="38">
        <f>شهر8!D118</f>
        <v>0</v>
      </c>
      <c r="N118" s="38">
        <f>شهر9!D118</f>
        <v>0</v>
      </c>
      <c r="O118" s="38">
        <f>شهر10!D118</f>
        <v>0</v>
      </c>
      <c r="P118" s="38">
        <f>شهر11!D118</f>
        <v>0</v>
      </c>
      <c r="Q118" s="38">
        <f>شهر12!D118</f>
        <v>0</v>
      </c>
      <c r="R118" s="55">
        <f t="shared" si="2"/>
        <v>0</v>
      </c>
      <c r="S118" s="81"/>
    </row>
    <row r="119" spans="1:19">
      <c r="A119" s="72">
        <v>113</v>
      </c>
      <c r="B119" s="7"/>
      <c r="C119" s="71">
        <f>'قائمة ادخال المواد'!Q119</f>
        <v>0</v>
      </c>
      <c r="D119" s="54">
        <f t="shared" si="4"/>
        <v>0</v>
      </c>
      <c r="E119" s="77">
        <f>'قائمة اتلاف المواد'!D119</f>
        <v>0</v>
      </c>
      <c r="F119" s="38">
        <f>شهر1!D119</f>
        <v>0</v>
      </c>
      <c r="G119" s="38">
        <f>شهر2!D119</f>
        <v>0</v>
      </c>
      <c r="H119" s="38">
        <f>شهر3!D119</f>
        <v>0</v>
      </c>
      <c r="I119" s="38">
        <f>شهر4!D119</f>
        <v>0</v>
      </c>
      <c r="J119" s="38">
        <f>شهر5!D119</f>
        <v>0</v>
      </c>
      <c r="K119" s="38">
        <f>شهر6!D119</f>
        <v>0</v>
      </c>
      <c r="L119" s="38">
        <f>شهر7!D119</f>
        <v>0</v>
      </c>
      <c r="M119" s="38">
        <f>شهر8!D119</f>
        <v>0</v>
      </c>
      <c r="N119" s="38">
        <f>شهر9!D119</f>
        <v>0</v>
      </c>
      <c r="O119" s="38">
        <f>شهر10!D119</f>
        <v>0</v>
      </c>
      <c r="P119" s="38">
        <f>شهر11!D119</f>
        <v>0</v>
      </c>
      <c r="Q119" s="38">
        <f>شهر12!D119</f>
        <v>0</v>
      </c>
      <c r="R119" s="55">
        <f t="shared" si="2"/>
        <v>0</v>
      </c>
      <c r="S119" s="66"/>
    </row>
    <row r="120" spans="1:19">
      <c r="A120" s="72">
        <v>114</v>
      </c>
      <c r="B120" s="7"/>
      <c r="C120" s="71">
        <f>'قائمة ادخال المواد'!Q120</f>
        <v>0</v>
      </c>
      <c r="D120" s="54">
        <f t="shared" si="4"/>
        <v>0</v>
      </c>
      <c r="E120" s="77">
        <f>'قائمة اتلاف المواد'!D120</f>
        <v>0</v>
      </c>
      <c r="F120" s="38">
        <f>شهر1!D120</f>
        <v>0</v>
      </c>
      <c r="G120" s="38">
        <f>شهر2!D120</f>
        <v>0</v>
      </c>
      <c r="H120" s="38">
        <f>شهر3!D120</f>
        <v>0</v>
      </c>
      <c r="I120" s="38">
        <f>شهر4!D120</f>
        <v>0</v>
      </c>
      <c r="J120" s="38">
        <f>شهر5!D120</f>
        <v>0</v>
      </c>
      <c r="K120" s="38">
        <f>شهر6!D120</f>
        <v>0</v>
      </c>
      <c r="L120" s="38">
        <f>شهر7!D120</f>
        <v>0</v>
      </c>
      <c r="M120" s="38">
        <f>شهر8!D120</f>
        <v>0</v>
      </c>
      <c r="N120" s="38">
        <f>شهر9!D120</f>
        <v>0</v>
      </c>
      <c r="O120" s="38">
        <f>شهر10!D120</f>
        <v>0</v>
      </c>
      <c r="P120" s="38">
        <f>شهر11!D120</f>
        <v>0</v>
      </c>
      <c r="Q120" s="38">
        <f>شهر12!D120</f>
        <v>0</v>
      </c>
      <c r="R120" s="55">
        <f t="shared" si="2"/>
        <v>0</v>
      </c>
      <c r="S120" s="66"/>
    </row>
    <row r="121" spans="1:19">
      <c r="A121" s="72">
        <v>115</v>
      </c>
      <c r="B121" s="7"/>
      <c r="C121" s="71">
        <f>'قائمة ادخال المواد'!Q121</f>
        <v>0</v>
      </c>
      <c r="D121" s="54">
        <f t="shared" si="4"/>
        <v>0</v>
      </c>
      <c r="E121" s="77">
        <f>'قائمة اتلاف المواد'!D121</f>
        <v>0</v>
      </c>
      <c r="F121" s="38">
        <f>شهر1!D121</f>
        <v>0</v>
      </c>
      <c r="G121" s="38">
        <f>شهر2!D121</f>
        <v>0</v>
      </c>
      <c r="H121" s="38">
        <f>شهر3!D121</f>
        <v>0</v>
      </c>
      <c r="I121" s="38">
        <f>شهر4!D121</f>
        <v>0</v>
      </c>
      <c r="J121" s="38">
        <f>شهر5!D121</f>
        <v>0</v>
      </c>
      <c r="K121" s="38">
        <f>شهر6!D121</f>
        <v>0</v>
      </c>
      <c r="L121" s="38">
        <f>شهر7!D121</f>
        <v>0</v>
      </c>
      <c r="M121" s="38">
        <f>شهر8!D121</f>
        <v>0</v>
      </c>
      <c r="N121" s="38">
        <f>شهر9!D121</f>
        <v>0</v>
      </c>
      <c r="O121" s="38">
        <f>شهر10!D121</f>
        <v>0</v>
      </c>
      <c r="P121" s="38">
        <f>شهر11!D121</f>
        <v>0</v>
      </c>
      <c r="Q121" s="38">
        <f>شهر12!D121</f>
        <v>0</v>
      </c>
      <c r="R121" s="55">
        <f t="shared" si="2"/>
        <v>0</v>
      </c>
      <c r="S121" s="66"/>
    </row>
    <row r="122" spans="1:19">
      <c r="A122" s="72">
        <v>116</v>
      </c>
      <c r="B122" s="7"/>
      <c r="C122" s="71">
        <f>'قائمة ادخال المواد'!Q122</f>
        <v>0</v>
      </c>
      <c r="D122" s="54">
        <f t="shared" si="4"/>
        <v>0</v>
      </c>
      <c r="E122" s="77">
        <f>'قائمة اتلاف المواد'!D122</f>
        <v>0</v>
      </c>
      <c r="F122" s="38">
        <f>شهر1!D122</f>
        <v>0</v>
      </c>
      <c r="G122" s="38">
        <f>شهر2!D122</f>
        <v>0</v>
      </c>
      <c r="H122" s="38">
        <f>شهر3!D122</f>
        <v>0</v>
      </c>
      <c r="I122" s="38">
        <f>شهر4!D122</f>
        <v>0</v>
      </c>
      <c r="J122" s="38">
        <f>شهر5!D122</f>
        <v>0</v>
      </c>
      <c r="K122" s="38">
        <f>شهر6!D122</f>
        <v>0</v>
      </c>
      <c r="L122" s="38">
        <f>شهر7!D122</f>
        <v>0</v>
      </c>
      <c r="M122" s="38">
        <f>شهر8!D122</f>
        <v>0</v>
      </c>
      <c r="N122" s="38">
        <f>شهر9!D122</f>
        <v>0</v>
      </c>
      <c r="O122" s="38">
        <f>شهر10!D122</f>
        <v>0</v>
      </c>
      <c r="P122" s="38">
        <f>شهر11!D122</f>
        <v>0</v>
      </c>
      <c r="Q122" s="38">
        <f>شهر12!D122</f>
        <v>0</v>
      </c>
      <c r="R122" s="55">
        <f t="shared" si="2"/>
        <v>0</v>
      </c>
      <c r="S122" s="66"/>
    </row>
    <row r="123" spans="1:19">
      <c r="A123" s="72">
        <v>117</v>
      </c>
      <c r="B123" s="7"/>
      <c r="C123" s="71">
        <f>'قائمة ادخال المواد'!Q123</f>
        <v>0</v>
      </c>
      <c r="D123" s="54">
        <f t="shared" si="4"/>
        <v>0</v>
      </c>
      <c r="E123" s="77">
        <f>'قائمة اتلاف المواد'!D123</f>
        <v>0</v>
      </c>
      <c r="F123" s="38">
        <f>شهر1!D123</f>
        <v>0</v>
      </c>
      <c r="G123" s="38">
        <f>شهر2!D123</f>
        <v>0</v>
      </c>
      <c r="H123" s="38">
        <f>شهر3!D123</f>
        <v>0</v>
      </c>
      <c r="I123" s="38">
        <f>شهر4!D123</f>
        <v>0</v>
      </c>
      <c r="J123" s="38">
        <f>شهر5!D123</f>
        <v>0</v>
      </c>
      <c r="K123" s="38">
        <f>شهر6!D123</f>
        <v>0</v>
      </c>
      <c r="L123" s="38">
        <f>شهر7!D123</f>
        <v>0</v>
      </c>
      <c r="M123" s="38">
        <f>شهر8!D123</f>
        <v>0</v>
      </c>
      <c r="N123" s="38">
        <f>شهر9!D123</f>
        <v>0</v>
      </c>
      <c r="O123" s="38">
        <f>شهر10!D123</f>
        <v>0</v>
      </c>
      <c r="P123" s="38">
        <f>شهر11!D123</f>
        <v>0</v>
      </c>
      <c r="Q123" s="38">
        <f>شهر12!D123</f>
        <v>0</v>
      </c>
      <c r="R123" s="55">
        <f t="shared" si="2"/>
        <v>0</v>
      </c>
      <c r="S123" s="66"/>
    </row>
    <row r="124" spans="1:19">
      <c r="A124" s="72">
        <v>118</v>
      </c>
      <c r="B124" s="7"/>
      <c r="C124" s="71">
        <f>'قائمة ادخال المواد'!Q124</f>
        <v>0</v>
      </c>
      <c r="D124" s="54">
        <f t="shared" si="4"/>
        <v>0</v>
      </c>
      <c r="E124" s="77">
        <f>'قائمة اتلاف المواد'!D124</f>
        <v>0</v>
      </c>
      <c r="F124" s="38">
        <f>شهر1!D124</f>
        <v>0</v>
      </c>
      <c r="G124" s="38">
        <f>شهر2!D124</f>
        <v>0</v>
      </c>
      <c r="H124" s="38">
        <f>شهر3!D124</f>
        <v>0</v>
      </c>
      <c r="I124" s="38">
        <f>شهر4!D124</f>
        <v>0</v>
      </c>
      <c r="J124" s="38">
        <f>شهر5!D124</f>
        <v>0</v>
      </c>
      <c r="K124" s="38">
        <f>شهر6!D124</f>
        <v>0</v>
      </c>
      <c r="L124" s="38">
        <f>شهر7!D124</f>
        <v>0</v>
      </c>
      <c r="M124" s="38">
        <f>شهر8!D124</f>
        <v>0</v>
      </c>
      <c r="N124" s="38">
        <f>شهر9!D124</f>
        <v>0</v>
      </c>
      <c r="O124" s="38">
        <f>شهر10!D124</f>
        <v>0</v>
      </c>
      <c r="P124" s="38">
        <f>شهر11!D124</f>
        <v>0</v>
      </c>
      <c r="Q124" s="38">
        <f>شهر12!D124</f>
        <v>0</v>
      </c>
      <c r="R124" s="55">
        <f t="shared" si="2"/>
        <v>0</v>
      </c>
      <c r="S124" s="66"/>
    </row>
    <row r="125" spans="1:19">
      <c r="A125" s="72">
        <v>119</v>
      </c>
      <c r="B125" s="7"/>
      <c r="C125" s="71">
        <f>'قائمة ادخال المواد'!Q125</f>
        <v>0</v>
      </c>
      <c r="D125" s="54">
        <f t="shared" si="4"/>
        <v>0</v>
      </c>
      <c r="E125" s="77">
        <f>'قائمة اتلاف المواد'!D125</f>
        <v>0</v>
      </c>
      <c r="F125" s="38">
        <f>شهر1!D125</f>
        <v>0</v>
      </c>
      <c r="G125" s="38">
        <f>شهر2!D125</f>
        <v>0</v>
      </c>
      <c r="H125" s="38">
        <f>شهر3!D125</f>
        <v>0</v>
      </c>
      <c r="I125" s="38">
        <f>شهر4!D125</f>
        <v>0</v>
      </c>
      <c r="J125" s="38">
        <f>شهر5!D125</f>
        <v>0</v>
      </c>
      <c r="K125" s="38">
        <f>شهر6!D125</f>
        <v>0</v>
      </c>
      <c r="L125" s="38">
        <f>شهر7!D125</f>
        <v>0</v>
      </c>
      <c r="M125" s="38">
        <f>شهر8!D125</f>
        <v>0</v>
      </c>
      <c r="N125" s="38">
        <f>شهر9!D125</f>
        <v>0</v>
      </c>
      <c r="O125" s="38">
        <f>شهر10!D125</f>
        <v>0</v>
      </c>
      <c r="P125" s="38">
        <f>شهر11!D125</f>
        <v>0</v>
      </c>
      <c r="Q125" s="38">
        <f>شهر12!D125</f>
        <v>0</v>
      </c>
      <c r="R125" s="55">
        <f t="shared" si="2"/>
        <v>0</v>
      </c>
      <c r="S125" s="66"/>
    </row>
    <row r="126" spans="1:19" ht="16.5" thickBot="1">
      <c r="A126" s="73">
        <v>120</v>
      </c>
      <c r="B126" s="8"/>
      <c r="C126" s="71">
        <f>'قائمة ادخال المواد'!Q126</f>
        <v>0</v>
      </c>
      <c r="D126" s="54">
        <f t="shared" si="4"/>
        <v>0</v>
      </c>
      <c r="E126" s="77">
        <f>'قائمة اتلاف المواد'!D126</f>
        <v>0</v>
      </c>
      <c r="F126" s="38">
        <f>شهر1!D126</f>
        <v>0</v>
      </c>
      <c r="G126" s="38">
        <f>شهر2!D126</f>
        <v>0</v>
      </c>
      <c r="H126" s="38">
        <f>شهر3!D126</f>
        <v>0</v>
      </c>
      <c r="I126" s="38">
        <f>شهر4!D126</f>
        <v>0</v>
      </c>
      <c r="J126" s="38">
        <f>شهر5!D126</f>
        <v>0</v>
      </c>
      <c r="K126" s="38">
        <f>شهر6!D126</f>
        <v>0</v>
      </c>
      <c r="L126" s="38">
        <f>شهر7!D126</f>
        <v>0</v>
      </c>
      <c r="M126" s="38">
        <f>شهر8!D126</f>
        <v>0</v>
      </c>
      <c r="N126" s="38">
        <f>شهر9!D126</f>
        <v>0</v>
      </c>
      <c r="O126" s="38">
        <f>شهر10!D126</f>
        <v>0</v>
      </c>
      <c r="P126" s="38">
        <f>شهر11!D126</f>
        <v>0</v>
      </c>
      <c r="Q126" s="38">
        <f>شهر12!D126</f>
        <v>0</v>
      </c>
      <c r="R126" s="55">
        <f t="shared" si="2"/>
        <v>0</v>
      </c>
      <c r="S126" s="66"/>
    </row>
    <row r="127" spans="1:19" ht="21.75" customHeight="1" thickTop="1" thickBot="1">
      <c r="A127" s="127" t="s">
        <v>128</v>
      </c>
      <c r="B127" s="128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9"/>
    </row>
    <row r="128" spans="1:19" ht="16.5" thickTop="1">
      <c r="A128" s="74">
        <v>121</v>
      </c>
      <c r="B128" s="10" t="s">
        <v>129</v>
      </c>
      <c r="C128" s="71">
        <f>'قائمة ادخال المواد'!Q128</f>
        <v>0</v>
      </c>
      <c r="D128" s="54">
        <f t="shared" ref="D128:D143" si="5">SUM(F128:Q128)</f>
        <v>0</v>
      </c>
      <c r="E128" s="77">
        <f>'قائمة اتلاف المواد'!D128</f>
        <v>0</v>
      </c>
      <c r="F128" s="38">
        <f>شهر1!D128</f>
        <v>0</v>
      </c>
      <c r="G128" s="38">
        <f>شهر2!D128</f>
        <v>0</v>
      </c>
      <c r="H128" s="38">
        <f>شهر3!D128</f>
        <v>0</v>
      </c>
      <c r="I128" s="38">
        <f>شهر4!D128</f>
        <v>0</v>
      </c>
      <c r="J128" s="38">
        <f>شهر5!D128</f>
        <v>0</v>
      </c>
      <c r="K128" s="38">
        <f>شهر6!D128</f>
        <v>0</v>
      </c>
      <c r="L128" s="38">
        <f>شهر7!D128</f>
        <v>0</v>
      </c>
      <c r="M128" s="38">
        <f>شهر8!D128</f>
        <v>0</v>
      </c>
      <c r="N128" s="38">
        <f>شهر9!D128</f>
        <v>0</v>
      </c>
      <c r="O128" s="38">
        <f>شهر10!D128</f>
        <v>0</v>
      </c>
      <c r="P128" s="38">
        <f>شهر11!D128</f>
        <v>0</v>
      </c>
      <c r="Q128" s="38">
        <f>شهر12!D128</f>
        <v>0</v>
      </c>
      <c r="R128" s="55">
        <f t="shared" si="2"/>
        <v>0</v>
      </c>
      <c r="S128" s="78"/>
    </row>
    <row r="129" spans="1:19" ht="21" customHeight="1">
      <c r="A129" s="72">
        <v>122</v>
      </c>
      <c r="B129" s="7" t="s">
        <v>130</v>
      </c>
      <c r="C129" s="71">
        <f>'قائمة ادخال المواد'!Q129</f>
        <v>0</v>
      </c>
      <c r="D129" s="54">
        <f t="shared" si="5"/>
        <v>0</v>
      </c>
      <c r="E129" s="77">
        <f>'قائمة اتلاف المواد'!D129</f>
        <v>0</v>
      </c>
      <c r="F129" s="38">
        <f>شهر1!D129</f>
        <v>0</v>
      </c>
      <c r="G129" s="38">
        <f>شهر2!D129</f>
        <v>0</v>
      </c>
      <c r="H129" s="38">
        <f>شهر3!D129</f>
        <v>0</v>
      </c>
      <c r="I129" s="38">
        <f>شهر4!D129</f>
        <v>0</v>
      </c>
      <c r="J129" s="38">
        <f>شهر5!D129</f>
        <v>0</v>
      </c>
      <c r="K129" s="38">
        <f>شهر6!D129</f>
        <v>0</v>
      </c>
      <c r="L129" s="38">
        <f>شهر7!D129</f>
        <v>0</v>
      </c>
      <c r="M129" s="38">
        <f>شهر8!D129</f>
        <v>0</v>
      </c>
      <c r="N129" s="38">
        <f>شهر9!D129</f>
        <v>0</v>
      </c>
      <c r="O129" s="38">
        <f>شهر10!D129</f>
        <v>0</v>
      </c>
      <c r="P129" s="38">
        <f>شهر11!D129</f>
        <v>0</v>
      </c>
      <c r="Q129" s="38">
        <f>شهر12!D129</f>
        <v>0</v>
      </c>
      <c r="R129" s="55">
        <f t="shared" si="2"/>
        <v>0</v>
      </c>
      <c r="S129" s="66"/>
    </row>
    <row r="130" spans="1:19">
      <c r="A130" s="72">
        <v>123</v>
      </c>
      <c r="B130" s="7" t="s">
        <v>131</v>
      </c>
      <c r="C130" s="71">
        <f>'قائمة ادخال المواد'!Q130</f>
        <v>0</v>
      </c>
      <c r="D130" s="54">
        <f t="shared" si="5"/>
        <v>0</v>
      </c>
      <c r="E130" s="77">
        <f>'قائمة اتلاف المواد'!D130</f>
        <v>0</v>
      </c>
      <c r="F130" s="38">
        <f>شهر1!D130</f>
        <v>0</v>
      </c>
      <c r="G130" s="38">
        <f>شهر2!D130</f>
        <v>0</v>
      </c>
      <c r="H130" s="38">
        <f>شهر3!D130</f>
        <v>0</v>
      </c>
      <c r="I130" s="38">
        <f>شهر4!D130</f>
        <v>0</v>
      </c>
      <c r="J130" s="38">
        <f>شهر5!D130</f>
        <v>0</v>
      </c>
      <c r="K130" s="38">
        <f>شهر6!D130</f>
        <v>0</v>
      </c>
      <c r="L130" s="38">
        <f>شهر7!D130</f>
        <v>0</v>
      </c>
      <c r="M130" s="38">
        <f>شهر8!D130</f>
        <v>0</v>
      </c>
      <c r="N130" s="38">
        <f>شهر9!D130</f>
        <v>0</v>
      </c>
      <c r="O130" s="38">
        <f>شهر10!D130</f>
        <v>0</v>
      </c>
      <c r="P130" s="38">
        <f>شهر11!D130</f>
        <v>0</v>
      </c>
      <c r="Q130" s="38">
        <f>شهر12!D130</f>
        <v>0</v>
      </c>
      <c r="R130" s="55">
        <f t="shared" si="2"/>
        <v>0</v>
      </c>
      <c r="S130" s="81"/>
    </row>
    <row r="131" spans="1:19">
      <c r="A131" s="72">
        <v>124</v>
      </c>
      <c r="B131" s="7" t="s">
        <v>132</v>
      </c>
      <c r="C131" s="71">
        <f>'قائمة ادخال المواد'!Q131</f>
        <v>0</v>
      </c>
      <c r="D131" s="54">
        <f t="shared" si="5"/>
        <v>0</v>
      </c>
      <c r="E131" s="77">
        <f>'قائمة اتلاف المواد'!D131</f>
        <v>0</v>
      </c>
      <c r="F131" s="38">
        <f>شهر1!D131</f>
        <v>0</v>
      </c>
      <c r="G131" s="38">
        <f>شهر2!D131</f>
        <v>0</v>
      </c>
      <c r="H131" s="38">
        <f>شهر3!D131</f>
        <v>0</v>
      </c>
      <c r="I131" s="38">
        <f>شهر4!D131</f>
        <v>0</v>
      </c>
      <c r="J131" s="38">
        <f>شهر5!D131</f>
        <v>0</v>
      </c>
      <c r="K131" s="38">
        <f>شهر6!D131</f>
        <v>0</v>
      </c>
      <c r="L131" s="38">
        <f>شهر7!D131</f>
        <v>0</v>
      </c>
      <c r="M131" s="38">
        <f>شهر8!D131</f>
        <v>0</v>
      </c>
      <c r="N131" s="38">
        <f>شهر9!D131</f>
        <v>0</v>
      </c>
      <c r="O131" s="38">
        <f>شهر10!D131</f>
        <v>0</v>
      </c>
      <c r="P131" s="38">
        <f>شهر11!D131</f>
        <v>0</v>
      </c>
      <c r="Q131" s="38">
        <f>شهر12!D131</f>
        <v>0</v>
      </c>
      <c r="R131" s="55">
        <f t="shared" si="2"/>
        <v>0</v>
      </c>
      <c r="S131" s="66"/>
    </row>
    <row r="132" spans="1:19">
      <c r="A132" s="72">
        <v>125</v>
      </c>
      <c r="B132" s="7" t="s">
        <v>133</v>
      </c>
      <c r="C132" s="71">
        <f>'قائمة ادخال المواد'!Q132</f>
        <v>0</v>
      </c>
      <c r="D132" s="54">
        <f t="shared" si="5"/>
        <v>0</v>
      </c>
      <c r="E132" s="77">
        <f>'قائمة اتلاف المواد'!D132</f>
        <v>0</v>
      </c>
      <c r="F132" s="38">
        <f>شهر1!D132</f>
        <v>0</v>
      </c>
      <c r="G132" s="38">
        <f>شهر2!D132</f>
        <v>0</v>
      </c>
      <c r="H132" s="38">
        <f>شهر3!D132</f>
        <v>0</v>
      </c>
      <c r="I132" s="38">
        <f>شهر4!D132</f>
        <v>0</v>
      </c>
      <c r="J132" s="38">
        <f>شهر5!D132</f>
        <v>0</v>
      </c>
      <c r="K132" s="38">
        <f>شهر6!D132</f>
        <v>0</v>
      </c>
      <c r="L132" s="38">
        <f>شهر7!D132</f>
        <v>0</v>
      </c>
      <c r="M132" s="38">
        <f>شهر8!D132</f>
        <v>0</v>
      </c>
      <c r="N132" s="38">
        <f>شهر9!D132</f>
        <v>0</v>
      </c>
      <c r="O132" s="38">
        <f>شهر10!D132</f>
        <v>0</v>
      </c>
      <c r="P132" s="38">
        <f>شهر11!D132</f>
        <v>0</v>
      </c>
      <c r="Q132" s="38">
        <f>شهر12!D132</f>
        <v>0</v>
      </c>
      <c r="R132" s="55">
        <f t="shared" si="2"/>
        <v>0</v>
      </c>
      <c r="S132" s="66"/>
    </row>
    <row r="133" spans="1:19">
      <c r="A133" s="72">
        <v>126</v>
      </c>
      <c r="B133" s="7" t="s">
        <v>134</v>
      </c>
      <c r="C133" s="71">
        <f>'قائمة ادخال المواد'!Q133</f>
        <v>0</v>
      </c>
      <c r="D133" s="54">
        <f t="shared" si="5"/>
        <v>0</v>
      </c>
      <c r="E133" s="77">
        <f>'قائمة اتلاف المواد'!D133</f>
        <v>0</v>
      </c>
      <c r="F133" s="38">
        <f>شهر1!D133</f>
        <v>0</v>
      </c>
      <c r="G133" s="38">
        <f>شهر2!D133</f>
        <v>0</v>
      </c>
      <c r="H133" s="38">
        <f>شهر3!D133</f>
        <v>0</v>
      </c>
      <c r="I133" s="38">
        <f>شهر4!D133</f>
        <v>0</v>
      </c>
      <c r="J133" s="38">
        <f>شهر5!D133</f>
        <v>0</v>
      </c>
      <c r="K133" s="38">
        <f>شهر6!D133</f>
        <v>0</v>
      </c>
      <c r="L133" s="38">
        <f>شهر7!D133</f>
        <v>0</v>
      </c>
      <c r="M133" s="38">
        <f>شهر8!D133</f>
        <v>0</v>
      </c>
      <c r="N133" s="38">
        <f>شهر9!D133</f>
        <v>0</v>
      </c>
      <c r="O133" s="38">
        <f>شهر10!D133</f>
        <v>0</v>
      </c>
      <c r="P133" s="38">
        <f>شهر11!D133</f>
        <v>0</v>
      </c>
      <c r="Q133" s="38">
        <f>شهر12!D133</f>
        <v>0</v>
      </c>
      <c r="R133" s="55">
        <f t="shared" si="2"/>
        <v>0</v>
      </c>
      <c r="S133" s="66"/>
    </row>
    <row r="134" spans="1:19">
      <c r="A134" s="72">
        <v>127</v>
      </c>
      <c r="B134" s="7" t="s">
        <v>135</v>
      </c>
      <c r="C134" s="71">
        <f>'قائمة ادخال المواد'!Q134</f>
        <v>0</v>
      </c>
      <c r="D134" s="54">
        <f t="shared" si="5"/>
        <v>0</v>
      </c>
      <c r="E134" s="77">
        <f>'قائمة اتلاف المواد'!D134</f>
        <v>0</v>
      </c>
      <c r="F134" s="38">
        <f>شهر1!D134</f>
        <v>0</v>
      </c>
      <c r="G134" s="38">
        <f>شهر2!D134</f>
        <v>0</v>
      </c>
      <c r="H134" s="38">
        <f>شهر3!D134</f>
        <v>0</v>
      </c>
      <c r="I134" s="38">
        <f>شهر4!D134</f>
        <v>0</v>
      </c>
      <c r="J134" s="38">
        <f>شهر5!D134</f>
        <v>0</v>
      </c>
      <c r="K134" s="38">
        <f>شهر6!D134</f>
        <v>0</v>
      </c>
      <c r="L134" s="38">
        <f>شهر7!D134</f>
        <v>0</v>
      </c>
      <c r="M134" s="38">
        <f>شهر8!D134</f>
        <v>0</v>
      </c>
      <c r="N134" s="38">
        <f>شهر9!D134</f>
        <v>0</v>
      </c>
      <c r="O134" s="38">
        <f>شهر10!D134</f>
        <v>0</v>
      </c>
      <c r="P134" s="38">
        <f>شهر11!D134</f>
        <v>0</v>
      </c>
      <c r="Q134" s="38">
        <f>شهر12!D134</f>
        <v>0</v>
      </c>
      <c r="R134" s="55">
        <f t="shared" si="2"/>
        <v>0</v>
      </c>
      <c r="S134" s="81"/>
    </row>
    <row r="135" spans="1:19">
      <c r="A135" s="72">
        <v>128</v>
      </c>
      <c r="B135" s="7" t="s">
        <v>136</v>
      </c>
      <c r="C135" s="71">
        <f>'قائمة ادخال المواد'!Q135</f>
        <v>0</v>
      </c>
      <c r="D135" s="54">
        <f t="shared" si="5"/>
        <v>0</v>
      </c>
      <c r="E135" s="77">
        <f>'قائمة اتلاف المواد'!D135</f>
        <v>0</v>
      </c>
      <c r="F135" s="38">
        <f>شهر1!D135</f>
        <v>0</v>
      </c>
      <c r="G135" s="38">
        <f>شهر2!D135</f>
        <v>0</v>
      </c>
      <c r="H135" s="38">
        <f>شهر3!D135</f>
        <v>0</v>
      </c>
      <c r="I135" s="38">
        <f>شهر4!D135</f>
        <v>0</v>
      </c>
      <c r="J135" s="38">
        <f>شهر5!D135</f>
        <v>0</v>
      </c>
      <c r="K135" s="38">
        <f>شهر6!D135</f>
        <v>0</v>
      </c>
      <c r="L135" s="38">
        <f>شهر7!D135</f>
        <v>0</v>
      </c>
      <c r="M135" s="38">
        <f>شهر8!D135</f>
        <v>0</v>
      </c>
      <c r="N135" s="38">
        <f>شهر9!D135</f>
        <v>0</v>
      </c>
      <c r="O135" s="38">
        <f>شهر10!D135</f>
        <v>0</v>
      </c>
      <c r="P135" s="38">
        <f>شهر11!D135</f>
        <v>0</v>
      </c>
      <c r="Q135" s="38">
        <f>شهر12!D135</f>
        <v>0</v>
      </c>
      <c r="R135" s="55">
        <f t="shared" si="2"/>
        <v>0</v>
      </c>
      <c r="S135" s="66"/>
    </row>
    <row r="136" spans="1:19">
      <c r="A136" s="72">
        <v>129</v>
      </c>
      <c r="B136" s="7" t="s">
        <v>137</v>
      </c>
      <c r="C136" s="71">
        <f>'قائمة ادخال المواد'!Q136</f>
        <v>0</v>
      </c>
      <c r="D136" s="54">
        <f t="shared" si="5"/>
        <v>0</v>
      </c>
      <c r="E136" s="77">
        <f>'قائمة اتلاف المواد'!D136</f>
        <v>0</v>
      </c>
      <c r="F136" s="38">
        <f>شهر1!D136</f>
        <v>0</v>
      </c>
      <c r="G136" s="38">
        <f>شهر2!D136</f>
        <v>0</v>
      </c>
      <c r="H136" s="38">
        <f>شهر3!D136</f>
        <v>0</v>
      </c>
      <c r="I136" s="38">
        <f>شهر4!D136</f>
        <v>0</v>
      </c>
      <c r="J136" s="38">
        <f>شهر5!D136</f>
        <v>0</v>
      </c>
      <c r="K136" s="38">
        <f>شهر6!D136</f>
        <v>0</v>
      </c>
      <c r="L136" s="38">
        <f>شهر7!D136</f>
        <v>0</v>
      </c>
      <c r="M136" s="38">
        <f>شهر8!D136</f>
        <v>0</v>
      </c>
      <c r="N136" s="38">
        <f>شهر9!D136</f>
        <v>0</v>
      </c>
      <c r="O136" s="38">
        <f>شهر10!D136</f>
        <v>0</v>
      </c>
      <c r="P136" s="38">
        <f>شهر11!D136</f>
        <v>0</v>
      </c>
      <c r="Q136" s="38">
        <f>شهر12!D136</f>
        <v>0</v>
      </c>
      <c r="R136" s="55">
        <f t="shared" ref="R136:R199" si="6">C136-(D136+E136)</f>
        <v>0</v>
      </c>
      <c r="S136" s="66"/>
    </row>
    <row r="137" spans="1:19">
      <c r="A137" s="72">
        <v>130</v>
      </c>
      <c r="B137" s="7" t="s">
        <v>138</v>
      </c>
      <c r="C137" s="71">
        <f>'قائمة ادخال المواد'!Q137</f>
        <v>0</v>
      </c>
      <c r="D137" s="54">
        <f t="shared" si="5"/>
        <v>0</v>
      </c>
      <c r="E137" s="77">
        <f>'قائمة اتلاف المواد'!D137</f>
        <v>0</v>
      </c>
      <c r="F137" s="38">
        <f>شهر1!D137</f>
        <v>0</v>
      </c>
      <c r="G137" s="38">
        <f>شهر2!D137</f>
        <v>0</v>
      </c>
      <c r="H137" s="38">
        <f>شهر3!D137</f>
        <v>0</v>
      </c>
      <c r="I137" s="38">
        <f>شهر4!D137</f>
        <v>0</v>
      </c>
      <c r="J137" s="38">
        <f>شهر5!D137</f>
        <v>0</v>
      </c>
      <c r="K137" s="38">
        <f>شهر6!D137</f>
        <v>0</v>
      </c>
      <c r="L137" s="38">
        <f>شهر7!D137</f>
        <v>0</v>
      </c>
      <c r="M137" s="38">
        <f>شهر8!D137</f>
        <v>0</v>
      </c>
      <c r="N137" s="38">
        <f>شهر9!D137</f>
        <v>0</v>
      </c>
      <c r="O137" s="38">
        <f>شهر10!D137</f>
        <v>0</v>
      </c>
      <c r="P137" s="38">
        <f>شهر11!D137</f>
        <v>0</v>
      </c>
      <c r="Q137" s="38">
        <f>شهر12!D137</f>
        <v>0</v>
      </c>
      <c r="R137" s="55">
        <f t="shared" si="6"/>
        <v>0</v>
      </c>
      <c r="S137" s="66"/>
    </row>
    <row r="138" spans="1:19">
      <c r="A138" s="72">
        <v>131</v>
      </c>
      <c r="B138" s="7" t="s">
        <v>139</v>
      </c>
      <c r="C138" s="71">
        <f>'قائمة ادخال المواد'!Q138</f>
        <v>0</v>
      </c>
      <c r="D138" s="54">
        <f t="shared" si="5"/>
        <v>0</v>
      </c>
      <c r="E138" s="77">
        <f>'قائمة اتلاف المواد'!D138</f>
        <v>0</v>
      </c>
      <c r="F138" s="38">
        <f>شهر1!D138</f>
        <v>0</v>
      </c>
      <c r="G138" s="38">
        <f>شهر2!D138</f>
        <v>0</v>
      </c>
      <c r="H138" s="38">
        <f>شهر3!D138</f>
        <v>0</v>
      </c>
      <c r="I138" s="38">
        <f>شهر4!D138</f>
        <v>0</v>
      </c>
      <c r="J138" s="38">
        <f>شهر5!D138</f>
        <v>0</v>
      </c>
      <c r="K138" s="38">
        <f>شهر6!D138</f>
        <v>0</v>
      </c>
      <c r="L138" s="38">
        <f>شهر7!D138</f>
        <v>0</v>
      </c>
      <c r="M138" s="38">
        <f>شهر8!D138</f>
        <v>0</v>
      </c>
      <c r="N138" s="38">
        <f>شهر9!D138</f>
        <v>0</v>
      </c>
      <c r="O138" s="38">
        <f>شهر10!D138</f>
        <v>0</v>
      </c>
      <c r="P138" s="38">
        <f>شهر11!D138</f>
        <v>0</v>
      </c>
      <c r="Q138" s="38">
        <f>شهر12!D138</f>
        <v>0</v>
      </c>
      <c r="R138" s="55">
        <f t="shared" si="6"/>
        <v>0</v>
      </c>
      <c r="S138" s="66"/>
    </row>
    <row r="139" spans="1:19">
      <c r="A139" s="72">
        <v>132</v>
      </c>
      <c r="B139" s="7"/>
      <c r="C139" s="71">
        <f>'قائمة ادخال المواد'!Q139</f>
        <v>0</v>
      </c>
      <c r="D139" s="54">
        <f t="shared" si="5"/>
        <v>0</v>
      </c>
      <c r="E139" s="77">
        <f>'قائمة اتلاف المواد'!D139</f>
        <v>0</v>
      </c>
      <c r="F139" s="38">
        <f>شهر1!D139</f>
        <v>0</v>
      </c>
      <c r="G139" s="38">
        <f>شهر2!D139</f>
        <v>0</v>
      </c>
      <c r="H139" s="38">
        <f>شهر3!D139</f>
        <v>0</v>
      </c>
      <c r="I139" s="38">
        <f>شهر4!D139</f>
        <v>0</v>
      </c>
      <c r="J139" s="38">
        <f>شهر5!D139</f>
        <v>0</v>
      </c>
      <c r="K139" s="38">
        <f>شهر6!D139</f>
        <v>0</v>
      </c>
      <c r="L139" s="38">
        <f>شهر7!D139</f>
        <v>0</v>
      </c>
      <c r="M139" s="38">
        <f>شهر8!D139</f>
        <v>0</v>
      </c>
      <c r="N139" s="38">
        <f>شهر9!D139</f>
        <v>0</v>
      </c>
      <c r="O139" s="38">
        <f>شهر10!D139</f>
        <v>0</v>
      </c>
      <c r="P139" s="38">
        <f>شهر11!D139</f>
        <v>0</v>
      </c>
      <c r="Q139" s="38">
        <f>شهر12!D139</f>
        <v>0</v>
      </c>
      <c r="R139" s="55">
        <f t="shared" si="6"/>
        <v>0</v>
      </c>
      <c r="S139" s="66"/>
    </row>
    <row r="140" spans="1:19">
      <c r="A140" s="72">
        <v>133</v>
      </c>
      <c r="B140" s="7"/>
      <c r="C140" s="71">
        <f>'قائمة ادخال المواد'!Q140</f>
        <v>0</v>
      </c>
      <c r="D140" s="54">
        <f t="shared" si="5"/>
        <v>0</v>
      </c>
      <c r="E140" s="77">
        <f>'قائمة اتلاف المواد'!D140</f>
        <v>0</v>
      </c>
      <c r="F140" s="38">
        <f>شهر1!D140</f>
        <v>0</v>
      </c>
      <c r="G140" s="38">
        <f>شهر2!D140</f>
        <v>0</v>
      </c>
      <c r="H140" s="38">
        <f>شهر3!D140</f>
        <v>0</v>
      </c>
      <c r="I140" s="38">
        <f>شهر4!D140</f>
        <v>0</v>
      </c>
      <c r="J140" s="38">
        <f>شهر5!D140</f>
        <v>0</v>
      </c>
      <c r="K140" s="38">
        <f>شهر6!D140</f>
        <v>0</v>
      </c>
      <c r="L140" s="38">
        <f>شهر7!D140</f>
        <v>0</v>
      </c>
      <c r="M140" s="38">
        <f>شهر8!D140</f>
        <v>0</v>
      </c>
      <c r="N140" s="38">
        <f>شهر9!D140</f>
        <v>0</v>
      </c>
      <c r="O140" s="38">
        <f>شهر10!D140</f>
        <v>0</v>
      </c>
      <c r="P140" s="38">
        <f>شهر11!D140</f>
        <v>0</v>
      </c>
      <c r="Q140" s="38">
        <f>شهر12!D140</f>
        <v>0</v>
      </c>
      <c r="R140" s="55">
        <f t="shared" si="6"/>
        <v>0</v>
      </c>
      <c r="S140" s="66"/>
    </row>
    <row r="141" spans="1:19">
      <c r="A141" s="72">
        <v>134</v>
      </c>
      <c r="B141" s="7"/>
      <c r="C141" s="71">
        <f>'قائمة ادخال المواد'!Q141</f>
        <v>0</v>
      </c>
      <c r="D141" s="54">
        <f t="shared" si="5"/>
        <v>0</v>
      </c>
      <c r="E141" s="77">
        <f>'قائمة اتلاف المواد'!D141</f>
        <v>0</v>
      </c>
      <c r="F141" s="38">
        <f>شهر1!D141</f>
        <v>0</v>
      </c>
      <c r="G141" s="38">
        <f>شهر2!D141</f>
        <v>0</v>
      </c>
      <c r="H141" s="38">
        <f>شهر3!D141</f>
        <v>0</v>
      </c>
      <c r="I141" s="38">
        <f>شهر4!D141</f>
        <v>0</v>
      </c>
      <c r="J141" s="38">
        <f>شهر5!D141</f>
        <v>0</v>
      </c>
      <c r="K141" s="38">
        <f>شهر6!D141</f>
        <v>0</v>
      </c>
      <c r="L141" s="38">
        <f>شهر7!D141</f>
        <v>0</v>
      </c>
      <c r="M141" s="38">
        <f>شهر8!D141</f>
        <v>0</v>
      </c>
      <c r="N141" s="38">
        <f>شهر9!D141</f>
        <v>0</v>
      </c>
      <c r="O141" s="38">
        <f>شهر10!D141</f>
        <v>0</v>
      </c>
      <c r="P141" s="38">
        <f>شهر11!D141</f>
        <v>0</v>
      </c>
      <c r="Q141" s="38">
        <f>شهر12!D141</f>
        <v>0</v>
      </c>
      <c r="R141" s="55">
        <f t="shared" si="6"/>
        <v>0</v>
      </c>
      <c r="S141" s="66"/>
    </row>
    <row r="142" spans="1:19">
      <c r="A142" s="72">
        <v>135</v>
      </c>
      <c r="B142" s="7"/>
      <c r="C142" s="71">
        <f>'قائمة ادخال المواد'!Q142</f>
        <v>0</v>
      </c>
      <c r="D142" s="54">
        <f t="shared" si="5"/>
        <v>0</v>
      </c>
      <c r="E142" s="77">
        <f>'قائمة اتلاف المواد'!D142</f>
        <v>0</v>
      </c>
      <c r="F142" s="38">
        <f>شهر1!D142</f>
        <v>0</v>
      </c>
      <c r="G142" s="38">
        <f>شهر2!D142</f>
        <v>0</v>
      </c>
      <c r="H142" s="38">
        <f>شهر3!D142</f>
        <v>0</v>
      </c>
      <c r="I142" s="38">
        <f>شهر4!D142</f>
        <v>0</v>
      </c>
      <c r="J142" s="38">
        <f>شهر5!D142</f>
        <v>0</v>
      </c>
      <c r="K142" s="38">
        <f>شهر6!D142</f>
        <v>0</v>
      </c>
      <c r="L142" s="38">
        <f>شهر7!D142</f>
        <v>0</v>
      </c>
      <c r="M142" s="38">
        <f>شهر8!D142</f>
        <v>0</v>
      </c>
      <c r="N142" s="38">
        <f>شهر9!D142</f>
        <v>0</v>
      </c>
      <c r="O142" s="38">
        <f>شهر10!D142</f>
        <v>0</v>
      </c>
      <c r="P142" s="38">
        <f>شهر11!D142</f>
        <v>0</v>
      </c>
      <c r="Q142" s="38">
        <f>شهر12!D142</f>
        <v>0</v>
      </c>
      <c r="R142" s="55">
        <f t="shared" si="6"/>
        <v>0</v>
      </c>
      <c r="S142" s="66"/>
    </row>
    <row r="143" spans="1:19" ht="16.5" thickBot="1">
      <c r="A143" s="73">
        <v>136</v>
      </c>
      <c r="B143" s="8"/>
      <c r="C143" s="71">
        <f>'قائمة ادخال المواد'!Q143</f>
        <v>0</v>
      </c>
      <c r="D143" s="54">
        <f t="shared" si="5"/>
        <v>0</v>
      </c>
      <c r="E143" s="77">
        <f>'قائمة اتلاف المواد'!D143</f>
        <v>0</v>
      </c>
      <c r="F143" s="38">
        <f>شهر1!D143</f>
        <v>0</v>
      </c>
      <c r="G143" s="38">
        <f>شهر2!D143</f>
        <v>0</v>
      </c>
      <c r="H143" s="38">
        <f>شهر3!D143</f>
        <v>0</v>
      </c>
      <c r="I143" s="38">
        <f>شهر4!D143</f>
        <v>0</v>
      </c>
      <c r="J143" s="38">
        <f>شهر5!D143</f>
        <v>0</v>
      </c>
      <c r="K143" s="38">
        <f>شهر6!D143</f>
        <v>0</v>
      </c>
      <c r="L143" s="38">
        <f>شهر7!D143</f>
        <v>0</v>
      </c>
      <c r="M143" s="38">
        <f>شهر8!D143</f>
        <v>0</v>
      </c>
      <c r="N143" s="38">
        <f>شهر9!D143</f>
        <v>0</v>
      </c>
      <c r="O143" s="38">
        <f>شهر10!D143</f>
        <v>0</v>
      </c>
      <c r="P143" s="38">
        <f>شهر11!D143</f>
        <v>0</v>
      </c>
      <c r="Q143" s="38">
        <f>شهر12!D143</f>
        <v>0</v>
      </c>
      <c r="R143" s="55">
        <f t="shared" si="6"/>
        <v>0</v>
      </c>
      <c r="S143" s="66"/>
    </row>
    <row r="144" spans="1:19" ht="21.75" customHeight="1" thickTop="1" thickBot="1">
      <c r="A144" s="127" t="s">
        <v>140</v>
      </c>
      <c r="B144" s="128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9"/>
    </row>
    <row r="145" spans="1:19" ht="16.5" thickTop="1">
      <c r="A145" s="74">
        <v>137</v>
      </c>
      <c r="B145" s="10" t="s">
        <v>141</v>
      </c>
      <c r="C145" s="71">
        <f>'قائمة ادخال المواد'!Q145</f>
        <v>0</v>
      </c>
      <c r="D145" s="54">
        <f t="shared" ref="D145:D176" si="7">SUM(F145:Q145)</f>
        <v>0</v>
      </c>
      <c r="E145" s="77">
        <f>'قائمة اتلاف المواد'!D145</f>
        <v>0</v>
      </c>
      <c r="F145" s="38">
        <f>شهر1!D145</f>
        <v>0</v>
      </c>
      <c r="G145" s="38">
        <f>شهر2!D145</f>
        <v>0</v>
      </c>
      <c r="H145" s="38">
        <f>شهر3!D145</f>
        <v>0</v>
      </c>
      <c r="I145" s="38">
        <f>شهر4!D145</f>
        <v>0</v>
      </c>
      <c r="J145" s="38">
        <f>شهر5!D145</f>
        <v>0</v>
      </c>
      <c r="K145" s="38">
        <f>شهر6!D145</f>
        <v>0</v>
      </c>
      <c r="L145" s="38">
        <f>شهر7!D145</f>
        <v>0</v>
      </c>
      <c r="M145" s="38">
        <f>شهر8!D145</f>
        <v>0</v>
      </c>
      <c r="N145" s="38">
        <f>شهر9!D145</f>
        <v>0</v>
      </c>
      <c r="O145" s="38">
        <f>شهر10!D145</f>
        <v>0</v>
      </c>
      <c r="P145" s="38">
        <f>شهر11!D145</f>
        <v>0</v>
      </c>
      <c r="Q145" s="38">
        <f>شهر12!D145</f>
        <v>0</v>
      </c>
      <c r="R145" s="55">
        <f t="shared" si="6"/>
        <v>0</v>
      </c>
      <c r="S145" s="66"/>
    </row>
    <row r="146" spans="1:19">
      <c r="A146" s="72">
        <v>138</v>
      </c>
      <c r="B146" s="7" t="s">
        <v>142</v>
      </c>
      <c r="C146" s="71">
        <f>'قائمة ادخال المواد'!Q146</f>
        <v>0</v>
      </c>
      <c r="D146" s="54">
        <f t="shared" si="7"/>
        <v>0</v>
      </c>
      <c r="E146" s="77">
        <f>'قائمة اتلاف المواد'!D146</f>
        <v>0</v>
      </c>
      <c r="F146" s="38">
        <f>شهر1!D146</f>
        <v>0</v>
      </c>
      <c r="G146" s="38">
        <f>شهر2!D146</f>
        <v>0</v>
      </c>
      <c r="H146" s="38">
        <f>شهر3!D146</f>
        <v>0</v>
      </c>
      <c r="I146" s="38">
        <f>شهر4!D146</f>
        <v>0</v>
      </c>
      <c r="J146" s="38">
        <f>شهر5!D146</f>
        <v>0</v>
      </c>
      <c r="K146" s="38">
        <f>شهر6!D146</f>
        <v>0</v>
      </c>
      <c r="L146" s="38">
        <f>شهر7!D146</f>
        <v>0</v>
      </c>
      <c r="M146" s="38">
        <f>شهر8!D146</f>
        <v>0</v>
      </c>
      <c r="N146" s="38">
        <f>شهر9!D146</f>
        <v>0</v>
      </c>
      <c r="O146" s="38">
        <f>شهر10!D146</f>
        <v>0</v>
      </c>
      <c r="P146" s="38">
        <f>شهر11!D146</f>
        <v>0</v>
      </c>
      <c r="Q146" s="38">
        <f>شهر12!D146</f>
        <v>0</v>
      </c>
      <c r="R146" s="55">
        <f t="shared" si="6"/>
        <v>0</v>
      </c>
      <c r="S146" s="66"/>
    </row>
    <row r="147" spans="1:19">
      <c r="A147" s="72">
        <v>139</v>
      </c>
      <c r="B147" s="7" t="s">
        <v>143</v>
      </c>
      <c r="C147" s="71">
        <f>'قائمة ادخال المواد'!Q147</f>
        <v>0</v>
      </c>
      <c r="D147" s="54">
        <f t="shared" si="7"/>
        <v>0</v>
      </c>
      <c r="E147" s="77">
        <f>'قائمة اتلاف المواد'!D147</f>
        <v>0</v>
      </c>
      <c r="F147" s="38">
        <f>شهر1!D147</f>
        <v>0</v>
      </c>
      <c r="G147" s="38">
        <f>شهر2!D147</f>
        <v>0</v>
      </c>
      <c r="H147" s="38">
        <f>شهر3!D147</f>
        <v>0</v>
      </c>
      <c r="I147" s="38">
        <f>شهر4!D147</f>
        <v>0</v>
      </c>
      <c r="J147" s="38">
        <f>شهر5!D147</f>
        <v>0</v>
      </c>
      <c r="K147" s="38">
        <f>شهر6!D147</f>
        <v>0</v>
      </c>
      <c r="L147" s="38">
        <f>شهر7!D147</f>
        <v>0</v>
      </c>
      <c r="M147" s="38">
        <f>شهر8!D147</f>
        <v>0</v>
      </c>
      <c r="N147" s="38">
        <f>شهر9!D147</f>
        <v>0</v>
      </c>
      <c r="O147" s="38">
        <f>شهر10!D147</f>
        <v>0</v>
      </c>
      <c r="P147" s="38">
        <f>شهر11!D147</f>
        <v>0</v>
      </c>
      <c r="Q147" s="38">
        <f>شهر12!D147</f>
        <v>0</v>
      </c>
      <c r="R147" s="55">
        <f t="shared" si="6"/>
        <v>0</v>
      </c>
      <c r="S147" s="66"/>
    </row>
    <row r="148" spans="1:19">
      <c r="A148" s="72">
        <v>140</v>
      </c>
      <c r="B148" s="7" t="s">
        <v>144</v>
      </c>
      <c r="C148" s="71">
        <f>'قائمة ادخال المواد'!Q148</f>
        <v>0</v>
      </c>
      <c r="D148" s="54">
        <f t="shared" si="7"/>
        <v>0</v>
      </c>
      <c r="E148" s="77">
        <f>'قائمة اتلاف المواد'!D148</f>
        <v>0</v>
      </c>
      <c r="F148" s="38">
        <f>شهر1!D148</f>
        <v>0</v>
      </c>
      <c r="G148" s="38">
        <f>شهر2!D148</f>
        <v>0</v>
      </c>
      <c r="H148" s="38">
        <f>شهر3!D148</f>
        <v>0</v>
      </c>
      <c r="I148" s="38">
        <f>شهر4!D148</f>
        <v>0</v>
      </c>
      <c r="J148" s="38">
        <f>شهر5!D148</f>
        <v>0</v>
      </c>
      <c r="K148" s="38">
        <f>شهر6!D148</f>
        <v>0</v>
      </c>
      <c r="L148" s="38">
        <f>شهر7!D148</f>
        <v>0</v>
      </c>
      <c r="M148" s="38">
        <f>شهر8!D148</f>
        <v>0</v>
      </c>
      <c r="N148" s="38">
        <f>شهر9!D148</f>
        <v>0</v>
      </c>
      <c r="O148" s="38">
        <f>شهر10!D148</f>
        <v>0</v>
      </c>
      <c r="P148" s="38">
        <f>شهر11!D148</f>
        <v>0</v>
      </c>
      <c r="Q148" s="38">
        <f>شهر12!D148</f>
        <v>0</v>
      </c>
      <c r="R148" s="55">
        <f t="shared" si="6"/>
        <v>0</v>
      </c>
      <c r="S148" s="66"/>
    </row>
    <row r="149" spans="1:19">
      <c r="A149" s="72">
        <v>141</v>
      </c>
      <c r="B149" s="7" t="s">
        <v>145</v>
      </c>
      <c r="C149" s="71">
        <f>'قائمة ادخال المواد'!Q149</f>
        <v>0</v>
      </c>
      <c r="D149" s="54">
        <f t="shared" si="7"/>
        <v>0</v>
      </c>
      <c r="E149" s="77">
        <f>'قائمة اتلاف المواد'!D149</f>
        <v>0</v>
      </c>
      <c r="F149" s="38">
        <f>شهر1!D149</f>
        <v>0</v>
      </c>
      <c r="G149" s="38">
        <f>شهر2!D149</f>
        <v>0</v>
      </c>
      <c r="H149" s="38">
        <f>شهر3!D149</f>
        <v>0</v>
      </c>
      <c r="I149" s="38">
        <f>شهر4!D149</f>
        <v>0</v>
      </c>
      <c r="J149" s="38">
        <f>شهر5!D149</f>
        <v>0</v>
      </c>
      <c r="K149" s="38">
        <f>شهر6!D149</f>
        <v>0</v>
      </c>
      <c r="L149" s="38">
        <f>شهر7!D149</f>
        <v>0</v>
      </c>
      <c r="M149" s="38">
        <f>شهر8!D149</f>
        <v>0</v>
      </c>
      <c r="N149" s="38">
        <f>شهر9!D149</f>
        <v>0</v>
      </c>
      <c r="O149" s="38">
        <f>شهر10!D149</f>
        <v>0</v>
      </c>
      <c r="P149" s="38">
        <f>شهر11!D149</f>
        <v>0</v>
      </c>
      <c r="Q149" s="38">
        <f>شهر12!D149</f>
        <v>0</v>
      </c>
      <c r="R149" s="55">
        <f t="shared" si="6"/>
        <v>0</v>
      </c>
      <c r="S149" s="66"/>
    </row>
    <row r="150" spans="1:19">
      <c r="A150" s="72">
        <v>142</v>
      </c>
      <c r="B150" s="7" t="s">
        <v>146</v>
      </c>
      <c r="C150" s="71">
        <f>'قائمة ادخال المواد'!Q150</f>
        <v>0</v>
      </c>
      <c r="D150" s="54">
        <f t="shared" si="7"/>
        <v>0</v>
      </c>
      <c r="E150" s="77">
        <f>'قائمة اتلاف المواد'!D150</f>
        <v>0</v>
      </c>
      <c r="F150" s="38">
        <f>شهر1!D150</f>
        <v>0</v>
      </c>
      <c r="G150" s="38">
        <f>شهر2!D150</f>
        <v>0</v>
      </c>
      <c r="H150" s="38">
        <f>شهر3!D150</f>
        <v>0</v>
      </c>
      <c r="I150" s="38">
        <f>شهر4!D150</f>
        <v>0</v>
      </c>
      <c r="J150" s="38">
        <f>شهر5!D150</f>
        <v>0</v>
      </c>
      <c r="K150" s="38">
        <f>شهر6!D150</f>
        <v>0</v>
      </c>
      <c r="L150" s="38">
        <f>شهر7!D150</f>
        <v>0</v>
      </c>
      <c r="M150" s="38">
        <f>شهر8!D150</f>
        <v>0</v>
      </c>
      <c r="N150" s="38">
        <f>شهر9!D150</f>
        <v>0</v>
      </c>
      <c r="O150" s="38">
        <f>شهر10!D150</f>
        <v>0</v>
      </c>
      <c r="P150" s="38">
        <f>شهر11!D150</f>
        <v>0</v>
      </c>
      <c r="Q150" s="38">
        <f>شهر12!D150</f>
        <v>0</v>
      </c>
      <c r="R150" s="55">
        <f t="shared" si="6"/>
        <v>0</v>
      </c>
      <c r="S150" s="66"/>
    </row>
    <row r="151" spans="1:19">
      <c r="A151" s="72">
        <v>143</v>
      </c>
      <c r="B151" s="7" t="s">
        <v>147</v>
      </c>
      <c r="C151" s="71">
        <f>'قائمة ادخال المواد'!Q151</f>
        <v>0</v>
      </c>
      <c r="D151" s="54">
        <f t="shared" si="7"/>
        <v>0</v>
      </c>
      <c r="E151" s="77">
        <f>'قائمة اتلاف المواد'!D151</f>
        <v>0</v>
      </c>
      <c r="F151" s="38">
        <f>شهر1!D151</f>
        <v>0</v>
      </c>
      <c r="G151" s="38">
        <f>شهر2!D151</f>
        <v>0</v>
      </c>
      <c r="H151" s="38">
        <f>شهر3!D151</f>
        <v>0</v>
      </c>
      <c r="I151" s="38">
        <f>شهر4!D151</f>
        <v>0</v>
      </c>
      <c r="J151" s="38">
        <f>شهر5!D151</f>
        <v>0</v>
      </c>
      <c r="K151" s="38">
        <f>شهر6!D151</f>
        <v>0</v>
      </c>
      <c r="L151" s="38">
        <f>شهر7!D151</f>
        <v>0</v>
      </c>
      <c r="M151" s="38">
        <f>شهر8!D151</f>
        <v>0</v>
      </c>
      <c r="N151" s="38">
        <f>شهر9!D151</f>
        <v>0</v>
      </c>
      <c r="O151" s="38">
        <f>شهر10!D151</f>
        <v>0</v>
      </c>
      <c r="P151" s="38">
        <f>شهر11!D151</f>
        <v>0</v>
      </c>
      <c r="Q151" s="38">
        <f>شهر12!D151</f>
        <v>0</v>
      </c>
      <c r="R151" s="55">
        <f t="shared" si="6"/>
        <v>0</v>
      </c>
      <c r="S151" s="66"/>
    </row>
    <row r="152" spans="1:19">
      <c r="A152" s="72">
        <v>144</v>
      </c>
      <c r="B152" s="7" t="s">
        <v>148</v>
      </c>
      <c r="C152" s="71">
        <f>'قائمة ادخال المواد'!Q152</f>
        <v>0</v>
      </c>
      <c r="D152" s="54">
        <f t="shared" si="7"/>
        <v>0</v>
      </c>
      <c r="E152" s="77">
        <f>'قائمة اتلاف المواد'!D152</f>
        <v>0</v>
      </c>
      <c r="F152" s="38">
        <f>شهر1!D152</f>
        <v>0</v>
      </c>
      <c r="G152" s="38">
        <f>شهر2!D152</f>
        <v>0</v>
      </c>
      <c r="H152" s="38">
        <f>شهر3!D152</f>
        <v>0</v>
      </c>
      <c r="I152" s="38">
        <f>شهر4!D152</f>
        <v>0</v>
      </c>
      <c r="J152" s="38">
        <f>شهر5!D152</f>
        <v>0</v>
      </c>
      <c r="K152" s="38">
        <f>شهر6!D152</f>
        <v>0</v>
      </c>
      <c r="L152" s="38">
        <f>شهر7!D152</f>
        <v>0</v>
      </c>
      <c r="M152" s="38">
        <f>شهر8!D152</f>
        <v>0</v>
      </c>
      <c r="N152" s="38">
        <f>شهر9!D152</f>
        <v>0</v>
      </c>
      <c r="O152" s="38">
        <f>شهر10!D152</f>
        <v>0</v>
      </c>
      <c r="P152" s="38">
        <f>شهر11!D152</f>
        <v>0</v>
      </c>
      <c r="Q152" s="38">
        <f>شهر12!D152</f>
        <v>0</v>
      </c>
      <c r="R152" s="55">
        <f t="shared" si="6"/>
        <v>0</v>
      </c>
      <c r="S152" s="66"/>
    </row>
    <row r="153" spans="1:19">
      <c r="A153" s="72">
        <v>145</v>
      </c>
      <c r="B153" s="7" t="s">
        <v>149</v>
      </c>
      <c r="C153" s="71">
        <f>'قائمة ادخال المواد'!Q153</f>
        <v>0</v>
      </c>
      <c r="D153" s="54">
        <f t="shared" si="7"/>
        <v>0</v>
      </c>
      <c r="E153" s="77">
        <f>'قائمة اتلاف المواد'!D153</f>
        <v>0</v>
      </c>
      <c r="F153" s="38">
        <f>شهر1!D153</f>
        <v>0</v>
      </c>
      <c r="G153" s="38">
        <f>شهر2!D153</f>
        <v>0</v>
      </c>
      <c r="H153" s="38">
        <f>شهر3!D153</f>
        <v>0</v>
      </c>
      <c r="I153" s="38">
        <f>شهر4!D153</f>
        <v>0</v>
      </c>
      <c r="J153" s="38">
        <f>شهر5!D153</f>
        <v>0</v>
      </c>
      <c r="K153" s="38">
        <f>شهر6!D153</f>
        <v>0</v>
      </c>
      <c r="L153" s="38">
        <f>شهر7!D153</f>
        <v>0</v>
      </c>
      <c r="M153" s="38">
        <f>شهر8!D153</f>
        <v>0</v>
      </c>
      <c r="N153" s="38">
        <f>شهر9!D153</f>
        <v>0</v>
      </c>
      <c r="O153" s="38">
        <f>شهر10!D153</f>
        <v>0</v>
      </c>
      <c r="P153" s="38">
        <f>شهر11!D153</f>
        <v>0</v>
      </c>
      <c r="Q153" s="38">
        <f>شهر12!D153</f>
        <v>0</v>
      </c>
      <c r="R153" s="55">
        <f t="shared" si="6"/>
        <v>0</v>
      </c>
      <c r="S153" s="66"/>
    </row>
    <row r="154" spans="1:19">
      <c r="A154" s="72">
        <v>146</v>
      </c>
      <c r="B154" s="7" t="s">
        <v>150</v>
      </c>
      <c r="C154" s="71">
        <f>'قائمة ادخال المواد'!Q154</f>
        <v>0</v>
      </c>
      <c r="D154" s="54">
        <f t="shared" si="7"/>
        <v>0</v>
      </c>
      <c r="E154" s="77">
        <f>'قائمة اتلاف المواد'!D154</f>
        <v>0</v>
      </c>
      <c r="F154" s="38">
        <f>شهر1!D154</f>
        <v>0</v>
      </c>
      <c r="G154" s="38">
        <f>شهر2!D154</f>
        <v>0</v>
      </c>
      <c r="H154" s="38">
        <f>شهر3!D154</f>
        <v>0</v>
      </c>
      <c r="I154" s="38">
        <f>شهر4!D154</f>
        <v>0</v>
      </c>
      <c r="J154" s="38">
        <f>شهر5!D154</f>
        <v>0</v>
      </c>
      <c r="K154" s="38">
        <f>شهر6!D154</f>
        <v>0</v>
      </c>
      <c r="L154" s="38">
        <f>شهر7!D154</f>
        <v>0</v>
      </c>
      <c r="M154" s="38">
        <f>شهر8!D154</f>
        <v>0</v>
      </c>
      <c r="N154" s="38">
        <f>شهر9!D154</f>
        <v>0</v>
      </c>
      <c r="O154" s="38">
        <f>شهر10!D154</f>
        <v>0</v>
      </c>
      <c r="P154" s="38">
        <f>شهر11!D154</f>
        <v>0</v>
      </c>
      <c r="Q154" s="38">
        <f>شهر12!D154</f>
        <v>0</v>
      </c>
      <c r="R154" s="55">
        <f t="shared" si="6"/>
        <v>0</v>
      </c>
      <c r="S154" s="66"/>
    </row>
    <row r="155" spans="1:19">
      <c r="A155" s="72">
        <v>147</v>
      </c>
      <c r="B155" s="7" t="s">
        <v>151</v>
      </c>
      <c r="C155" s="71">
        <f>'قائمة ادخال المواد'!Q155</f>
        <v>0</v>
      </c>
      <c r="D155" s="54">
        <f t="shared" si="7"/>
        <v>0</v>
      </c>
      <c r="E155" s="77">
        <f>'قائمة اتلاف المواد'!D155</f>
        <v>0</v>
      </c>
      <c r="F155" s="38">
        <f>شهر1!D155</f>
        <v>0</v>
      </c>
      <c r="G155" s="38">
        <f>شهر2!D155</f>
        <v>0</v>
      </c>
      <c r="H155" s="38">
        <f>شهر3!D155</f>
        <v>0</v>
      </c>
      <c r="I155" s="38">
        <f>شهر4!D155</f>
        <v>0</v>
      </c>
      <c r="J155" s="38">
        <f>شهر5!D155</f>
        <v>0</v>
      </c>
      <c r="K155" s="38">
        <f>شهر6!D155</f>
        <v>0</v>
      </c>
      <c r="L155" s="38">
        <f>شهر7!D155</f>
        <v>0</v>
      </c>
      <c r="M155" s="38">
        <f>شهر8!D155</f>
        <v>0</v>
      </c>
      <c r="N155" s="38">
        <f>شهر9!D155</f>
        <v>0</v>
      </c>
      <c r="O155" s="38">
        <f>شهر10!D155</f>
        <v>0</v>
      </c>
      <c r="P155" s="38">
        <f>شهر11!D155</f>
        <v>0</v>
      </c>
      <c r="Q155" s="38">
        <f>شهر12!D155</f>
        <v>0</v>
      </c>
      <c r="R155" s="55">
        <f t="shared" si="6"/>
        <v>0</v>
      </c>
      <c r="S155" s="66"/>
    </row>
    <row r="156" spans="1:19">
      <c r="A156" s="72">
        <v>148</v>
      </c>
      <c r="B156" s="7" t="s">
        <v>152</v>
      </c>
      <c r="C156" s="71">
        <f>'قائمة ادخال المواد'!Q156</f>
        <v>0</v>
      </c>
      <c r="D156" s="54">
        <f t="shared" si="7"/>
        <v>0</v>
      </c>
      <c r="E156" s="77">
        <f>'قائمة اتلاف المواد'!D156</f>
        <v>0</v>
      </c>
      <c r="F156" s="38">
        <f>شهر1!D156</f>
        <v>0</v>
      </c>
      <c r="G156" s="38">
        <f>شهر2!D156</f>
        <v>0</v>
      </c>
      <c r="H156" s="38">
        <f>شهر3!D156</f>
        <v>0</v>
      </c>
      <c r="I156" s="38">
        <f>شهر4!D156</f>
        <v>0</v>
      </c>
      <c r="J156" s="38">
        <f>شهر5!D156</f>
        <v>0</v>
      </c>
      <c r="K156" s="38">
        <f>شهر6!D156</f>
        <v>0</v>
      </c>
      <c r="L156" s="38">
        <f>شهر7!D156</f>
        <v>0</v>
      </c>
      <c r="M156" s="38">
        <f>شهر8!D156</f>
        <v>0</v>
      </c>
      <c r="N156" s="38">
        <f>شهر9!D156</f>
        <v>0</v>
      </c>
      <c r="O156" s="38">
        <f>شهر10!D156</f>
        <v>0</v>
      </c>
      <c r="P156" s="38">
        <f>شهر11!D156</f>
        <v>0</v>
      </c>
      <c r="Q156" s="38">
        <f>شهر12!D156</f>
        <v>0</v>
      </c>
      <c r="R156" s="55">
        <f t="shared" si="6"/>
        <v>0</v>
      </c>
      <c r="S156" s="66"/>
    </row>
    <row r="157" spans="1:19">
      <c r="A157" s="72">
        <v>149</v>
      </c>
      <c r="B157" s="7" t="s">
        <v>153</v>
      </c>
      <c r="C157" s="71">
        <f>'قائمة ادخال المواد'!Q157</f>
        <v>0</v>
      </c>
      <c r="D157" s="54">
        <f t="shared" si="7"/>
        <v>0</v>
      </c>
      <c r="E157" s="77">
        <f>'قائمة اتلاف المواد'!D157</f>
        <v>0</v>
      </c>
      <c r="F157" s="38">
        <f>شهر1!D157</f>
        <v>0</v>
      </c>
      <c r="G157" s="38">
        <f>شهر2!D157</f>
        <v>0</v>
      </c>
      <c r="H157" s="38">
        <f>شهر3!D157</f>
        <v>0</v>
      </c>
      <c r="I157" s="38">
        <f>شهر4!D157</f>
        <v>0</v>
      </c>
      <c r="J157" s="38">
        <f>شهر5!D157</f>
        <v>0</v>
      </c>
      <c r="K157" s="38">
        <f>شهر6!D157</f>
        <v>0</v>
      </c>
      <c r="L157" s="38">
        <f>شهر7!D157</f>
        <v>0</v>
      </c>
      <c r="M157" s="38">
        <f>شهر8!D157</f>
        <v>0</v>
      </c>
      <c r="N157" s="38">
        <f>شهر9!D157</f>
        <v>0</v>
      </c>
      <c r="O157" s="38">
        <f>شهر10!D157</f>
        <v>0</v>
      </c>
      <c r="P157" s="38">
        <f>شهر11!D157</f>
        <v>0</v>
      </c>
      <c r="Q157" s="38">
        <f>شهر12!D157</f>
        <v>0</v>
      </c>
      <c r="R157" s="55">
        <f t="shared" si="6"/>
        <v>0</v>
      </c>
      <c r="S157" s="66"/>
    </row>
    <row r="158" spans="1:19">
      <c r="A158" s="72">
        <v>150</v>
      </c>
      <c r="B158" s="7" t="s">
        <v>154</v>
      </c>
      <c r="C158" s="71">
        <f>'قائمة ادخال المواد'!Q158</f>
        <v>0</v>
      </c>
      <c r="D158" s="54">
        <f t="shared" si="7"/>
        <v>0</v>
      </c>
      <c r="E158" s="77">
        <f>'قائمة اتلاف المواد'!D158</f>
        <v>0</v>
      </c>
      <c r="F158" s="38">
        <f>شهر1!D158</f>
        <v>0</v>
      </c>
      <c r="G158" s="38">
        <f>شهر2!D158</f>
        <v>0</v>
      </c>
      <c r="H158" s="38">
        <f>شهر3!D158</f>
        <v>0</v>
      </c>
      <c r="I158" s="38">
        <f>شهر4!D158</f>
        <v>0</v>
      </c>
      <c r="J158" s="38">
        <f>شهر5!D158</f>
        <v>0</v>
      </c>
      <c r="K158" s="38">
        <f>شهر6!D158</f>
        <v>0</v>
      </c>
      <c r="L158" s="38">
        <f>شهر7!D158</f>
        <v>0</v>
      </c>
      <c r="M158" s="38">
        <f>شهر8!D158</f>
        <v>0</v>
      </c>
      <c r="N158" s="38">
        <f>شهر9!D158</f>
        <v>0</v>
      </c>
      <c r="O158" s="38">
        <f>شهر10!D158</f>
        <v>0</v>
      </c>
      <c r="P158" s="38">
        <f>شهر11!D158</f>
        <v>0</v>
      </c>
      <c r="Q158" s="38">
        <f>شهر12!D158</f>
        <v>0</v>
      </c>
      <c r="R158" s="55">
        <f t="shared" si="6"/>
        <v>0</v>
      </c>
      <c r="S158" s="66"/>
    </row>
    <row r="159" spans="1:19">
      <c r="A159" s="72">
        <v>151</v>
      </c>
      <c r="B159" s="7" t="s">
        <v>155</v>
      </c>
      <c r="C159" s="71">
        <f>'قائمة ادخال المواد'!Q159</f>
        <v>0</v>
      </c>
      <c r="D159" s="54">
        <f t="shared" si="7"/>
        <v>0</v>
      </c>
      <c r="E159" s="77">
        <f>'قائمة اتلاف المواد'!D159</f>
        <v>0</v>
      </c>
      <c r="F159" s="38">
        <f>شهر1!D159</f>
        <v>0</v>
      </c>
      <c r="G159" s="38">
        <f>شهر2!D159</f>
        <v>0</v>
      </c>
      <c r="H159" s="38">
        <f>شهر3!D159</f>
        <v>0</v>
      </c>
      <c r="I159" s="38">
        <f>شهر4!D159</f>
        <v>0</v>
      </c>
      <c r="J159" s="38">
        <f>شهر5!D159</f>
        <v>0</v>
      </c>
      <c r="K159" s="38">
        <f>شهر6!D159</f>
        <v>0</v>
      </c>
      <c r="L159" s="38">
        <f>شهر7!D159</f>
        <v>0</v>
      </c>
      <c r="M159" s="38">
        <f>شهر8!D159</f>
        <v>0</v>
      </c>
      <c r="N159" s="38">
        <f>شهر9!D159</f>
        <v>0</v>
      </c>
      <c r="O159" s="38">
        <f>شهر10!D159</f>
        <v>0</v>
      </c>
      <c r="P159" s="38">
        <f>شهر11!D159</f>
        <v>0</v>
      </c>
      <c r="Q159" s="38">
        <f>شهر12!D159</f>
        <v>0</v>
      </c>
      <c r="R159" s="55">
        <f t="shared" si="6"/>
        <v>0</v>
      </c>
      <c r="S159" s="66"/>
    </row>
    <row r="160" spans="1:19">
      <c r="A160" s="72">
        <v>152</v>
      </c>
      <c r="B160" s="7" t="s">
        <v>156</v>
      </c>
      <c r="C160" s="71">
        <f>'قائمة ادخال المواد'!Q160</f>
        <v>0</v>
      </c>
      <c r="D160" s="54">
        <f t="shared" si="7"/>
        <v>0</v>
      </c>
      <c r="E160" s="77">
        <f>'قائمة اتلاف المواد'!D160</f>
        <v>0</v>
      </c>
      <c r="F160" s="38">
        <f>شهر1!D160</f>
        <v>0</v>
      </c>
      <c r="G160" s="38">
        <f>شهر2!D160</f>
        <v>0</v>
      </c>
      <c r="H160" s="38">
        <f>شهر3!D160</f>
        <v>0</v>
      </c>
      <c r="I160" s="38">
        <f>شهر4!D160</f>
        <v>0</v>
      </c>
      <c r="J160" s="38">
        <f>شهر5!D160</f>
        <v>0</v>
      </c>
      <c r="K160" s="38">
        <f>شهر6!D160</f>
        <v>0</v>
      </c>
      <c r="L160" s="38">
        <f>شهر7!D160</f>
        <v>0</v>
      </c>
      <c r="M160" s="38">
        <f>شهر8!D160</f>
        <v>0</v>
      </c>
      <c r="N160" s="38">
        <f>شهر9!D160</f>
        <v>0</v>
      </c>
      <c r="O160" s="38">
        <f>شهر10!D160</f>
        <v>0</v>
      </c>
      <c r="P160" s="38">
        <f>شهر11!D160</f>
        <v>0</v>
      </c>
      <c r="Q160" s="38">
        <f>شهر12!D160</f>
        <v>0</v>
      </c>
      <c r="R160" s="55">
        <f t="shared" si="6"/>
        <v>0</v>
      </c>
      <c r="S160" s="66"/>
    </row>
    <row r="161" spans="1:19">
      <c r="A161" s="72">
        <v>153</v>
      </c>
      <c r="B161" s="7" t="s">
        <v>157</v>
      </c>
      <c r="C161" s="71">
        <f>'قائمة ادخال المواد'!Q161</f>
        <v>0</v>
      </c>
      <c r="D161" s="54">
        <f t="shared" si="7"/>
        <v>0</v>
      </c>
      <c r="E161" s="77">
        <f>'قائمة اتلاف المواد'!D161</f>
        <v>0</v>
      </c>
      <c r="F161" s="38">
        <f>شهر1!D161</f>
        <v>0</v>
      </c>
      <c r="G161" s="38">
        <f>شهر2!D161</f>
        <v>0</v>
      </c>
      <c r="H161" s="38">
        <f>شهر3!D161</f>
        <v>0</v>
      </c>
      <c r="I161" s="38">
        <f>شهر4!D161</f>
        <v>0</v>
      </c>
      <c r="J161" s="38">
        <f>شهر5!D161</f>
        <v>0</v>
      </c>
      <c r="K161" s="38">
        <f>شهر6!D161</f>
        <v>0</v>
      </c>
      <c r="L161" s="38">
        <f>شهر7!D161</f>
        <v>0</v>
      </c>
      <c r="M161" s="38">
        <f>شهر8!D161</f>
        <v>0</v>
      </c>
      <c r="N161" s="38">
        <f>شهر9!D161</f>
        <v>0</v>
      </c>
      <c r="O161" s="38">
        <f>شهر10!D161</f>
        <v>0</v>
      </c>
      <c r="P161" s="38">
        <f>شهر11!D161</f>
        <v>0</v>
      </c>
      <c r="Q161" s="38">
        <f>شهر12!D161</f>
        <v>0</v>
      </c>
      <c r="R161" s="55">
        <f t="shared" si="6"/>
        <v>0</v>
      </c>
      <c r="S161" s="66"/>
    </row>
    <row r="162" spans="1:19">
      <c r="A162" s="72">
        <v>154</v>
      </c>
      <c r="B162" s="7" t="s">
        <v>158</v>
      </c>
      <c r="C162" s="71">
        <f>'قائمة ادخال المواد'!Q162</f>
        <v>0</v>
      </c>
      <c r="D162" s="54">
        <f t="shared" si="7"/>
        <v>0</v>
      </c>
      <c r="E162" s="77">
        <f>'قائمة اتلاف المواد'!D162</f>
        <v>0</v>
      </c>
      <c r="F162" s="38">
        <f>شهر1!D162</f>
        <v>0</v>
      </c>
      <c r="G162" s="38">
        <f>شهر2!D162</f>
        <v>0</v>
      </c>
      <c r="H162" s="38">
        <f>شهر3!D162</f>
        <v>0</v>
      </c>
      <c r="I162" s="38">
        <f>شهر4!D162</f>
        <v>0</v>
      </c>
      <c r="J162" s="38">
        <f>شهر5!D162</f>
        <v>0</v>
      </c>
      <c r="K162" s="38">
        <f>شهر6!D162</f>
        <v>0</v>
      </c>
      <c r="L162" s="38">
        <f>شهر7!D162</f>
        <v>0</v>
      </c>
      <c r="M162" s="38">
        <f>شهر8!D162</f>
        <v>0</v>
      </c>
      <c r="N162" s="38">
        <f>شهر9!D162</f>
        <v>0</v>
      </c>
      <c r="O162" s="38">
        <f>شهر10!D162</f>
        <v>0</v>
      </c>
      <c r="P162" s="38">
        <f>شهر11!D162</f>
        <v>0</v>
      </c>
      <c r="Q162" s="38">
        <f>شهر12!D162</f>
        <v>0</v>
      </c>
      <c r="R162" s="55">
        <f t="shared" si="6"/>
        <v>0</v>
      </c>
      <c r="S162" s="66"/>
    </row>
    <row r="163" spans="1:19">
      <c r="A163" s="72">
        <v>155</v>
      </c>
      <c r="B163" s="7" t="s">
        <v>159</v>
      </c>
      <c r="C163" s="71">
        <f>'قائمة ادخال المواد'!Q163</f>
        <v>0</v>
      </c>
      <c r="D163" s="54">
        <f t="shared" si="7"/>
        <v>0</v>
      </c>
      <c r="E163" s="77">
        <f>'قائمة اتلاف المواد'!D163</f>
        <v>0</v>
      </c>
      <c r="F163" s="38">
        <f>شهر1!D163</f>
        <v>0</v>
      </c>
      <c r="G163" s="38">
        <f>شهر2!D163</f>
        <v>0</v>
      </c>
      <c r="H163" s="38">
        <f>شهر3!D163</f>
        <v>0</v>
      </c>
      <c r="I163" s="38">
        <f>شهر4!D163</f>
        <v>0</v>
      </c>
      <c r="J163" s="38">
        <f>شهر5!D163</f>
        <v>0</v>
      </c>
      <c r="K163" s="38">
        <f>شهر6!D163</f>
        <v>0</v>
      </c>
      <c r="L163" s="38">
        <f>شهر7!D163</f>
        <v>0</v>
      </c>
      <c r="M163" s="38">
        <f>شهر8!D163</f>
        <v>0</v>
      </c>
      <c r="N163" s="38">
        <f>شهر9!D163</f>
        <v>0</v>
      </c>
      <c r="O163" s="38">
        <f>شهر10!D163</f>
        <v>0</v>
      </c>
      <c r="P163" s="38">
        <f>شهر11!D163</f>
        <v>0</v>
      </c>
      <c r="Q163" s="38">
        <f>شهر12!D163</f>
        <v>0</v>
      </c>
      <c r="R163" s="55">
        <f t="shared" si="6"/>
        <v>0</v>
      </c>
      <c r="S163" s="66"/>
    </row>
    <row r="164" spans="1:19">
      <c r="A164" s="72">
        <v>156</v>
      </c>
      <c r="B164" s="7" t="s">
        <v>160</v>
      </c>
      <c r="C164" s="71">
        <f>'قائمة ادخال المواد'!Q164</f>
        <v>0</v>
      </c>
      <c r="D164" s="54">
        <f t="shared" si="7"/>
        <v>0</v>
      </c>
      <c r="E164" s="77">
        <f>'قائمة اتلاف المواد'!D164</f>
        <v>0</v>
      </c>
      <c r="F164" s="38">
        <f>شهر1!D164</f>
        <v>0</v>
      </c>
      <c r="G164" s="38">
        <f>شهر2!D164</f>
        <v>0</v>
      </c>
      <c r="H164" s="38">
        <f>شهر3!D164</f>
        <v>0</v>
      </c>
      <c r="I164" s="38">
        <f>شهر4!D164</f>
        <v>0</v>
      </c>
      <c r="J164" s="38">
        <f>شهر5!D164</f>
        <v>0</v>
      </c>
      <c r="K164" s="38">
        <f>شهر6!D164</f>
        <v>0</v>
      </c>
      <c r="L164" s="38">
        <f>شهر7!D164</f>
        <v>0</v>
      </c>
      <c r="M164" s="38">
        <f>شهر8!D164</f>
        <v>0</v>
      </c>
      <c r="N164" s="38">
        <f>شهر9!D164</f>
        <v>0</v>
      </c>
      <c r="O164" s="38">
        <f>شهر10!D164</f>
        <v>0</v>
      </c>
      <c r="P164" s="38">
        <f>شهر11!D164</f>
        <v>0</v>
      </c>
      <c r="Q164" s="38">
        <f>شهر12!D164</f>
        <v>0</v>
      </c>
      <c r="R164" s="55">
        <f t="shared" si="6"/>
        <v>0</v>
      </c>
      <c r="S164" s="66"/>
    </row>
    <row r="165" spans="1:19">
      <c r="A165" s="72">
        <v>157</v>
      </c>
      <c r="B165" s="7" t="s">
        <v>161</v>
      </c>
      <c r="C165" s="71">
        <f>'قائمة ادخال المواد'!Q165</f>
        <v>0</v>
      </c>
      <c r="D165" s="54">
        <f t="shared" si="7"/>
        <v>0</v>
      </c>
      <c r="E165" s="77">
        <f>'قائمة اتلاف المواد'!D165</f>
        <v>0</v>
      </c>
      <c r="F165" s="38">
        <f>شهر1!D165</f>
        <v>0</v>
      </c>
      <c r="G165" s="38">
        <f>شهر2!D165</f>
        <v>0</v>
      </c>
      <c r="H165" s="38">
        <f>شهر3!D165</f>
        <v>0</v>
      </c>
      <c r="I165" s="38">
        <f>شهر4!D165</f>
        <v>0</v>
      </c>
      <c r="J165" s="38">
        <f>شهر5!D165</f>
        <v>0</v>
      </c>
      <c r="K165" s="38">
        <f>شهر6!D165</f>
        <v>0</v>
      </c>
      <c r="L165" s="38">
        <f>شهر7!D165</f>
        <v>0</v>
      </c>
      <c r="M165" s="38">
        <f>شهر8!D165</f>
        <v>0</v>
      </c>
      <c r="N165" s="38">
        <f>شهر9!D165</f>
        <v>0</v>
      </c>
      <c r="O165" s="38">
        <f>شهر10!D165</f>
        <v>0</v>
      </c>
      <c r="P165" s="38">
        <f>شهر11!D165</f>
        <v>0</v>
      </c>
      <c r="Q165" s="38">
        <f>شهر12!D165</f>
        <v>0</v>
      </c>
      <c r="R165" s="55">
        <f t="shared" si="6"/>
        <v>0</v>
      </c>
      <c r="S165" s="66"/>
    </row>
    <row r="166" spans="1:19">
      <c r="A166" s="72">
        <v>158</v>
      </c>
      <c r="B166" s="7" t="s">
        <v>162</v>
      </c>
      <c r="C166" s="71">
        <f>'قائمة ادخال المواد'!Q166</f>
        <v>0</v>
      </c>
      <c r="D166" s="54">
        <f t="shared" si="7"/>
        <v>0</v>
      </c>
      <c r="E166" s="77">
        <f>'قائمة اتلاف المواد'!D166</f>
        <v>0</v>
      </c>
      <c r="F166" s="38">
        <f>شهر1!D166</f>
        <v>0</v>
      </c>
      <c r="G166" s="38">
        <f>شهر2!D166</f>
        <v>0</v>
      </c>
      <c r="H166" s="38">
        <f>شهر3!D166</f>
        <v>0</v>
      </c>
      <c r="I166" s="38">
        <f>شهر4!D166</f>
        <v>0</v>
      </c>
      <c r="J166" s="38">
        <f>شهر5!D166</f>
        <v>0</v>
      </c>
      <c r="K166" s="38">
        <f>شهر6!D166</f>
        <v>0</v>
      </c>
      <c r="L166" s="38">
        <f>شهر7!D166</f>
        <v>0</v>
      </c>
      <c r="M166" s="38">
        <f>شهر8!D166</f>
        <v>0</v>
      </c>
      <c r="N166" s="38">
        <f>شهر9!D166</f>
        <v>0</v>
      </c>
      <c r="O166" s="38">
        <f>شهر10!D166</f>
        <v>0</v>
      </c>
      <c r="P166" s="38">
        <f>شهر11!D166</f>
        <v>0</v>
      </c>
      <c r="Q166" s="38">
        <f>شهر12!D166</f>
        <v>0</v>
      </c>
      <c r="R166" s="55">
        <f t="shared" si="6"/>
        <v>0</v>
      </c>
      <c r="S166" s="66"/>
    </row>
    <row r="167" spans="1:19">
      <c r="A167" s="72">
        <v>159</v>
      </c>
      <c r="B167" s="7" t="s">
        <v>163</v>
      </c>
      <c r="C167" s="71">
        <f>'قائمة ادخال المواد'!Q167</f>
        <v>0</v>
      </c>
      <c r="D167" s="54">
        <f t="shared" si="7"/>
        <v>0</v>
      </c>
      <c r="E167" s="77">
        <f>'قائمة اتلاف المواد'!D167</f>
        <v>0</v>
      </c>
      <c r="F167" s="38">
        <f>شهر1!D167</f>
        <v>0</v>
      </c>
      <c r="G167" s="38">
        <f>شهر2!D167</f>
        <v>0</v>
      </c>
      <c r="H167" s="38">
        <f>شهر3!D167</f>
        <v>0</v>
      </c>
      <c r="I167" s="38">
        <f>شهر4!D167</f>
        <v>0</v>
      </c>
      <c r="J167" s="38">
        <f>شهر5!D167</f>
        <v>0</v>
      </c>
      <c r="K167" s="38">
        <f>شهر6!D167</f>
        <v>0</v>
      </c>
      <c r="L167" s="38">
        <f>شهر7!D167</f>
        <v>0</v>
      </c>
      <c r="M167" s="38">
        <f>شهر8!D167</f>
        <v>0</v>
      </c>
      <c r="N167" s="38">
        <f>شهر9!D167</f>
        <v>0</v>
      </c>
      <c r="O167" s="38">
        <f>شهر10!D167</f>
        <v>0</v>
      </c>
      <c r="P167" s="38">
        <f>شهر11!D167</f>
        <v>0</v>
      </c>
      <c r="Q167" s="38">
        <f>شهر12!D167</f>
        <v>0</v>
      </c>
      <c r="R167" s="55">
        <f t="shared" si="6"/>
        <v>0</v>
      </c>
      <c r="S167" s="66"/>
    </row>
    <row r="168" spans="1:19">
      <c r="A168" s="72">
        <v>160</v>
      </c>
      <c r="B168" s="7" t="s">
        <v>164</v>
      </c>
      <c r="C168" s="71">
        <f>'قائمة ادخال المواد'!Q168</f>
        <v>0</v>
      </c>
      <c r="D168" s="54">
        <f t="shared" si="7"/>
        <v>0</v>
      </c>
      <c r="E168" s="77">
        <f>'قائمة اتلاف المواد'!D168</f>
        <v>0</v>
      </c>
      <c r="F168" s="38">
        <f>شهر1!D168</f>
        <v>0</v>
      </c>
      <c r="G168" s="38">
        <f>شهر2!D168</f>
        <v>0</v>
      </c>
      <c r="H168" s="38">
        <f>شهر3!D168</f>
        <v>0</v>
      </c>
      <c r="I168" s="38">
        <f>شهر4!D168</f>
        <v>0</v>
      </c>
      <c r="J168" s="38">
        <f>شهر5!D168</f>
        <v>0</v>
      </c>
      <c r="K168" s="38">
        <f>شهر6!D168</f>
        <v>0</v>
      </c>
      <c r="L168" s="38">
        <f>شهر7!D168</f>
        <v>0</v>
      </c>
      <c r="M168" s="38">
        <f>شهر8!D168</f>
        <v>0</v>
      </c>
      <c r="N168" s="38">
        <f>شهر9!D168</f>
        <v>0</v>
      </c>
      <c r="O168" s="38">
        <f>شهر10!D168</f>
        <v>0</v>
      </c>
      <c r="P168" s="38">
        <f>شهر11!D168</f>
        <v>0</v>
      </c>
      <c r="Q168" s="38">
        <f>شهر12!D168</f>
        <v>0</v>
      </c>
      <c r="R168" s="55">
        <f t="shared" si="6"/>
        <v>0</v>
      </c>
      <c r="S168" s="66"/>
    </row>
    <row r="169" spans="1:19">
      <c r="A169" s="72">
        <v>161</v>
      </c>
      <c r="B169" s="7" t="s">
        <v>165</v>
      </c>
      <c r="C169" s="71">
        <f>'قائمة ادخال المواد'!Q169</f>
        <v>0</v>
      </c>
      <c r="D169" s="54">
        <f t="shared" si="7"/>
        <v>0</v>
      </c>
      <c r="E169" s="77">
        <f>'قائمة اتلاف المواد'!D169</f>
        <v>0</v>
      </c>
      <c r="F169" s="38">
        <f>شهر1!D169</f>
        <v>0</v>
      </c>
      <c r="G169" s="38">
        <f>شهر2!D169</f>
        <v>0</v>
      </c>
      <c r="H169" s="38">
        <f>شهر3!D169</f>
        <v>0</v>
      </c>
      <c r="I169" s="38">
        <f>شهر4!D169</f>
        <v>0</v>
      </c>
      <c r="J169" s="38">
        <f>شهر5!D169</f>
        <v>0</v>
      </c>
      <c r="K169" s="38">
        <f>شهر6!D169</f>
        <v>0</v>
      </c>
      <c r="L169" s="38">
        <f>شهر7!D169</f>
        <v>0</v>
      </c>
      <c r="M169" s="38">
        <f>شهر8!D169</f>
        <v>0</v>
      </c>
      <c r="N169" s="38">
        <f>شهر9!D169</f>
        <v>0</v>
      </c>
      <c r="O169" s="38">
        <f>شهر10!D169</f>
        <v>0</v>
      </c>
      <c r="P169" s="38">
        <f>شهر11!D169</f>
        <v>0</v>
      </c>
      <c r="Q169" s="38">
        <f>شهر12!D169</f>
        <v>0</v>
      </c>
      <c r="R169" s="55">
        <f t="shared" si="6"/>
        <v>0</v>
      </c>
      <c r="S169" s="66"/>
    </row>
    <row r="170" spans="1:19">
      <c r="A170" s="72">
        <v>162</v>
      </c>
      <c r="B170" s="7" t="s">
        <v>166</v>
      </c>
      <c r="C170" s="71">
        <f>'قائمة ادخال المواد'!Q170</f>
        <v>0</v>
      </c>
      <c r="D170" s="54">
        <f t="shared" si="7"/>
        <v>0</v>
      </c>
      <c r="E170" s="77">
        <f>'قائمة اتلاف المواد'!D170</f>
        <v>0</v>
      </c>
      <c r="F170" s="38">
        <f>شهر1!D170</f>
        <v>0</v>
      </c>
      <c r="G170" s="38">
        <f>شهر2!D170</f>
        <v>0</v>
      </c>
      <c r="H170" s="38">
        <f>شهر3!D170</f>
        <v>0</v>
      </c>
      <c r="I170" s="38">
        <f>شهر4!D170</f>
        <v>0</v>
      </c>
      <c r="J170" s="38">
        <f>شهر5!D170</f>
        <v>0</v>
      </c>
      <c r="K170" s="38">
        <f>شهر6!D170</f>
        <v>0</v>
      </c>
      <c r="L170" s="38">
        <f>شهر7!D170</f>
        <v>0</v>
      </c>
      <c r="M170" s="38">
        <f>شهر8!D170</f>
        <v>0</v>
      </c>
      <c r="N170" s="38">
        <f>شهر9!D170</f>
        <v>0</v>
      </c>
      <c r="O170" s="38">
        <f>شهر10!D170</f>
        <v>0</v>
      </c>
      <c r="P170" s="38">
        <f>شهر11!D170</f>
        <v>0</v>
      </c>
      <c r="Q170" s="38">
        <f>شهر12!D170</f>
        <v>0</v>
      </c>
      <c r="R170" s="55">
        <f t="shared" si="6"/>
        <v>0</v>
      </c>
      <c r="S170" s="66"/>
    </row>
    <row r="171" spans="1:19">
      <c r="A171" s="72">
        <v>163</v>
      </c>
      <c r="B171" s="7" t="s">
        <v>167</v>
      </c>
      <c r="C171" s="71">
        <f>'قائمة ادخال المواد'!Q171</f>
        <v>0</v>
      </c>
      <c r="D171" s="54">
        <f t="shared" si="7"/>
        <v>0</v>
      </c>
      <c r="E171" s="77">
        <f>'قائمة اتلاف المواد'!D171</f>
        <v>0</v>
      </c>
      <c r="F171" s="38">
        <f>شهر1!D171</f>
        <v>0</v>
      </c>
      <c r="G171" s="38">
        <f>شهر2!D171</f>
        <v>0</v>
      </c>
      <c r="H171" s="38">
        <f>شهر3!D171</f>
        <v>0</v>
      </c>
      <c r="I171" s="38">
        <f>شهر4!D171</f>
        <v>0</v>
      </c>
      <c r="J171" s="38">
        <f>شهر5!D171</f>
        <v>0</v>
      </c>
      <c r="K171" s="38">
        <f>شهر6!D171</f>
        <v>0</v>
      </c>
      <c r="L171" s="38">
        <f>شهر7!D171</f>
        <v>0</v>
      </c>
      <c r="M171" s="38">
        <f>شهر8!D171</f>
        <v>0</v>
      </c>
      <c r="N171" s="38">
        <f>شهر9!D171</f>
        <v>0</v>
      </c>
      <c r="O171" s="38">
        <f>شهر10!D171</f>
        <v>0</v>
      </c>
      <c r="P171" s="38">
        <f>شهر11!D171</f>
        <v>0</v>
      </c>
      <c r="Q171" s="38">
        <f>شهر12!D171</f>
        <v>0</v>
      </c>
      <c r="R171" s="55">
        <f t="shared" si="6"/>
        <v>0</v>
      </c>
      <c r="S171" s="66"/>
    </row>
    <row r="172" spans="1:19">
      <c r="A172" s="72">
        <v>164</v>
      </c>
      <c r="B172" s="7" t="s">
        <v>168</v>
      </c>
      <c r="C172" s="71">
        <f>'قائمة ادخال المواد'!Q172</f>
        <v>0</v>
      </c>
      <c r="D172" s="54">
        <f t="shared" si="7"/>
        <v>0</v>
      </c>
      <c r="E172" s="77">
        <f>'قائمة اتلاف المواد'!D172</f>
        <v>0</v>
      </c>
      <c r="F172" s="38">
        <f>شهر1!D172</f>
        <v>0</v>
      </c>
      <c r="G172" s="38">
        <f>شهر2!D172</f>
        <v>0</v>
      </c>
      <c r="H172" s="38">
        <f>شهر3!D172</f>
        <v>0</v>
      </c>
      <c r="I172" s="38">
        <f>شهر4!D172</f>
        <v>0</v>
      </c>
      <c r="J172" s="38">
        <f>شهر5!D172</f>
        <v>0</v>
      </c>
      <c r="K172" s="38">
        <f>شهر6!D172</f>
        <v>0</v>
      </c>
      <c r="L172" s="38">
        <f>شهر7!D172</f>
        <v>0</v>
      </c>
      <c r="M172" s="38">
        <f>شهر8!D172</f>
        <v>0</v>
      </c>
      <c r="N172" s="38">
        <f>شهر9!D172</f>
        <v>0</v>
      </c>
      <c r="O172" s="38">
        <f>شهر10!D172</f>
        <v>0</v>
      </c>
      <c r="P172" s="38">
        <f>شهر11!D172</f>
        <v>0</v>
      </c>
      <c r="Q172" s="38">
        <f>شهر12!D172</f>
        <v>0</v>
      </c>
      <c r="R172" s="55">
        <f t="shared" si="6"/>
        <v>0</v>
      </c>
      <c r="S172" s="66"/>
    </row>
    <row r="173" spans="1:19">
      <c r="A173" s="72">
        <v>165</v>
      </c>
      <c r="B173" s="7" t="s">
        <v>169</v>
      </c>
      <c r="C173" s="71">
        <f>'قائمة ادخال المواد'!Q173</f>
        <v>0</v>
      </c>
      <c r="D173" s="54">
        <f t="shared" si="7"/>
        <v>0</v>
      </c>
      <c r="E173" s="77">
        <f>'قائمة اتلاف المواد'!D173</f>
        <v>0</v>
      </c>
      <c r="F173" s="38">
        <f>شهر1!D173</f>
        <v>0</v>
      </c>
      <c r="G173" s="38">
        <f>شهر2!D173</f>
        <v>0</v>
      </c>
      <c r="H173" s="38">
        <f>شهر3!D173</f>
        <v>0</v>
      </c>
      <c r="I173" s="38">
        <f>شهر4!D173</f>
        <v>0</v>
      </c>
      <c r="J173" s="38">
        <f>شهر5!D173</f>
        <v>0</v>
      </c>
      <c r="K173" s="38">
        <f>شهر6!D173</f>
        <v>0</v>
      </c>
      <c r="L173" s="38">
        <f>شهر7!D173</f>
        <v>0</v>
      </c>
      <c r="M173" s="38">
        <f>شهر8!D173</f>
        <v>0</v>
      </c>
      <c r="N173" s="38">
        <f>شهر9!D173</f>
        <v>0</v>
      </c>
      <c r="O173" s="38">
        <f>شهر10!D173</f>
        <v>0</v>
      </c>
      <c r="P173" s="38">
        <f>شهر11!D173</f>
        <v>0</v>
      </c>
      <c r="Q173" s="38">
        <f>شهر12!D173</f>
        <v>0</v>
      </c>
      <c r="R173" s="55">
        <f t="shared" si="6"/>
        <v>0</v>
      </c>
      <c r="S173" s="66"/>
    </row>
    <row r="174" spans="1:19">
      <c r="A174" s="72">
        <v>166</v>
      </c>
      <c r="B174" s="7" t="s">
        <v>170</v>
      </c>
      <c r="C174" s="71">
        <f>'قائمة ادخال المواد'!Q174</f>
        <v>0</v>
      </c>
      <c r="D174" s="54">
        <f t="shared" si="7"/>
        <v>0</v>
      </c>
      <c r="E174" s="77">
        <f>'قائمة اتلاف المواد'!D174</f>
        <v>0</v>
      </c>
      <c r="F174" s="38">
        <f>شهر1!D174</f>
        <v>0</v>
      </c>
      <c r="G174" s="38">
        <f>شهر2!D174</f>
        <v>0</v>
      </c>
      <c r="H174" s="38">
        <f>شهر3!D174</f>
        <v>0</v>
      </c>
      <c r="I174" s="38">
        <f>شهر4!D174</f>
        <v>0</v>
      </c>
      <c r="J174" s="38">
        <f>شهر5!D174</f>
        <v>0</v>
      </c>
      <c r="K174" s="38">
        <f>شهر6!D174</f>
        <v>0</v>
      </c>
      <c r="L174" s="38">
        <f>شهر7!D174</f>
        <v>0</v>
      </c>
      <c r="M174" s="38">
        <f>شهر8!D174</f>
        <v>0</v>
      </c>
      <c r="N174" s="38">
        <f>شهر9!D174</f>
        <v>0</v>
      </c>
      <c r="O174" s="38">
        <f>شهر10!D174</f>
        <v>0</v>
      </c>
      <c r="P174" s="38">
        <f>شهر11!D174</f>
        <v>0</v>
      </c>
      <c r="Q174" s="38">
        <f>شهر12!D174</f>
        <v>0</v>
      </c>
      <c r="R174" s="55">
        <f t="shared" si="6"/>
        <v>0</v>
      </c>
      <c r="S174" s="66"/>
    </row>
    <row r="175" spans="1:19">
      <c r="A175" s="72">
        <v>167</v>
      </c>
      <c r="B175" s="7" t="s">
        <v>171</v>
      </c>
      <c r="C175" s="71">
        <f>'قائمة ادخال المواد'!Q175</f>
        <v>0</v>
      </c>
      <c r="D175" s="54">
        <f t="shared" si="7"/>
        <v>0</v>
      </c>
      <c r="E175" s="77">
        <f>'قائمة اتلاف المواد'!D175</f>
        <v>0</v>
      </c>
      <c r="F175" s="38">
        <f>شهر1!D175</f>
        <v>0</v>
      </c>
      <c r="G175" s="38">
        <f>شهر2!D175</f>
        <v>0</v>
      </c>
      <c r="H175" s="38">
        <f>شهر3!D175</f>
        <v>0</v>
      </c>
      <c r="I175" s="38">
        <f>شهر4!D175</f>
        <v>0</v>
      </c>
      <c r="J175" s="38">
        <f>شهر5!D175</f>
        <v>0</v>
      </c>
      <c r="K175" s="38">
        <f>شهر6!D175</f>
        <v>0</v>
      </c>
      <c r="L175" s="38">
        <f>شهر7!D175</f>
        <v>0</v>
      </c>
      <c r="M175" s="38">
        <f>شهر8!D175</f>
        <v>0</v>
      </c>
      <c r="N175" s="38">
        <f>شهر9!D175</f>
        <v>0</v>
      </c>
      <c r="O175" s="38">
        <f>شهر10!D175</f>
        <v>0</v>
      </c>
      <c r="P175" s="38">
        <f>شهر11!D175</f>
        <v>0</v>
      </c>
      <c r="Q175" s="38">
        <f>شهر12!D175</f>
        <v>0</v>
      </c>
      <c r="R175" s="55">
        <f t="shared" si="6"/>
        <v>0</v>
      </c>
      <c r="S175" s="66"/>
    </row>
    <row r="176" spans="1:19">
      <c r="A176" s="72">
        <v>168</v>
      </c>
      <c r="B176" s="7" t="s">
        <v>172</v>
      </c>
      <c r="C176" s="71">
        <f>'قائمة ادخال المواد'!Q176</f>
        <v>0</v>
      </c>
      <c r="D176" s="54">
        <f t="shared" si="7"/>
        <v>0</v>
      </c>
      <c r="E176" s="77">
        <f>'قائمة اتلاف المواد'!D176</f>
        <v>0</v>
      </c>
      <c r="F176" s="38">
        <f>شهر1!D176</f>
        <v>0</v>
      </c>
      <c r="G176" s="38">
        <f>شهر2!D176</f>
        <v>0</v>
      </c>
      <c r="H176" s="38">
        <f>شهر3!D176</f>
        <v>0</v>
      </c>
      <c r="I176" s="38">
        <f>شهر4!D176</f>
        <v>0</v>
      </c>
      <c r="J176" s="38">
        <f>شهر5!D176</f>
        <v>0</v>
      </c>
      <c r="K176" s="38">
        <f>شهر6!D176</f>
        <v>0</v>
      </c>
      <c r="L176" s="38">
        <f>شهر7!D176</f>
        <v>0</v>
      </c>
      <c r="M176" s="38">
        <f>شهر8!D176</f>
        <v>0</v>
      </c>
      <c r="N176" s="38">
        <f>شهر9!D176</f>
        <v>0</v>
      </c>
      <c r="O176" s="38">
        <f>شهر10!D176</f>
        <v>0</v>
      </c>
      <c r="P176" s="38">
        <f>شهر11!D176</f>
        <v>0</v>
      </c>
      <c r="Q176" s="38">
        <f>شهر12!D176</f>
        <v>0</v>
      </c>
      <c r="R176" s="55">
        <f t="shared" si="6"/>
        <v>0</v>
      </c>
      <c r="S176" s="66"/>
    </row>
    <row r="177" spans="1:19">
      <c r="A177" s="72">
        <v>169</v>
      </c>
      <c r="B177" s="7" t="s">
        <v>173</v>
      </c>
      <c r="C177" s="71">
        <f>'قائمة ادخال المواد'!Q177</f>
        <v>0</v>
      </c>
      <c r="D177" s="54">
        <f t="shared" ref="D177:D200" si="8">SUM(F177:Q177)</f>
        <v>0</v>
      </c>
      <c r="E177" s="77">
        <f>'قائمة اتلاف المواد'!D177</f>
        <v>0</v>
      </c>
      <c r="F177" s="38">
        <f>شهر1!D177</f>
        <v>0</v>
      </c>
      <c r="G177" s="38">
        <f>شهر2!D177</f>
        <v>0</v>
      </c>
      <c r="H177" s="38">
        <f>شهر3!D177</f>
        <v>0</v>
      </c>
      <c r="I177" s="38">
        <f>شهر4!D177</f>
        <v>0</v>
      </c>
      <c r="J177" s="38">
        <f>شهر5!D177</f>
        <v>0</v>
      </c>
      <c r="K177" s="38">
        <f>شهر6!D177</f>
        <v>0</v>
      </c>
      <c r="L177" s="38">
        <f>شهر7!D177</f>
        <v>0</v>
      </c>
      <c r="M177" s="38">
        <f>شهر8!D177</f>
        <v>0</v>
      </c>
      <c r="N177" s="38">
        <f>شهر9!D177</f>
        <v>0</v>
      </c>
      <c r="O177" s="38">
        <f>شهر10!D177</f>
        <v>0</v>
      </c>
      <c r="P177" s="38">
        <f>شهر11!D177</f>
        <v>0</v>
      </c>
      <c r="Q177" s="38">
        <f>شهر12!D177</f>
        <v>0</v>
      </c>
      <c r="R177" s="55">
        <f t="shared" si="6"/>
        <v>0</v>
      </c>
      <c r="S177" s="66"/>
    </row>
    <row r="178" spans="1:19">
      <c r="A178" s="72">
        <v>170</v>
      </c>
      <c r="B178" s="7" t="s">
        <v>174</v>
      </c>
      <c r="C178" s="71">
        <f>'قائمة ادخال المواد'!Q178</f>
        <v>0</v>
      </c>
      <c r="D178" s="54">
        <f t="shared" si="8"/>
        <v>0</v>
      </c>
      <c r="E178" s="77">
        <f>'قائمة اتلاف المواد'!D178</f>
        <v>0</v>
      </c>
      <c r="F178" s="38">
        <f>شهر1!D178</f>
        <v>0</v>
      </c>
      <c r="G178" s="38">
        <f>شهر2!D178</f>
        <v>0</v>
      </c>
      <c r="H178" s="38">
        <f>شهر3!D178</f>
        <v>0</v>
      </c>
      <c r="I178" s="38">
        <f>شهر4!D178</f>
        <v>0</v>
      </c>
      <c r="J178" s="38">
        <f>شهر5!D178</f>
        <v>0</v>
      </c>
      <c r="K178" s="38">
        <f>شهر6!D178</f>
        <v>0</v>
      </c>
      <c r="L178" s="38">
        <f>شهر7!D178</f>
        <v>0</v>
      </c>
      <c r="M178" s="38">
        <f>شهر8!D178</f>
        <v>0</v>
      </c>
      <c r="N178" s="38">
        <f>شهر9!D178</f>
        <v>0</v>
      </c>
      <c r="O178" s="38">
        <f>شهر10!D178</f>
        <v>0</v>
      </c>
      <c r="P178" s="38">
        <f>شهر11!D178</f>
        <v>0</v>
      </c>
      <c r="Q178" s="38">
        <f>شهر12!D178</f>
        <v>0</v>
      </c>
      <c r="R178" s="55">
        <f t="shared" si="6"/>
        <v>0</v>
      </c>
      <c r="S178" s="66"/>
    </row>
    <row r="179" spans="1:19">
      <c r="A179" s="72">
        <v>171</v>
      </c>
      <c r="B179" s="7" t="s">
        <v>175</v>
      </c>
      <c r="C179" s="71">
        <f>'قائمة ادخال المواد'!Q179</f>
        <v>0</v>
      </c>
      <c r="D179" s="54">
        <f t="shared" si="8"/>
        <v>0</v>
      </c>
      <c r="E179" s="77">
        <f>'قائمة اتلاف المواد'!D179</f>
        <v>0</v>
      </c>
      <c r="F179" s="38">
        <f>شهر1!D179</f>
        <v>0</v>
      </c>
      <c r="G179" s="38">
        <f>شهر2!D179</f>
        <v>0</v>
      </c>
      <c r="H179" s="38">
        <f>شهر3!D179</f>
        <v>0</v>
      </c>
      <c r="I179" s="38">
        <f>شهر4!D179</f>
        <v>0</v>
      </c>
      <c r="J179" s="38">
        <f>شهر5!D179</f>
        <v>0</v>
      </c>
      <c r="K179" s="38">
        <f>شهر6!D179</f>
        <v>0</v>
      </c>
      <c r="L179" s="38">
        <f>شهر7!D179</f>
        <v>0</v>
      </c>
      <c r="M179" s="38">
        <f>شهر8!D179</f>
        <v>0</v>
      </c>
      <c r="N179" s="38">
        <f>شهر9!D179</f>
        <v>0</v>
      </c>
      <c r="O179" s="38">
        <f>شهر10!D179</f>
        <v>0</v>
      </c>
      <c r="P179" s="38">
        <f>شهر11!D179</f>
        <v>0</v>
      </c>
      <c r="Q179" s="38">
        <f>شهر12!D179</f>
        <v>0</v>
      </c>
      <c r="R179" s="55">
        <f t="shared" si="6"/>
        <v>0</v>
      </c>
      <c r="S179" s="66"/>
    </row>
    <row r="180" spans="1:19">
      <c r="A180" s="72">
        <v>172</v>
      </c>
      <c r="B180" s="7" t="s">
        <v>176</v>
      </c>
      <c r="C180" s="71">
        <f>'قائمة ادخال المواد'!Q180</f>
        <v>0</v>
      </c>
      <c r="D180" s="54">
        <f t="shared" si="8"/>
        <v>0</v>
      </c>
      <c r="E180" s="77">
        <f>'قائمة اتلاف المواد'!D180</f>
        <v>0</v>
      </c>
      <c r="F180" s="38">
        <f>شهر1!D180</f>
        <v>0</v>
      </c>
      <c r="G180" s="38">
        <f>شهر2!D180</f>
        <v>0</v>
      </c>
      <c r="H180" s="38">
        <f>شهر3!D180</f>
        <v>0</v>
      </c>
      <c r="I180" s="38">
        <f>شهر4!D180</f>
        <v>0</v>
      </c>
      <c r="J180" s="38">
        <f>شهر5!D180</f>
        <v>0</v>
      </c>
      <c r="K180" s="38">
        <f>شهر6!D180</f>
        <v>0</v>
      </c>
      <c r="L180" s="38">
        <f>شهر7!D180</f>
        <v>0</v>
      </c>
      <c r="M180" s="38">
        <f>شهر8!D180</f>
        <v>0</v>
      </c>
      <c r="N180" s="38">
        <f>شهر9!D180</f>
        <v>0</v>
      </c>
      <c r="O180" s="38">
        <f>شهر10!D180</f>
        <v>0</v>
      </c>
      <c r="P180" s="38">
        <f>شهر11!D180</f>
        <v>0</v>
      </c>
      <c r="Q180" s="38">
        <f>شهر12!D180</f>
        <v>0</v>
      </c>
      <c r="R180" s="55">
        <f t="shared" si="6"/>
        <v>0</v>
      </c>
      <c r="S180" s="66"/>
    </row>
    <row r="181" spans="1:19">
      <c r="A181" s="72">
        <v>173</v>
      </c>
      <c r="B181" s="7" t="s">
        <v>177</v>
      </c>
      <c r="C181" s="71">
        <f>'قائمة ادخال المواد'!Q181</f>
        <v>0</v>
      </c>
      <c r="D181" s="54">
        <f t="shared" si="8"/>
        <v>0</v>
      </c>
      <c r="E181" s="77">
        <f>'قائمة اتلاف المواد'!D181</f>
        <v>0</v>
      </c>
      <c r="F181" s="38">
        <f>شهر1!D181</f>
        <v>0</v>
      </c>
      <c r="G181" s="38">
        <f>شهر2!D181</f>
        <v>0</v>
      </c>
      <c r="H181" s="38">
        <f>شهر3!D181</f>
        <v>0</v>
      </c>
      <c r="I181" s="38">
        <f>شهر4!D181</f>
        <v>0</v>
      </c>
      <c r="J181" s="38">
        <f>شهر5!D181</f>
        <v>0</v>
      </c>
      <c r="K181" s="38">
        <f>شهر6!D181</f>
        <v>0</v>
      </c>
      <c r="L181" s="38">
        <f>شهر7!D181</f>
        <v>0</v>
      </c>
      <c r="M181" s="38">
        <f>شهر8!D181</f>
        <v>0</v>
      </c>
      <c r="N181" s="38">
        <f>شهر9!D181</f>
        <v>0</v>
      </c>
      <c r="O181" s="38">
        <f>شهر10!D181</f>
        <v>0</v>
      </c>
      <c r="P181" s="38">
        <f>شهر11!D181</f>
        <v>0</v>
      </c>
      <c r="Q181" s="38">
        <f>شهر12!D181</f>
        <v>0</v>
      </c>
      <c r="R181" s="55">
        <f t="shared" si="6"/>
        <v>0</v>
      </c>
      <c r="S181" s="66"/>
    </row>
    <row r="182" spans="1:19">
      <c r="A182" s="72">
        <v>174</v>
      </c>
      <c r="B182" s="7" t="s">
        <v>178</v>
      </c>
      <c r="C182" s="71">
        <f>'قائمة ادخال المواد'!Q182</f>
        <v>0</v>
      </c>
      <c r="D182" s="54">
        <f t="shared" si="8"/>
        <v>0</v>
      </c>
      <c r="E182" s="77">
        <f>'قائمة اتلاف المواد'!D182</f>
        <v>0</v>
      </c>
      <c r="F182" s="38">
        <f>شهر1!D182</f>
        <v>0</v>
      </c>
      <c r="G182" s="38">
        <f>شهر2!D182</f>
        <v>0</v>
      </c>
      <c r="H182" s="38">
        <f>شهر3!D182</f>
        <v>0</v>
      </c>
      <c r="I182" s="38">
        <f>شهر4!D182</f>
        <v>0</v>
      </c>
      <c r="J182" s="38">
        <f>شهر5!D182</f>
        <v>0</v>
      </c>
      <c r="K182" s="38">
        <f>شهر6!D182</f>
        <v>0</v>
      </c>
      <c r="L182" s="38">
        <f>شهر7!D182</f>
        <v>0</v>
      </c>
      <c r="M182" s="38">
        <f>شهر8!D182</f>
        <v>0</v>
      </c>
      <c r="N182" s="38">
        <f>شهر9!D182</f>
        <v>0</v>
      </c>
      <c r="O182" s="38">
        <f>شهر10!D182</f>
        <v>0</v>
      </c>
      <c r="P182" s="38">
        <f>شهر11!D182</f>
        <v>0</v>
      </c>
      <c r="Q182" s="38">
        <f>شهر12!D182</f>
        <v>0</v>
      </c>
      <c r="R182" s="55">
        <f t="shared" si="6"/>
        <v>0</v>
      </c>
      <c r="S182" s="66"/>
    </row>
    <row r="183" spans="1:19">
      <c r="A183" s="72">
        <v>175</v>
      </c>
      <c r="B183" s="7" t="s">
        <v>179</v>
      </c>
      <c r="C183" s="71">
        <f>'قائمة ادخال المواد'!Q183</f>
        <v>0</v>
      </c>
      <c r="D183" s="54">
        <f t="shared" si="8"/>
        <v>0</v>
      </c>
      <c r="E183" s="77">
        <f>'قائمة اتلاف المواد'!D183</f>
        <v>0</v>
      </c>
      <c r="F183" s="38">
        <f>شهر1!D183</f>
        <v>0</v>
      </c>
      <c r="G183" s="38">
        <f>شهر2!D183</f>
        <v>0</v>
      </c>
      <c r="H183" s="38">
        <f>شهر3!D183</f>
        <v>0</v>
      </c>
      <c r="I183" s="38">
        <f>شهر4!D183</f>
        <v>0</v>
      </c>
      <c r="J183" s="38">
        <f>شهر5!D183</f>
        <v>0</v>
      </c>
      <c r="K183" s="38">
        <f>شهر6!D183</f>
        <v>0</v>
      </c>
      <c r="L183" s="38">
        <f>شهر7!D183</f>
        <v>0</v>
      </c>
      <c r="M183" s="38">
        <f>شهر8!D183</f>
        <v>0</v>
      </c>
      <c r="N183" s="38">
        <f>شهر9!D183</f>
        <v>0</v>
      </c>
      <c r="O183" s="38">
        <f>شهر10!D183</f>
        <v>0</v>
      </c>
      <c r="P183" s="38">
        <f>شهر11!D183</f>
        <v>0</v>
      </c>
      <c r="Q183" s="38">
        <f>شهر12!D183</f>
        <v>0</v>
      </c>
      <c r="R183" s="55">
        <f t="shared" si="6"/>
        <v>0</v>
      </c>
      <c r="S183" s="66"/>
    </row>
    <row r="184" spans="1:19">
      <c r="A184" s="72">
        <v>176</v>
      </c>
      <c r="B184" s="7" t="s">
        <v>180</v>
      </c>
      <c r="C184" s="71">
        <f>'قائمة ادخال المواد'!Q184</f>
        <v>0</v>
      </c>
      <c r="D184" s="54">
        <f t="shared" si="8"/>
        <v>0</v>
      </c>
      <c r="E184" s="77">
        <f>'قائمة اتلاف المواد'!D184</f>
        <v>0</v>
      </c>
      <c r="F184" s="38">
        <f>شهر1!D184</f>
        <v>0</v>
      </c>
      <c r="G184" s="38">
        <f>شهر2!D184</f>
        <v>0</v>
      </c>
      <c r="H184" s="38">
        <f>شهر3!D184</f>
        <v>0</v>
      </c>
      <c r="I184" s="38">
        <f>شهر4!D184</f>
        <v>0</v>
      </c>
      <c r="J184" s="38">
        <f>شهر5!D184</f>
        <v>0</v>
      </c>
      <c r="K184" s="38">
        <f>شهر6!D184</f>
        <v>0</v>
      </c>
      <c r="L184" s="38">
        <f>شهر7!D184</f>
        <v>0</v>
      </c>
      <c r="M184" s="38">
        <f>شهر8!D184</f>
        <v>0</v>
      </c>
      <c r="N184" s="38">
        <f>شهر9!D184</f>
        <v>0</v>
      </c>
      <c r="O184" s="38">
        <f>شهر10!D184</f>
        <v>0</v>
      </c>
      <c r="P184" s="38">
        <f>شهر11!D184</f>
        <v>0</v>
      </c>
      <c r="Q184" s="38">
        <f>شهر12!D184</f>
        <v>0</v>
      </c>
      <c r="R184" s="55">
        <f t="shared" si="6"/>
        <v>0</v>
      </c>
      <c r="S184" s="66"/>
    </row>
    <row r="185" spans="1:19">
      <c r="A185" s="72">
        <v>177</v>
      </c>
      <c r="B185" s="7" t="s">
        <v>181</v>
      </c>
      <c r="C185" s="71">
        <f>'قائمة ادخال المواد'!Q185</f>
        <v>0</v>
      </c>
      <c r="D185" s="54">
        <f t="shared" si="8"/>
        <v>0</v>
      </c>
      <c r="E185" s="77">
        <f>'قائمة اتلاف المواد'!D185</f>
        <v>0</v>
      </c>
      <c r="F185" s="38">
        <f>شهر1!D185</f>
        <v>0</v>
      </c>
      <c r="G185" s="38">
        <f>شهر2!D185</f>
        <v>0</v>
      </c>
      <c r="H185" s="38">
        <f>شهر3!D185</f>
        <v>0</v>
      </c>
      <c r="I185" s="38">
        <f>شهر4!D185</f>
        <v>0</v>
      </c>
      <c r="J185" s="38">
        <f>شهر5!D185</f>
        <v>0</v>
      </c>
      <c r="K185" s="38">
        <f>شهر6!D185</f>
        <v>0</v>
      </c>
      <c r="L185" s="38">
        <f>شهر7!D185</f>
        <v>0</v>
      </c>
      <c r="M185" s="38">
        <f>شهر8!D185</f>
        <v>0</v>
      </c>
      <c r="N185" s="38">
        <f>شهر9!D185</f>
        <v>0</v>
      </c>
      <c r="O185" s="38">
        <f>شهر10!D185</f>
        <v>0</v>
      </c>
      <c r="P185" s="38">
        <f>شهر11!D185</f>
        <v>0</v>
      </c>
      <c r="Q185" s="38">
        <f>شهر12!D185</f>
        <v>0</v>
      </c>
      <c r="R185" s="55">
        <f t="shared" si="6"/>
        <v>0</v>
      </c>
      <c r="S185" s="66"/>
    </row>
    <row r="186" spans="1:19">
      <c r="A186" s="72">
        <v>178</v>
      </c>
      <c r="B186" s="7" t="s">
        <v>182</v>
      </c>
      <c r="C186" s="71">
        <f>'قائمة ادخال المواد'!Q186</f>
        <v>0</v>
      </c>
      <c r="D186" s="54">
        <f t="shared" si="8"/>
        <v>0</v>
      </c>
      <c r="E186" s="77">
        <f>'قائمة اتلاف المواد'!D186</f>
        <v>0</v>
      </c>
      <c r="F186" s="38">
        <f>شهر1!D186</f>
        <v>0</v>
      </c>
      <c r="G186" s="38">
        <f>شهر2!D186</f>
        <v>0</v>
      </c>
      <c r="H186" s="38">
        <f>شهر3!D186</f>
        <v>0</v>
      </c>
      <c r="I186" s="38">
        <f>شهر4!D186</f>
        <v>0</v>
      </c>
      <c r="J186" s="38">
        <f>شهر5!D186</f>
        <v>0</v>
      </c>
      <c r="K186" s="38">
        <f>شهر6!D186</f>
        <v>0</v>
      </c>
      <c r="L186" s="38">
        <f>شهر7!D186</f>
        <v>0</v>
      </c>
      <c r="M186" s="38">
        <f>شهر8!D186</f>
        <v>0</v>
      </c>
      <c r="N186" s="38">
        <f>شهر9!D186</f>
        <v>0</v>
      </c>
      <c r="O186" s="38">
        <f>شهر10!D186</f>
        <v>0</v>
      </c>
      <c r="P186" s="38">
        <f>شهر11!D186</f>
        <v>0</v>
      </c>
      <c r="Q186" s="38">
        <f>شهر12!D186</f>
        <v>0</v>
      </c>
      <c r="R186" s="55">
        <f t="shared" si="6"/>
        <v>0</v>
      </c>
      <c r="S186" s="66"/>
    </row>
    <row r="187" spans="1:19">
      <c r="A187" s="72">
        <v>179</v>
      </c>
      <c r="B187" s="7" t="s">
        <v>183</v>
      </c>
      <c r="C187" s="71">
        <f>'قائمة ادخال المواد'!Q187</f>
        <v>0</v>
      </c>
      <c r="D187" s="54">
        <f t="shared" si="8"/>
        <v>0</v>
      </c>
      <c r="E187" s="77">
        <f>'قائمة اتلاف المواد'!D187</f>
        <v>0</v>
      </c>
      <c r="F187" s="38">
        <f>شهر1!D187</f>
        <v>0</v>
      </c>
      <c r="G187" s="38">
        <f>شهر2!D187</f>
        <v>0</v>
      </c>
      <c r="H187" s="38">
        <f>شهر3!D187</f>
        <v>0</v>
      </c>
      <c r="I187" s="38">
        <f>شهر4!D187</f>
        <v>0</v>
      </c>
      <c r="J187" s="38">
        <f>شهر5!D187</f>
        <v>0</v>
      </c>
      <c r="K187" s="38">
        <f>شهر6!D187</f>
        <v>0</v>
      </c>
      <c r="L187" s="38">
        <f>شهر7!D187</f>
        <v>0</v>
      </c>
      <c r="M187" s="38">
        <f>شهر8!D187</f>
        <v>0</v>
      </c>
      <c r="N187" s="38">
        <f>شهر9!D187</f>
        <v>0</v>
      </c>
      <c r="O187" s="38">
        <f>شهر10!D187</f>
        <v>0</v>
      </c>
      <c r="P187" s="38">
        <f>شهر11!D187</f>
        <v>0</v>
      </c>
      <c r="Q187" s="38">
        <f>شهر12!D187</f>
        <v>0</v>
      </c>
      <c r="R187" s="55">
        <f t="shared" si="6"/>
        <v>0</v>
      </c>
      <c r="S187" s="66"/>
    </row>
    <row r="188" spans="1:19">
      <c r="A188" s="72">
        <v>180</v>
      </c>
      <c r="B188" s="7" t="s">
        <v>184</v>
      </c>
      <c r="C188" s="71">
        <f>'قائمة ادخال المواد'!Q188</f>
        <v>0</v>
      </c>
      <c r="D188" s="54">
        <f t="shared" si="8"/>
        <v>0</v>
      </c>
      <c r="E188" s="77">
        <f>'قائمة اتلاف المواد'!D188</f>
        <v>0</v>
      </c>
      <c r="F188" s="38">
        <f>شهر1!D188</f>
        <v>0</v>
      </c>
      <c r="G188" s="38">
        <f>شهر2!D188</f>
        <v>0</v>
      </c>
      <c r="H188" s="38">
        <f>شهر3!D188</f>
        <v>0</v>
      </c>
      <c r="I188" s="38">
        <f>شهر4!D188</f>
        <v>0</v>
      </c>
      <c r="J188" s="38">
        <f>شهر5!D188</f>
        <v>0</v>
      </c>
      <c r="K188" s="38">
        <f>شهر6!D188</f>
        <v>0</v>
      </c>
      <c r="L188" s="38">
        <f>شهر7!D188</f>
        <v>0</v>
      </c>
      <c r="M188" s="38">
        <f>شهر8!D188</f>
        <v>0</v>
      </c>
      <c r="N188" s="38">
        <f>شهر9!D188</f>
        <v>0</v>
      </c>
      <c r="O188" s="38">
        <f>شهر10!D188</f>
        <v>0</v>
      </c>
      <c r="P188" s="38">
        <f>شهر11!D188</f>
        <v>0</v>
      </c>
      <c r="Q188" s="38">
        <f>شهر12!D188</f>
        <v>0</v>
      </c>
      <c r="R188" s="55">
        <f t="shared" si="6"/>
        <v>0</v>
      </c>
      <c r="S188" s="66"/>
    </row>
    <row r="189" spans="1:19">
      <c r="A189" s="72">
        <v>181</v>
      </c>
      <c r="B189" s="7" t="s">
        <v>185</v>
      </c>
      <c r="C189" s="71">
        <f>'قائمة ادخال المواد'!Q189</f>
        <v>0</v>
      </c>
      <c r="D189" s="54">
        <f t="shared" si="8"/>
        <v>0</v>
      </c>
      <c r="E189" s="77">
        <f>'قائمة اتلاف المواد'!D189</f>
        <v>0</v>
      </c>
      <c r="F189" s="38">
        <f>شهر1!D189</f>
        <v>0</v>
      </c>
      <c r="G189" s="38">
        <f>شهر2!D189</f>
        <v>0</v>
      </c>
      <c r="H189" s="38">
        <f>شهر3!D189</f>
        <v>0</v>
      </c>
      <c r="I189" s="38">
        <f>شهر4!D189</f>
        <v>0</v>
      </c>
      <c r="J189" s="38">
        <f>شهر5!D189</f>
        <v>0</v>
      </c>
      <c r="K189" s="38">
        <f>شهر6!D189</f>
        <v>0</v>
      </c>
      <c r="L189" s="38">
        <f>شهر7!D189</f>
        <v>0</v>
      </c>
      <c r="M189" s="38">
        <f>شهر8!D189</f>
        <v>0</v>
      </c>
      <c r="N189" s="38">
        <f>شهر9!D189</f>
        <v>0</v>
      </c>
      <c r="O189" s="38">
        <f>شهر10!D189</f>
        <v>0</v>
      </c>
      <c r="P189" s="38">
        <f>شهر11!D189</f>
        <v>0</v>
      </c>
      <c r="Q189" s="38">
        <f>شهر12!D189</f>
        <v>0</v>
      </c>
      <c r="R189" s="55">
        <f t="shared" si="6"/>
        <v>0</v>
      </c>
      <c r="S189" s="66"/>
    </row>
    <row r="190" spans="1:19">
      <c r="A190" s="72">
        <v>182</v>
      </c>
      <c r="B190" s="7" t="s">
        <v>186</v>
      </c>
      <c r="C190" s="71">
        <f>'قائمة ادخال المواد'!Q190</f>
        <v>0</v>
      </c>
      <c r="D190" s="54">
        <f t="shared" si="8"/>
        <v>0</v>
      </c>
      <c r="E190" s="77">
        <f>'قائمة اتلاف المواد'!D190</f>
        <v>0</v>
      </c>
      <c r="F190" s="38">
        <f>شهر1!D190</f>
        <v>0</v>
      </c>
      <c r="G190" s="38">
        <f>شهر2!D190</f>
        <v>0</v>
      </c>
      <c r="H190" s="38">
        <f>شهر3!D190</f>
        <v>0</v>
      </c>
      <c r="I190" s="38">
        <f>شهر4!D190</f>
        <v>0</v>
      </c>
      <c r="J190" s="38">
        <f>شهر5!D190</f>
        <v>0</v>
      </c>
      <c r="K190" s="38">
        <f>شهر6!D190</f>
        <v>0</v>
      </c>
      <c r="L190" s="38">
        <f>شهر7!D190</f>
        <v>0</v>
      </c>
      <c r="M190" s="38">
        <f>شهر8!D190</f>
        <v>0</v>
      </c>
      <c r="N190" s="38">
        <f>شهر9!D190</f>
        <v>0</v>
      </c>
      <c r="O190" s="38">
        <f>شهر10!D190</f>
        <v>0</v>
      </c>
      <c r="P190" s="38">
        <f>شهر11!D190</f>
        <v>0</v>
      </c>
      <c r="Q190" s="38">
        <f>شهر12!D190</f>
        <v>0</v>
      </c>
      <c r="R190" s="55">
        <f t="shared" si="6"/>
        <v>0</v>
      </c>
      <c r="S190" s="66"/>
    </row>
    <row r="191" spans="1:19">
      <c r="A191" s="72">
        <v>183</v>
      </c>
      <c r="B191" s="7" t="s">
        <v>187</v>
      </c>
      <c r="C191" s="71">
        <f>'قائمة ادخال المواد'!Q191</f>
        <v>0</v>
      </c>
      <c r="D191" s="54">
        <f t="shared" si="8"/>
        <v>0</v>
      </c>
      <c r="E191" s="77">
        <f>'قائمة اتلاف المواد'!D191</f>
        <v>0</v>
      </c>
      <c r="F191" s="38">
        <f>شهر1!D191</f>
        <v>0</v>
      </c>
      <c r="G191" s="38">
        <f>شهر2!D191</f>
        <v>0</v>
      </c>
      <c r="H191" s="38">
        <f>شهر3!D191</f>
        <v>0</v>
      </c>
      <c r="I191" s="38">
        <f>شهر4!D191</f>
        <v>0</v>
      </c>
      <c r="J191" s="38">
        <f>شهر5!D191</f>
        <v>0</v>
      </c>
      <c r="K191" s="38">
        <f>شهر6!D191</f>
        <v>0</v>
      </c>
      <c r="L191" s="38">
        <f>شهر7!D191</f>
        <v>0</v>
      </c>
      <c r="M191" s="38">
        <f>شهر8!D191</f>
        <v>0</v>
      </c>
      <c r="N191" s="38">
        <f>شهر9!D191</f>
        <v>0</v>
      </c>
      <c r="O191" s="38">
        <f>شهر10!D191</f>
        <v>0</v>
      </c>
      <c r="P191" s="38">
        <f>شهر11!D191</f>
        <v>0</v>
      </c>
      <c r="Q191" s="38">
        <f>شهر12!D191</f>
        <v>0</v>
      </c>
      <c r="R191" s="55">
        <f t="shared" si="6"/>
        <v>0</v>
      </c>
      <c r="S191" s="66"/>
    </row>
    <row r="192" spans="1:19">
      <c r="A192" s="72">
        <v>184</v>
      </c>
      <c r="B192" s="7" t="s">
        <v>188</v>
      </c>
      <c r="C192" s="71">
        <f>'قائمة ادخال المواد'!Q192</f>
        <v>0</v>
      </c>
      <c r="D192" s="54">
        <f t="shared" si="8"/>
        <v>0</v>
      </c>
      <c r="E192" s="77">
        <f>'قائمة اتلاف المواد'!D192</f>
        <v>0</v>
      </c>
      <c r="F192" s="38">
        <f>شهر1!D192</f>
        <v>0</v>
      </c>
      <c r="G192" s="38">
        <f>شهر2!D192</f>
        <v>0</v>
      </c>
      <c r="H192" s="38">
        <f>شهر3!D192</f>
        <v>0</v>
      </c>
      <c r="I192" s="38">
        <f>شهر4!D192</f>
        <v>0</v>
      </c>
      <c r="J192" s="38">
        <f>شهر5!D192</f>
        <v>0</v>
      </c>
      <c r="K192" s="38">
        <f>شهر6!D192</f>
        <v>0</v>
      </c>
      <c r="L192" s="38">
        <f>شهر7!D192</f>
        <v>0</v>
      </c>
      <c r="M192" s="38">
        <f>شهر8!D192</f>
        <v>0</v>
      </c>
      <c r="N192" s="38">
        <f>شهر9!D192</f>
        <v>0</v>
      </c>
      <c r="O192" s="38">
        <f>شهر10!D192</f>
        <v>0</v>
      </c>
      <c r="P192" s="38">
        <f>شهر11!D192</f>
        <v>0</v>
      </c>
      <c r="Q192" s="38">
        <f>شهر12!D192</f>
        <v>0</v>
      </c>
      <c r="R192" s="55">
        <f t="shared" si="6"/>
        <v>0</v>
      </c>
      <c r="S192" s="66"/>
    </row>
    <row r="193" spans="1:19">
      <c r="A193" s="72">
        <v>185</v>
      </c>
      <c r="B193" s="7" t="s">
        <v>189</v>
      </c>
      <c r="C193" s="71">
        <f>'قائمة ادخال المواد'!Q193</f>
        <v>0</v>
      </c>
      <c r="D193" s="54">
        <f t="shared" si="8"/>
        <v>0</v>
      </c>
      <c r="E193" s="77">
        <f>'قائمة اتلاف المواد'!D193</f>
        <v>0</v>
      </c>
      <c r="F193" s="38">
        <f>شهر1!D193</f>
        <v>0</v>
      </c>
      <c r="G193" s="38">
        <f>شهر2!D193</f>
        <v>0</v>
      </c>
      <c r="H193" s="38">
        <f>شهر3!D193</f>
        <v>0</v>
      </c>
      <c r="I193" s="38">
        <f>شهر4!D193</f>
        <v>0</v>
      </c>
      <c r="J193" s="38">
        <f>شهر5!D193</f>
        <v>0</v>
      </c>
      <c r="K193" s="38">
        <f>شهر6!D193</f>
        <v>0</v>
      </c>
      <c r="L193" s="38">
        <f>شهر7!D193</f>
        <v>0</v>
      </c>
      <c r="M193" s="38">
        <f>شهر8!D193</f>
        <v>0</v>
      </c>
      <c r="N193" s="38">
        <f>شهر9!D193</f>
        <v>0</v>
      </c>
      <c r="O193" s="38">
        <f>شهر10!D193</f>
        <v>0</v>
      </c>
      <c r="P193" s="38">
        <f>شهر11!D193</f>
        <v>0</v>
      </c>
      <c r="Q193" s="38">
        <f>شهر12!D193</f>
        <v>0</v>
      </c>
      <c r="R193" s="55">
        <f t="shared" si="6"/>
        <v>0</v>
      </c>
      <c r="S193" s="66"/>
    </row>
    <row r="194" spans="1:19">
      <c r="A194" s="72">
        <v>186</v>
      </c>
      <c r="B194" s="7" t="s">
        <v>190</v>
      </c>
      <c r="C194" s="71">
        <f>'قائمة ادخال المواد'!Q194</f>
        <v>0</v>
      </c>
      <c r="D194" s="54">
        <f t="shared" si="8"/>
        <v>0</v>
      </c>
      <c r="E194" s="77">
        <f>'قائمة اتلاف المواد'!D194</f>
        <v>0</v>
      </c>
      <c r="F194" s="38">
        <f>شهر1!D194</f>
        <v>0</v>
      </c>
      <c r="G194" s="38">
        <f>شهر2!D194</f>
        <v>0</v>
      </c>
      <c r="H194" s="38">
        <f>شهر3!D194</f>
        <v>0</v>
      </c>
      <c r="I194" s="38">
        <f>شهر4!D194</f>
        <v>0</v>
      </c>
      <c r="J194" s="38">
        <f>شهر5!D194</f>
        <v>0</v>
      </c>
      <c r="K194" s="38">
        <f>شهر6!D194</f>
        <v>0</v>
      </c>
      <c r="L194" s="38">
        <f>شهر7!D194</f>
        <v>0</v>
      </c>
      <c r="M194" s="38">
        <f>شهر8!D194</f>
        <v>0</v>
      </c>
      <c r="N194" s="38">
        <f>شهر9!D194</f>
        <v>0</v>
      </c>
      <c r="O194" s="38">
        <f>شهر10!D194</f>
        <v>0</v>
      </c>
      <c r="P194" s="38">
        <f>شهر11!D194</f>
        <v>0</v>
      </c>
      <c r="Q194" s="38">
        <f>شهر12!D194</f>
        <v>0</v>
      </c>
      <c r="R194" s="55">
        <f t="shared" si="6"/>
        <v>0</v>
      </c>
      <c r="S194" s="66"/>
    </row>
    <row r="195" spans="1:19">
      <c r="A195" s="72">
        <v>187</v>
      </c>
      <c r="B195" s="7" t="s">
        <v>191</v>
      </c>
      <c r="C195" s="71">
        <f>'قائمة ادخال المواد'!Q195</f>
        <v>0</v>
      </c>
      <c r="D195" s="54">
        <f t="shared" si="8"/>
        <v>0</v>
      </c>
      <c r="E195" s="77">
        <f>'قائمة اتلاف المواد'!D195</f>
        <v>0</v>
      </c>
      <c r="F195" s="38">
        <f>شهر1!D195</f>
        <v>0</v>
      </c>
      <c r="G195" s="38">
        <f>شهر2!D195</f>
        <v>0</v>
      </c>
      <c r="H195" s="38">
        <f>شهر3!D195</f>
        <v>0</v>
      </c>
      <c r="I195" s="38">
        <f>شهر4!D195</f>
        <v>0</v>
      </c>
      <c r="J195" s="38">
        <f>شهر5!D195</f>
        <v>0</v>
      </c>
      <c r="K195" s="38">
        <f>شهر6!D195</f>
        <v>0</v>
      </c>
      <c r="L195" s="38">
        <f>شهر7!D195</f>
        <v>0</v>
      </c>
      <c r="M195" s="38">
        <f>شهر8!D195</f>
        <v>0</v>
      </c>
      <c r="N195" s="38">
        <f>شهر9!D195</f>
        <v>0</v>
      </c>
      <c r="O195" s="38">
        <f>شهر10!D195</f>
        <v>0</v>
      </c>
      <c r="P195" s="38">
        <f>شهر11!D195</f>
        <v>0</v>
      </c>
      <c r="Q195" s="38">
        <f>شهر12!D195</f>
        <v>0</v>
      </c>
      <c r="R195" s="55">
        <f t="shared" si="6"/>
        <v>0</v>
      </c>
      <c r="S195" s="66"/>
    </row>
    <row r="196" spans="1:19">
      <c r="A196" s="72">
        <v>188</v>
      </c>
      <c r="B196" s="7"/>
      <c r="C196" s="71">
        <f>'قائمة ادخال المواد'!Q196</f>
        <v>0</v>
      </c>
      <c r="D196" s="54">
        <f t="shared" si="8"/>
        <v>0</v>
      </c>
      <c r="E196" s="77">
        <f>'قائمة اتلاف المواد'!D196</f>
        <v>0</v>
      </c>
      <c r="F196" s="38">
        <f>شهر1!D196</f>
        <v>0</v>
      </c>
      <c r="G196" s="38">
        <f>شهر2!D196</f>
        <v>0</v>
      </c>
      <c r="H196" s="38">
        <f>شهر3!D196</f>
        <v>0</v>
      </c>
      <c r="I196" s="38">
        <f>شهر4!D196</f>
        <v>0</v>
      </c>
      <c r="J196" s="38">
        <f>شهر5!D196</f>
        <v>0</v>
      </c>
      <c r="K196" s="38">
        <f>شهر6!D196</f>
        <v>0</v>
      </c>
      <c r="L196" s="38">
        <f>شهر7!D196</f>
        <v>0</v>
      </c>
      <c r="M196" s="38">
        <f>شهر8!D196</f>
        <v>0</v>
      </c>
      <c r="N196" s="38">
        <f>شهر9!D196</f>
        <v>0</v>
      </c>
      <c r="O196" s="38">
        <f>شهر10!D196</f>
        <v>0</v>
      </c>
      <c r="P196" s="38">
        <f>شهر11!D196</f>
        <v>0</v>
      </c>
      <c r="Q196" s="38">
        <f>شهر12!D196</f>
        <v>0</v>
      </c>
      <c r="R196" s="55">
        <f t="shared" si="6"/>
        <v>0</v>
      </c>
      <c r="S196" s="78"/>
    </row>
    <row r="197" spans="1:19">
      <c r="A197" s="72">
        <v>189</v>
      </c>
      <c r="B197" s="7"/>
      <c r="C197" s="71">
        <f>'قائمة ادخال المواد'!Q197</f>
        <v>0</v>
      </c>
      <c r="D197" s="54">
        <f t="shared" si="8"/>
        <v>0</v>
      </c>
      <c r="E197" s="77">
        <f>'قائمة اتلاف المواد'!D197</f>
        <v>0</v>
      </c>
      <c r="F197" s="38">
        <f>شهر1!D197</f>
        <v>0</v>
      </c>
      <c r="G197" s="38">
        <f>شهر2!D197</f>
        <v>0</v>
      </c>
      <c r="H197" s="38">
        <f>شهر3!D197</f>
        <v>0</v>
      </c>
      <c r="I197" s="38">
        <f>شهر4!D197</f>
        <v>0</v>
      </c>
      <c r="J197" s="38">
        <f>شهر5!D197</f>
        <v>0</v>
      </c>
      <c r="K197" s="38">
        <f>شهر6!D197</f>
        <v>0</v>
      </c>
      <c r="L197" s="38">
        <f>شهر7!D197</f>
        <v>0</v>
      </c>
      <c r="M197" s="38">
        <f>شهر8!D197</f>
        <v>0</v>
      </c>
      <c r="N197" s="38">
        <f>شهر9!D197</f>
        <v>0</v>
      </c>
      <c r="O197" s="38">
        <f>شهر10!D197</f>
        <v>0</v>
      </c>
      <c r="P197" s="38">
        <f>شهر11!D197</f>
        <v>0</v>
      </c>
      <c r="Q197" s="38">
        <f>شهر12!D197</f>
        <v>0</v>
      </c>
      <c r="R197" s="55">
        <f t="shared" si="6"/>
        <v>0</v>
      </c>
      <c r="S197" s="66"/>
    </row>
    <row r="198" spans="1:19">
      <c r="A198" s="72">
        <v>190</v>
      </c>
      <c r="B198" s="7"/>
      <c r="C198" s="71">
        <f>'قائمة ادخال المواد'!Q198</f>
        <v>0</v>
      </c>
      <c r="D198" s="54">
        <f t="shared" si="8"/>
        <v>0</v>
      </c>
      <c r="E198" s="77">
        <f>'قائمة اتلاف المواد'!D198</f>
        <v>0</v>
      </c>
      <c r="F198" s="38">
        <f>شهر1!D198</f>
        <v>0</v>
      </c>
      <c r="G198" s="38">
        <f>شهر2!D198</f>
        <v>0</v>
      </c>
      <c r="H198" s="38">
        <f>شهر3!D198</f>
        <v>0</v>
      </c>
      <c r="I198" s="38">
        <f>شهر4!D198</f>
        <v>0</v>
      </c>
      <c r="J198" s="38">
        <f>شهر5!D198</f>
        <v>0</v>
      </c>
      <c r="K198" s="38">
        <f>شهر6!D198</f>
        <v>0</v>
      </c>
      <c r="L198" s="38">
        <f>شهر7!D198</f>
        <v>0</v>
      </c>
      <c r="M198" s="38">
        <f>شهر8!D198</f>
        <v>0</v>
      </c>
      <c r="N198" s="38">
        <f>شهر9!D198</f>
        <v>0</v>
      </c>
      <c r="O198" s="38">
        <f>شهر10!D198</f>
        <v>0</v>
      </c>
      <c r="P198" s="38">
        <f>شهر11!D198</f>
        <v>0</v>
      </c>
      <c r="Q198" s="38">
        <f>شهر12!D198</f>
        <v>0</v>
      </c>
      <c r="R198" s="55">
        <f t="shared" si="6"/>
        <v>0</v>
      </c>
      <c r="S198" s="79"/>
    </row>
    <row r="199" spans="1:19">
      <c r="A199" s="72">
        <v>191</v>
      </c>
      <c r="B199" s="7"/>
      <c r="C199" s="71">
        <f>'قائمة ادخال المواد'!Q199</f>
        <v>0</v>
      </c>
      <c r="D199" s="54">
        <f t="shared" si="8"/>
        <v>0</v>
      </c>
      <c r="E199" s="77">
        <f>'قائمة اتلاف المواد'!D199</f>
        <v>0</v>
      </c>
      <c r="F199" s="38">
        <f>شهر1!D199</f>
        <v>0</v>
      </c>
      <c r="G199" s="38">
        <f>شهر2!D199</f>
        <v>0</v>
      </c>
      <c r="H199" s="38">
        <f>شهر3!D199</f>
        <v>0</v>
      </c>
      <c r="I199" s="38">
        <f>شهر4!D199</f>
        <v>0</v>
      </c>
      <c r="J199" s="38">
        <f>شهر5!D199</f>
        <v>0</v>
      </c>
      <c r="K199" s="38">
        <f>شهر6!D199</f>
        <v>0</v>
      </c>
      <c r="L199" s="38">
        <f>شهر7!D199</f>
        <v>0</v>
      </c>
      <c r="M199" s="38">
        <f>شهر8!D199</f>
        <v>0</v>
      </c>
      <c r="N199" s="38">
        <f>شهر9!D199</f>
        <v>0</v>
      </c>
      <c r="O199" s="38">
        <f>شهر10!D199</f>
        <v>0</v>
      </c>
      <c r="P199" s="38">
        <f>شهر11!D199</f>
        <v>0</v>
      </c>
      <c r="Q199" s="38">
        <f>شهر12!D199</f>
        <v>0</v>
      </c>
      <c r="R199" s="55">
        <f t="shared" si="6"/>
        <v>0</v>
      </c>
      <c r="S199" s="66"/>
    </row>
    <row r="200" spans="1:19">
      <c r="A200" s="72">
        <v>192</v>
      </c>
      <c r="B200" s="7"/>
      <c r="C200" s="71">
        <f>'قائمة ادخال المواد'!Q200</f>
        <v>0</v>
      </c>
      <c r="D200" s="54">
        <f t="shared" si="8"/>
        <v>0</v>
      </c>
      <c r="E200" s="77">
        <f>'قائمة اتلاف المواد'!D200</f>
        <v>0</v>
      </c>
      <c r="F200" s="38">
        <f>شهر1!D200</f>
        <v>0</v>
      </c>
      <c r="G200" s="38">
        <f>شهر2!D200</f>
        <v>0</v>
      </c>
      <c r="H200" s="38">
        <f>شهر3!D200</f>
        <v>0</v>
      </c>
      <c r="I200" s="38">
        <f>شهر4!D200</f>
        <v>0</v>
      </c>
      <c r="J200" s="38">
        <f>شهر5!D200</f>
        <v>0</v>
      </c>
      <c r="K200" s="38">
        <f>شهر6!D200</f>
        <v>0</v>
      </c>
      <c r="L200" s="38">
        <f>شهر7!D200</f>
        <v>0</v>
      </c>
      <c r="M200" s="38">
        <f>شهر8!D200</f>
        <v>0</v>
      </c>
      <c r="N200" s="38">
        <f>شهر9!D200</f>
        <v>0</v>
      </c>
      <c r="O200" s="38">
        <f>شهر10!D200</f>
        <v>0</v>
      </c>
      <c r="P200" s="38">
        <f>شهر11!D200</f>
        <v>0</v>
      </c>
      <c r="Q200" s="38">
        <f>شهر12!D200</f>
        <v>0</v>
      </c>
      <c r="R200" s="55">
        <f t="shared" ref="R200:R208" si="9">C200-(D200+E200)</f>
        <v>0</v>
      </c>
      <c r="S200" s="66"/>
    </row>
    <row r="201" spans="1:19">
      <c r="A201" s="72">
        <v>193</v>
      </c>
      <c r="B201" s="7"/>
      <c r="C201" s="71">
        <f>'قائمة ادخال المواد'!Q201</f>
        <v>0</v>
      </c>
      <c r="D201" s="54">
        <f t="shared" ref="D201:D208" si="10">SUM(F201:Q201)</f>
        <v>0</v>
      </c>
      <c r="E201" s="77">
        <f>'قائمة اتلاف المواد'!D201</f>
        <v>0</v>
      </c>
      <c r="F201" s="38">
        <f>شهر1!D201</f>
        <v>0</v>
      </c>
      <c r="G201" s="38">
        <f>شهر2!D201</f>
        <v>0</v>
      </c>
      <c r="H201" s="38">
        <f>شهر3!D201</f>
        <v>0</v>
      </c>
      <c r="I201" s="38">
        <f>شهر4!D201</f>
        <v>0</v>
      </c>
      <c r="J201" s="38">
        <f>شهر5!D201</f>
        <v>0</v>
      </c>
      <c r="K201" s="38">
        <f>شهر6!D201</f>
        <v>0</v>
      </c>
      <c r="L201" s="38">
        <f>شهر7!D201</f>
        <v>0</v>
      </c>
      <c r="M201" s="38">
        <f>شهر8!D201</f>
        <v>0</v>
      </c>
      <c r="N201" s="38">
        <f>شهر9!D201</f>
        <v>0</v>
      </c>
      <c r="O201" s="38">
        <f>شهر10!D201</f>
        <v>0</v>
      </c>
      <c r="P201" s="38">
        <f>شهر11!D201</f>
        <v>0</v>
      </c>
      <c r="Q201" s="38">
        <f>شهر12!D201</f>
        <v>0</v>
      </c>
      <c r="R201" s="55">
        <f t="shared" si="9"/>
        <v>0</v>
      </c>
      <c r="S201" s="66"/>
    </row>
    <row r="202" spans="1:19">
      <c r="A202" s="72">
        <v>194</v>
      </c>
      <c r="B202" s="7"/>
      <c r="C202" s="71">
        <f>'قائمة ادخال المواد'!Q202</f>
        <v>0</v>
      </c>
      <c r="D202" s="54">
        <f t="shared" si="10"/>
        <v>0</v>
      </c>
      <c r="E202" s="77">
        <f>'قائمة اتلاف المواد'!D202</f>
        <v>0</v>
      </c>
      <c r="F202" s="38">
        <f>شهر1!D202</f>
        <v>0</v>
      </c>
      <c r="G202" s="38">
        <f>شهر2!D202</f>
        <v>0</v>
      </c>
      <c r="H202" s="38">
        <f>شهر3!D202</f>
        <v>0</v>
      </c>
      <c r="I202" s="38">
        <f>شهر4!D202</f>
        <v>0</v>
      </c>
      <c r="J202" s="38">
        <f>شهر5!D202</f>
        <v>0</v>
      </c>
      <c r="K202" s="38">
        <f>شهر6!D202</f>
        <v>0</v>
      </c>
      <c r="L202" s="38">
        <f>شهر7!D202</f>
        <v>0</v>
      </c>
      <c r="M202" s="38">
        <f>شهر8!D202</f>
        <v>0</v>
      </c>
      <c r="N202" s="38">
        <f>شهر9!D202</f>
        <v>0</v>
      </c>
      <c r="O202" s="38">
        <f>شهر10!D202</f>
        <v>0</v>
      </c>
      <c r="P202" s="38">
        <f>شهر11!D202</f>
        <v>0</v>
      </c>
      <c r="Q202" s="38">
        <f>شهر12!D202</f>
        <v>0</v>
      </c>
      <c r="R202" s="55">
        <f t="shared" si="9"/>
        <v>0</v>
      </c>
      <c r="S202" s="66"/>
    </row>
    <row r="203" spans="1:19">
      <c r="A203" s="72">
        <v>195</v>
      </c>
      <c r="B203" s="7"/>
      <c r="C203" s="71">
        <f>'قائمة ادخال المواد'!Q203</f>
        <v>0</v>
      </c>
      <c r="D203" s="54">
        <f t="shared" si="10"/>
        <v>0</v>
      </c>
      <c r="E203" s="77">
        <f>'قائمة اتلاف المواد'!D203</f>
        <v>0</v>
      </c>
      <c r="F203" s="38">
        <f>شهر1!D203</f>
        <v>0</v>
      </c>
      <c r="G203" s="38">
        <f>شهر2!D203</f>
        <v>0</v>
      </c>
      <c r="H203" s="38">
        <f>شهر3!D203</f>
        <v>0</v>
      </c>
      <c r="I203" s="38">
        <f>شهر4!D203</f>
        <v>0</v>
      </c>
      <c r="J203" s="38">
        <f>شهر5!D203</f>
        <v>0</v>
      </c>
      <c r="K203" s="38">
        <f>شهر6!D203</f>
        <v>0</v>
      </c>
      <c r="L203" s="38">
        <f>شهر7!D203</f>
        <v>0</v>
      </c>
      <c r="M203" s="38">
        <f>شهر8!D203</f>
        <v>0</v>
      </c>
      <c r="N203" s="38">
        <f>شهر9!D203</f>
        <v>0</v>
      </c>
      <c r="O203" s="38">
        <f>شهر10!D203</f>
        <v>0</v>
      </c>
      <c r="P203" s="38">
        <f>شهر11!D203</f>
        <v>0</v>
      </c>
      <c r="Q203" s="38">
        <f>شهر12!D203</f>
        <v>0</v>
      </c>
      <c r="R203" s="55">
        <f t="shared" si="9"/>
        <v>0</v>
      </c>
      <c r="S203" s="66"/>
    </row>
    <row r="204" spans="1:19">
      <c r="A204" s="72">
        <v>196</v>
      </c>
      <c r="B204" s="7"/>
      <c r="C204" s="71">
        <f>'قائمة ادخال المواد'!Q204</f>
        <v>0</v>
      </c>
      <c r="D204" s="54">
        <f t="shared" si="10"/>
        <v>0</v>
      </c>
      <c r="E204" s="77">
        <f>'قائمة اتلاف المواد'!D204</f>
        <v>0</v>
      </c>
      <c r="F204" s="38">
        <f>شهر1!D204</f>
        <v>0</v>
      </c>
      <c r="G204" s="38">
        <f>شهر2!D204</f>
        <v>0</v>
      </c>
      <c r="H204" s="38">
        <f>شهر3!D204</f>
        <v>0</v>
      </c>
      <c r="I204" s="38">
        <f>شهر4!D204</f>
        <v>0</v>
      </c>
      <c r="J204" s="38">
        <f>شهر5!D204</f>
        <v>0</v>
      </c>
      <c r="K204" s="38">
        <f>شهر6!D204</f>
        <v>0</v>
      </c>
      <c r="L204" s="38">
        <f>شهر7!D204</f>
        <v>0</v>
      </c>
      <c r="M204" s="38">
        <f>شهر8!D204</f>
        <v>0</v>
      </c>
      <c r="N204" s="38">
        <f>شهر9!D204</f>
        <v>0</v>
      </c>
      <c r="O204" s="38">
        <f>شهر10!D204</f>
        <v>0</v>
      </c>
      <c r="P204" s="38">
        <f>شهر11!D204</f>
        <v>0</v>
      </c>
      <c r="Q204" s="38">
        <f>شهر12!D204</f>
        <v>0</v>
      </c>
      <c r="R204" s="55">
        <f t="shared" si="9"/>
        <v>0</v>
      </c>
      <c r="S204" s="66"/>
    </row>
    <row r="205" spans="1:19">
      <c r="A205" s="72">
        <v>197</v>
      </c>
      <c r="B205" s="7"/>
      <c r="C205" s="71">
        <f>'قائمة ادخال المواد'!Q205</f>
        <v>0</v>
      </c>
      <c r="D205" s="54">
        <f t="shared" si="10"/>
        <v>0</v>
      </c>
      <c r="E205" s="77">
        <f>'قائمة اتلاف المواد'!D205</f>
        <v>0</v>
      </c>
      <c r="F205" s="38">
        <f>شهر1!D205</f>
        <v>0</v>
      </c>
      <c r="G205" s="38">
        <f>شهر2!D205</f>
        <v>0</v>
      </c>
      <c r="H205" s="38">
        <f>شهر3!D205</f>
        <v>0</v>
      </c>
      <c r="I205" s="38">
        <f>شهر4!D205</f>
        <v>0</v>
      </c>
      <c r="J205" s="38">
        <f>شهر5!D205</f>
        <v>0</v>
      </c>
      <c r="K205" s="38">
        <f>شهر6!D205</f>
        <v>0</v>
      </c>
      <c r="L205" s="38">
        <f>شهر7!D205</f>
        <v>0</v>
      </c>
      <c r="M205" s="38">
        <f>شهر8!D205</f>
        <v>0</v>
      </c>
      <c r="N205" s="38">
        <f>شهر9!D205</f>
        <v>0</v>
      </c>
      <c r="O205" s="38">
        <f>شهر10!D205</f>
        <v>0</v>
      </c>
      <c r="P205" s="38">
        <f>شهر11!D205</f>
        <v>0</v>
      </c>
      <c r="Q205" s="38">
        <f>شهر12!D205</f>
        <v>0</v>
      </c>
      <c r="R205" s="55">
        <f t="shared" si="9"/>
        <v>0</v>
      </c>
      <c r="S205" s="66"/>
    </row>
    <row r="206" spans="1:19">
      <c r="A206" s="72">
        <v>198</v>
      </c>
      <c r="B206" s="7"/>
      <c r="C206" s="71">
        <f>'قائمة ادخال المواد'!Q206</f>
        <v>0</v>
      </c>
      <c r="D206" s="54">
        <f t="shared" si="10"/>
        <v>0</v>
      </c>
      <c r="E206" s="77">
        <f>'قائمة اتلاف المواد'!D206</f>
        <v>0</v>
      </c>
      <c r="F206" s="38">
        <f>شهر1!D206</f>
        <v>0</v>
      </c>
      <c r="G206" s="38">
        <f>شهر2!D206</f>
        <v>0</v>
      </c>
      <c r="H206" s="38">
        <f>شهر3!D206</f>
        <v>0</v>
      </c>
      <c r="I206" s="38">
        <f>شهر4!D206</f>
        <v>0</v>
      </c>
      <c r="J206" s="38">
        <f>شهر5!D206</f>
        <v>0</v>
      </c>
      <c r="K206" s="38">
        <f>شهر6!D206</f>
        <v>0</v>
      </c>
      <c r="L206" s="38">
        <f>شهر7!D206</f>
        <v>0</v>
      </c>
      <c r="M206" s="38">
        <f>شهر8!D206</f>
        <v>0</v>
      </c>
      <c r="N206" s="38">
        <f>شهر9!D206</f>
        <v>0</v>
      </c>
      <c r="O206" s="38">
        <f>شهر10!D206</f>
        <v>0</v>
      </c>
      <c r="P206" s="38">
        <f>شهر11!D206</f>
        <v>0</v>
      </c>
      <c r="Q206" s="38">
        <f>شهر12!D206</f>
        <v>0</v>
      </c>
      <c r="R206" s="55">
        <f t="shared" si="9"/>
        <v>0</v>
      </c>
      <c r="S206" s="66"/>
    </row>
    <row r="207" spans="1:19">
      <c r="A207" s="72">
        <v>199</v>
      </c>
      <c r="B207" s="8"/>
      <c r="C207" s="71">
        <f>'قائمة ادخال المواد'!Q207</f>
        <v>0</v>
      </c>
      <c r="D207" s="54">
        <f t="shared" si="10"/>
        <v>0</v>
      </c>
      <c r="E207" s="77">
        <f>'قائمة اتلاف المواد'!D207</f>
        <v>0</v>
      </c>
      <c r="F207" s="38">
        <f>شهر1!D207</f>
        <v>0</v>
      </c>
      <c r="G207" s="38">
        <f>شهر2!D207</f>
        <v>0</v>
      </c>
      <c r="H207" s="38">
        <f>شهر3!D207</f>
        <v>0</v>
      </c>
      <c r="I207" s="38">
        <f>شهر4!D207</f>
        <v>0</v>
      </c>
      <c r="J207" s="38">
        <f>شهر5!D207</f>
        <v>0</v>
      </c>
      <c r="K207" s="38">
        <f>شهر6!D207</f>
        <v>0</v>
      </c>
      <c r="L207" s="38">
        <f>شهر7!D207</f>
        <v>0</v>
      </c>
      <c r="M207" s="38">
        <f>شهر8!D207</f>
        <v>0</v>
      </c>
      <c r="N207" s="38">
        <f>شهر9!D207</f>
        <v>0</v>
      </c>
      <c r="O207" s="38">
        <f>شهر10!D207</f>
        <v>0</v>
      </c>
      <c r="P207" s="38">
        <f>شهر11!D207</f>
        <v>0</v>
      </c>
      <c r="Q207" s="38">
        <f>شهر12!D207</f>
        <v>0</v>
      </c>
      <c r="R207" s="55">
        <f t="shared" si="9"/>
        <v>0</v>
      </c>
      <c r="S207" s="66"/>
    </row>
    <row r="208" spans="1:19" ht="16.5" thickBot="1">
      <c r="A208" s="33">
        <v>200</v>
      </c>
      <c r="B208" s="12"/>
      <c r="C208" s="34">
        <f>'قائمة ادخال المواد'!Q208</f>
        <v>0</v>
      </c>
      <c r="D208" s="60">
        <f t="shared" si="10"/>
        <v>0</v>
      </c>
      <c r="E208" s="110">
        <f>'قائمة اتلاف المواد'!D208</f>
        <v>0</v>
      </c>
      <c r="F208" s="43">
        <f>شهر1!D208</f>
        <v>0</v>
      </c>
      <c r="G208" s="43">
        <f>شهر2!D208</f>
        <v>0</v>
      </c>
      <c r="H208" s="43">
        <f>شهر3!D208</f>
        <v>0</v>
      </c>
      <c r="I208" s="43">
        <f>شهر4!D208</f>
        <v>0</v>
      </c>
      <c r="J208" s="43">
        <f>شهر5!D208</f>
        <v>0</v>
      </c>
      <c r="K208" s="43">
        <f>شهر6!D208</f>
        <v>0</v>
      </c>
      <c r="L208" s="43">
        <f>شهر7!D208</f>
        <v>0</v>
      </c>
      <c r="M208" s="43">
        <f>شهر8!D208</f>
        <v>0</v>
      </c>
      <c r="N208" s="43">
        <f>شهر9!D208</f>
        <v>0</v>
      </c>
      <c r="O208" s="43">
        <f>شهر10!D208</f>
        <v>0</v>
      </c>
      <c r="P208" s="43">
        <f>شهر11!D208</f>
        <v>0</v>
      </c>
      <c r="Q208" s="43">
        <f>شهر12!D208</f>
        <v>0</v>
      </c>
      <c r="R208" s="61">
        <f t="shared" si="9"/>
        <v>0</v>
      </c>
      <c r="S208" s="80"/>
    </row>
    <row r="209" ht="16.5" thickTop="1"/>
  </sheetData>
  <mergeCells count="7">
    <mergeCell ref="A144:B144"/>
    <mergeCell ref="A127:B127"/>
    <mergeCell ref="S5:S6"/>
    <mergeCell ref="R5:R6"/>
    <mergeCell ref="C4:S4"/>
    <mergeCell ref="A4:B4"/>
    <mergeCell ref="A5:A6"/>
  </mergeCells>
  <dataValidations count="1">
    <dataValidation operator="equal" allowBlank="1" showInputMessage="1" showErrorMessage="1" sqref="A145:A208 A7:A126 A5:Q5 A4 A128:B143 B145:B184 B6:B126 C7:R208"/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3">
    <tabColor rgb="FF800000"/>
  </sheetPr>
  <dimension ref="A1:AJ209"/>
  <sheetViews>
    <sheetView showGridLines="0" rightToLeft="1" zoomScale="70" zoomScaleNormal="70" workbookViewId="0">
      <pane xSplit="4" ySplit="6" topLeftCell="E7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ColWidth="9" defaultRowHeight="15.75"/>
  <cols>
    <col min="1" max="1" width="7.375" style="13" customWidth="1"/>
    <col min="2" max="2" width="51.875" style="13" customWidth="1"/>
    <col min="3" max="4" width="12.375" style="13" customWidth="1"/>
    <col min="5" max="35" width="7.75" style="13" customWidth="1"/>
    <col min="36" max="36" width="40" style="13" customWidth="1"/>
    <col min="37" max="16384" width="9" style="13"/>
  </cols>
  <sheetData>
    <row r="1" spans="1:36" ht="15.95" customHeight="1">
      <c r="C1" s="21"/>
    </row>
    <row r="2" spans="1:36" ht="15.95" customHeight="1">
      <c r="B2" s="22"/>
      <c r="C2" s="21"/>
    </row>
    <row r="3" spans="1:36" ht="15.95" customHeight="1" thickBot="1">
      <c r="C3" s="21"/>
    </row>
    <row r="4" spans="1:36" ht="31.5" thickTop="1" thickBot="1">
      <c r="A4" s="123">
        <v>2013</v>
      </c>
      <c r="B4" s="124"/>
      <c r="C4" s="142" t="s">
        <v>192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  <c r="AJ4" s="102" t="s">
        <v>1</v>
      </c>
    </row>
    <row r="5" spans="1:36" ht="27" customHeight="1" thickTop="1" thickBot="1">
      <c r="A5" s="125" t="s">
        <v>219</v>
      </c>
      <c r="B5" s="62" t="s">
        <v>207</v>
      </c>
      <c r="C5" s="2" t="s">
        <v>195</v>
      </c>
      <c r="D5" s="3" t="s">
        <v>2</v>
      </c>
      <c r="E5" s="140">
        <v>1.1000000000000001</v>
      </c>
      <c r="F5" s="140">
        <v>2.1</v>
      </c>
      <c r="G5" s="140">
        <v>3.1</v>
      </c>
      <c r="H5" s="140">
        <v>4.0999999999999996</v>
      </c>
      <c r="I5" s="140">
        <v>5.0999999999999996</v>
      </c>
      <c r="J5" s="140">
        <v>6.1</v>
      </c>
      <c r="K5" s="140">
        <v>7.1</v>
      </c>
      <c r="L5" s="140">
        <v>8.1</v>
      </c>
      <c r="M5" s="140">
        <v>9.1</v>
      </c>
      <c r="N5" s="140">
        <v>10.1</v>
      </c>
      <c r="O5" s="140">
        <v>11.1</v>
      </c>
      <c r="P5" s="140">
        <v>12.1</v>
      </c>
      <c r="Q5" s="140">
        <v>13.1</v>
      </c>
      <c r="R5" s="140">
        <v>14.1</v>
      </c>
      <c r="S5" s="140">
        <v>15.1</v>
      </c>
      <c r="T5" s="140">
        <v>16.100000000000001</v>
      </c>
      <c r="U5" s="140">
        <v>17.100000000000001</v>
      </c>
      <c r="V5" s="140">
        <v>18.100000000000001</v>
      </c>
      <c r="W5" s="140">
        <v>19.100000000000001</v>
      </c>
      <c r="X5" s="140">
        <v>20.100000000000001</v>
      </c>
      <c r="Y5" s="140">
        <v>21.1</v>
      </c>
      <c r="Z5" s="140">
        <v>22.1</v>
      </c>
      <c r="AA5" s="140">
        <v>23.1</v>
      </c>
      <c r="AB5" s="140">
        <v>24.1</v>
      </c>
      <c r="AC5" s="140">
        <v>25.1</v>
      </c>
      <c r="AD5" s="140">
        <v>26.1</v>
      </c>
      <c r="AE5" s="140">
        <v>27.1</v>
      </c>
      <c r="AF5" s="145">
        <v>28.1</v>
      </c>
      <c r="AG5" s="145">
        <v>29.1</v>
      </c>
      <c r="AH5" s="145">
        <v>30.1</v>
      </c>
      <c r="AI5" s="145">
        <v>31.1</v>
      </c>
      <c r="AJ5" s="103" t="s">
        <v>14</v>
      </c>
    </row>
    <row r="6" spans="1:36" ht="21.75" thickTop="1" thickBot="1">
      <c r="A6" s="126"/>
      <c r="B6" s="98" t="s">
        <v>15</v>
      </c>
      <c r="C6" s="4" t="s">
        <v>16</v>
      </c>
      <c r="D6" s="5" t="s">
        <v>16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6"/>
      <c r="AG6" s="146"/>
      <c r="AH6" s="146"/>
      <c r="AI6" s="146"/>
      <c r="AJ6" s="104" t="s">
        <v>17</v>
      </c>
    </row>
    <row r="7" spans="1:36" ht="16.5" thickTop="1">
      <c r="A7" s="70">
        <v>1</v>
      </c>
      <c r="B7" s="6" t="s">
        <v>18</v>
      </c>
      <c r="C7" s="26">
        <f>'الرصيد السنوي للمواد'!R7</f>
        <v>200</v>
      </c>
      <c r="D7" s="99">
        <f>SUM(E7:AI7)</f>
        <v>0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82"/>
    </row>
    <row r="8" spans="1:36">
      <c r="A8" s="72">
        <v>2</v>
      </c>
      <c r="B8" s="7" t="s">
        <v>19</v>
      </c>
      <c r="C8" s="28">
        <f>'الرصيد السنوي للمواد'!R8</f>
        <v>0</v>
      </c>
      <c r="D8" s="55">
        <f>SUM(E8:AI8)</f>
        <v>0</v>
      </c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66"/>
    </row>
    <row r="9" spans="1:36">
      <c r="A9" s="72">
        <v>3</v>
      </c>
      <c r="B9" s="7" t="s">
        <v>20</v>
      </c>
      <c r="C9" s="28">
        <f>'الرصيد السنوي للمواد'!R9</f>
        <v>0</v>
      </c>
      <c r="D9" s="55">
        <f>SUM(E9:AI9)</f>
        <v>0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66"/>
    </row>
    <row r="10" spans="1:36">
      <c r="A10" s="72">
        <v>4</v>
      </c>
      <c r="B10" s="7" t="s">
        <v>21</v>
      </c>
      <c r="C10" s="28">
        <f>'الرصيد السنوي للمواد'!R10</f>
        <v>0</v>
      </c>
      <c r="D10" s="55">
        <f t="shared" ref="D10:D15" si="0">SUM(E10:AI10)</f>
        <v>0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66"/>
    </row>
    <row r="11" spans="1:36">
      <c r="A11" s="72">
        <v>5</v>
      </c>
      <c r="B11" s="7" t="s">
        <v>22</v>
      </c>
      <c r="C11" s="28">
        <f>'الرصيد السنوي للمواد'!R11</f>
        <v>0</v>
      </c>
      <c r="D11" s="55">
        <f t="shared" si="0"/>
        <v>0</v>
      </c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66"/>
    </row>
    <row r="12" spans="1:36">
      <c r="A12" s="72">
        <v>6</v>
      </c>
      <c r="B12" s="7" t="s">
        <v>23</v>
      </c>
      <c r="C12" s="28">
        <f>'الرصيد السنوي للمواد'!R12</f>
        <v>0</v>
      </c>
      <c r="D12" s="55">
        <f t="shared" si="0"/>
        <v>0</v>
      </c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66"/>
    </row>
    <row r="13" spans="1:36">
      <c r="A13" s="72">
        <v>7</v>
      </c>
      <c r="B13" s="7" t="s">
        <v>24</v>
      </c>
      <c r="C13" s="28">
        <f>'الرصيد السنوي للمواد'!R13</f>
        <v>0</v>
      </c>
      <c r="D13" s="55">
        <f t="shared" si="0"/>
        <v>0</v>
      </c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66"/>
    </row>
    <row r="14" spans="1:36">
      <c r="A14" s="72">
        <v>8</v>
      </c>
      <c r="B14" s="7" t="s">
        <v>25</v>
      </c>
      <c r="C14" s="28">
        <f>'الرصيد السنوي للمواد'!R14</f>
        <v>0</v>
      </c>
      <c r="D14" s="55">
        <f t="shared" si="0"/>
        <v>0</v>
      </c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66"/>
    </row>
    <row r="15" spans="1:36">
      <c r="A15" s="72">
        <v>9</v>
      </c>
      <c r="B15" s="7" t="s">
        <v>26</v>
      </c>
      <c r="C15" s="28">
        <f>'الرصيد السنوي للمواد'!R15</f>
        <v>0</v>
      </c>
      <c r="D15" s="55">
        <f t="shared" si="0"/>
        <v>0</v>
      </c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66"/>
    </row>
    <row r="16" spans="1:36">
      <c r="A16" s="72">
        <v>10</v>
      </c>
      <c r="B16" s="7" t="s">
        <v>27</v>
      </c>
      <c r="C16" s="28">
        <f>'الرصيد السنوي للمواد'!R16</f>
        <v>0</v>
      </c>
      <c r="D16" s="55">
        <f t="shared" ref="D16:D72" si="1">SUM(E16:AI16)</f>
        <v>0</v>
      </c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66"/>
    </row>
    <row r="17" spans="1:36">
      <c r="A17" s="72">
        <v>11</v>
      </c>
      <c r="B17" s="7" t="s">
        <v>28</v>
      </c>
      <c r="C17" s="28">
        <f>'الرصيد السنوي للمواد'!R17</f>
        <v>0</v>
      </c>
      <c r="D17" s="55">
        <f t="shared" si="1"/>
        <v>0</v>
      </c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66"/>
    </row>
    <row r="18" spans="1:36">
      <c r="A18" s="72">
        <v>12</v>
      </c>
      <c r="B18" s="7" t="s">
        <v>29</v>
      </c>
      <c r="C18" s="28">
        <f>'الرصيد السنوي للمواد'!R18</f>
        <v>0</v>
      </c>
      <c r="D18" s="55">
        <f t="shared" si="1"/>
        <v>0</v>
      </c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66"/>
    </row>
    <row r="19" spans="1:36">
      <c r="A19" s="72">
        <v>13</v>
      </c>
      <c r="B19" s="7" t="s">
        <v>30</v>
      </c>
      <c r="C19" s="28">
        <f>'الرصيد السنوي للمواد'!R19</f>
        <v>0</v>
      </c>
      <c r="D19" s="55">
        <f t="shared" si="1"/>
        <v>0</v>
      </c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66"/>
    </row>
    <row r="20" spans="1:36">
      <c r="A20" s="72">
        <v>14</v>
      </c>
      <c r="B20" s="7" t="s">
        <v>31</v>
      </c>
      <c r="C20" s="28">
        <f>'الرصيد السنوي للمواد'!R20</f>
        <v>0</v>
      </c>
      <c r="D20" s="55">
        <f t="shared" si="1"/>
        <v>0</v>
      </c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66"/>
    </row>
    <row r="21" spans="1:36">
      <c r="A21" s="72">
        <v>15</v>
      </c>
      <c r="B21" s="7" t="s">
        <v>32</v>
      </c>
      <c r="C21" s="28">
        <f>'الرصيد السنوي للمواد'!R21</f>
        <v>0</v>
      </c>
      <c r="D21" s="55">
        <f t="shared" si="1"/>
        <v>0</v>
      </c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66"/>
    </row>
    <row r="22" spans="1:36">
      <c r="A22" s="72">
        <v>16</v>
      </c>
      <c r="B22" s="7" t="s">
        <v>33</v>
      </c>
      <c r="C22" s="28">
        <f>'الرصيد السنوي للمواد'!R22</f>
        <v>0</v>
      </c>
      <c r="D22" s="55">
        <f t="shared" si="1"/>
        <v>0</v>
      </c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66"/>
    </row>
    <row r="23" spans="1:36">
      <c r="A23" s="72">
        <v>17</v>
      </c>
      <c r="B23" s="7" t="s">
        <v>34</v>
      </c>
      <c r="C23" s="28">
        <f>'الرصيد السنوي للمواد'!R23</f>
        <v>0</v>
      </c>
      <c r="D23" s="55">
        <f t="shared" si="1"/>
        <v>0</v>
      </c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66"/>
    </row>
    <row r="24" spans="1:36">
      <c r="A24" s="72">
        <v>18</v>
      </c>
      <c r="B24" s="7" t="s">
        <v>35</v>
      </c>
      <c r="C24" s="28">
        <f>'الرصيد السنوي للمواد'!R24</f>
        <v>0</v>
      </c>
      <c r="D24" s="55">
        <f t="shared" si="1"/>
        <v>0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66"/>
    </row>
    <row r="25" spans="1:36">
      <c r="A25" s="72">
        <v>19</v>
      </c>
      <c r="B25" s="7" t="s">
        <v>36</v>
      </c>
      <c r="C25" s="28">
        <f>'الرصيد السنوي للمواد'!R25</f>
        <v>0</v>
      </c>
      <c r="D25" s="55">
        <f t="shared" si="1"/>
        <v>0</v>
      </c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66"/>
    </row>
    <row r="26" spans="1:36">
      <c r="A26" s="72">
        <v>20</v>
      </c>
      <c r="B26" s="7" t="s">
        <v>37</v>
      </c>
      <c r="C26" s="28">
        <f>'الرصيد السنوي للمواد'!R26</f>
        <v>0</v>
      </c>
      <c r="D26" s="55">
        <f t="shared" si="1"/>
        <v>0</v>
      </c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66"/>
    </row>
    <row r="27" spans="1:36">
      <c r="A27" s="72">
        <v>21</v>
      </c>
      <c r="B27" s="7" t="s">
        <v>38</v>
      </c>
      <c r="C27" s="28">
        <f>'الرصيد السنوي للمواد'!R27</f>
        <v>0</v>
      </c>
      <c r="D27" s="55">
        <f t="shared" si="1"/>
        <v>0</v>
      </c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66"/>
    </row>
    <row r="28" spans="1:36">
      <c r="A28" s="72">
        <v>22</v>
      </c>
      <c r="B28" s="7" t="s">
        <v>39</v>
      </c>
      <c r="C28" s="28">
        <f>'الرصيد السنوي للمواد'!R28</f>
        <v>0</v>
      </c>
      <c r="D28" s="55">
        <f t="shared" si="1"/>
        <v>0</v>
      </c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66"/>
    </row>
    <row r="29" spans="1:36">
      <c r="A29" s="72">
        <v>23</v>
      </c>
      <c r="B29" s="7" t="s">
        <v>40</v>
      </c>
      <c r="C29" s="28">
        <f>'الرصيد السنوي للمواد'!R29</f>
        <v>0</v>
      </c>
      <c r="D29" s="55">
        <f t="shared" si="1"/>
        <v>0</v>
      </c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66"/>
    </row>
    <row r="30" spans="1:36">
      <c r="A30" s="72">
        <v>24</v>
      </c>
      <c r="B30" s="7" t="s">
        <v>41</v>
      </c>
      <c r="C30" s="28">
        <f>'الرصيد السنوي للمواد'!R30</f>
        <v>0</v>
      </c>
      <c r="D30" s="55">
        <f t="shared" si="1"/>
        <v>0</v>
      </c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66"/>
    </row>
    <row r="31" spans="1:36">
      <c r="A31" s="72">
        <v>25</v>
      </c>
      <c r="B31" s="7" t="s">
        <v>42</v>
      </c>
      <c r="C31" s="28">
        <f>'الرصيد السنوي للمواد'!R31</f>
        <v>0</v>
      </c>
      <c r="D31" s="55">
        <f t="shared" si="1"/>
        <v>0</v>
      </c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66"/>
    </row>
    <row r="32" spans="1:36">
      <c r="A32" s="72">
        <v>26</v>
      </c>
      <c r="B32" s="7" t="s">
        <v>43</v>
      </c>
      <c r="C32" s="28">
        <f>'الرصيد السنوي للمواد'!R32</f>
        <v>0</v>
      </c>
      <c r="D32" s="55">
        <f t="shared" si="1"/>
        <v>0</v>
      </c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66"/>
    </row>
    <row r="33" spans="1:36">
      <c r="A33" s="72">
        <v>27</v>
      </c>
      <c r="B33" s="7" t="s">
        <v>44</v>
      </c>
      <c r="C33" s="28">
        <f>'الرصيد السنوي للمواد'!R33</f>
        <v>0</v>
      </c>
      <c r="D33" s="55">
        <f t="shared" si="1"/>
        <v>0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66"/>
    </row>
    <row r="34" spans="1:36">
      <c r="A34" s="72">
        <v>28</v>
      </c>
      <c r="B34" s="7" t="s">
        <v>45</v>
      </c>
      <c r="C34" s="28">
        <f>'الرصيد السنوي للمواد'!R34</f>
        <v>0</v>
      </c>
      <c r="D34" s="55">
        <f t="shared" si="1"/>
        <v>0</v>
      </c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66"/>
    </row>
    <row r="35" spans="1:36">
      <c r="A35" s="72">
        <v>29</v>
      </c>
      <c r="B35" s="7" t="s">
        <v>46</v>
      </c>
      <c r="C35" s="28">
        <f>'الرصيد السنوي للمواد'!R35</f>
        <v>0</v>
      </c>
      <c r="D35" s="55">
        <f t="shared" si="1"/>
        <v>0</v>
      </c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66"/>
    </row>
    <row r="36" spans="1:36">
      <c r="A36" s="72">
        <v>30</v>
      </c>
      <c r="B36" s="7" t="s">
        <v>47</v>
      </c>
      <c r="C36" s="28">
        <f>'الرصيد السنوي للمواد'!R36</f>
        <v>0</v>
      </c>
      <c r="D36" s="55">
        <f t="shared" si="1"/>
        <v>0</v>
      </c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66"/>
    </row>
    <row r="37" spans="1:36">
      <c r="A37" s="72">
        <v>31</v>
      </c>
      <c r="B37" s="7" t="s">
        <v>48</v>
      </c>
      <c r="C37" s="28">
        <f>'الرصيد السنوي للمواد'!R37</f>
        <v>0</v>
      </c>
      <c r="D37" s="55">
        <f t="shared" si="1"/>
        <v>0</v>
      </c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66"/>
    </row>
    <row r="38" spans="1:36">
      <c r="A38" s="72">
        <v>32</v>
      </c>
      <c r="B38" s="7" t="s">
        <v>49</v>
      </c>
      <c r="C38" s="28">
        <f>'الرصيد السنوي للمواد'!R38</f>
        <v>0</v>
      </c>
      <c r="D38" s="55">
        <f t="shared" si="1"/>
        <v>0</v>
      </c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66"/>
    </row>
    <row r="39" spans="1:36">
      <c r="A39" s="72">
        <v>33</v>
      </c>
      <c r="B39" s="7" t="s">
        <v>50</v>
      </c>
      <c r="C39" s="28">
        <f>'الرصيد السنوي للمواد'!R39</f>
        <v>0</v>
      </c>
      <c r="D39" s="55">
        <f t="shared" si="1"/>
        <v>0</v>
      </c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66"/>
    </row>
    <row r="40" spans="1:36">
      <c r="A40" s="72">
        <v>34</v>
      </c>
      <c r="B40" s="7" t="s">
        <v>51</v>
      </c>
      <c r="C40" s="28">
        <f>'الرصيد السنوي للمواد'!R40</f>
        <v>0</v>
      </c>
      <c r="D40" s="55">
        <f t="shared" si="1"/>
        <v>0</v>
      </c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66"/>
    </row>
    <row r="41" spans="1:36">
      <c r="A41" s="72">
        <v>35</v>
      </c>
      <c r="B41" s="7" t="s">
        <v>52</v>
      </c>
      <c r="C41" s="28">
        <f>'الرصيد السنوي للمواد'!R41</f>
        <v>0</v>
      </c>
      <c r="D41" s="55">
        <f t="shared" si="1"/>
        <v>0</v>
      </c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66"/>
    </row>
    <row r="42" spans="1:36">
      <c r="A42" s="72">
        <v>36</v>
      </c>
      <c r="B42" s="7" t="s">
        <v>53</v>
      </c>
      <c r="C42" s="28">
        <f>'الرصيد السنوي للمواد'!R42</f>
        <v>0</v>
      </c>
      <c r="D42" s="55">
        <f t="shared" si="1"/>
        <v>0</v>
      </c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66"/>
    </row>
    <row r="43" spans="1:36">
      <c r="A43" s="72">
        <v>37</v>
      </c>
      <c r="B43" s="7" t="s">
        <v>54</v>
      </c>
      <c r="C43" s="28">
        <f>'الرصيد السنوي للمواد'!R43</f>
        <v>0</v>
      </c>
      <c r="D43" s="55">
        <f t="shared" si="1"/>
        <v>0</v>
      </c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66"/>
    </row>
    <row r="44" spans="1:36">
      <c r="A44" s="72">
        <v>38</v>
      </c>
      <c r="B44" s="7" t="s">
        <v>55</v>
      </c>
      <c r="C44" s="28">
        <f>'الرصيد السنوي للمواد'!R44</f>
        <v>0</v>
      </c>
      <c r="D44" s="55">
        <f t="shared" si="1"/>
        <v>0</v>
      </c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66"/>
    </row>
    <row r="45" spans="1:36">
      <c r="A45" s="72">
        <v>39</v>
      </c>
      <c r="B45" s="7" t="s">
        <v>56</v>
      </c>
      <c r="C45" s="28">
        <f>'الرصيد السنوي للمواد'!R45</f>
        <v>0</v>
      </c>
      <c r="D45" s="55">
        <f t="shared" si="1"/>
        <v>0</v>
      </c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66"/>
    </row>
    <row r="46" spans="1:36">
      <c r="A46" s="72">
        <v>40</v>
      </c>
      <c r="B46" s="7" t="s">
        <v>57</v>
      </c>
      <c r="C46" s="28">
        <f>'الرصيد السنوي للمواد'!R46</f>
        <v>0</v>
      </c>
      <c r="D46" s="55">
        <f t="shared" si="1"/>
        <v>0</v>
      </c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66"/>
    </row>
    <row r="47" spans="1:36">
      <c r="A47" s="72">
        <v>41</v>
      </c>
      <c r="B47" s="7" t="s">
        <v>58</v>
      </c>
      <c r="C47" s="28">
        <f>'الرصيد السنوي للمواد'!R47</f>
        <v>0</v>
      </c>
      <c r="D47" s="55">
        <f t="shared" si="1"/>
        <v>0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66"/>
    </row>
    <row r="48" spans="1:36">
      <c r="A48" s="72">
        <v>42</v>
      </c>
      <c r="B48" s="7" t="s">
        <v>59</v>
      </c>
      <c r="C48" s="28">
        <f>'الرصيد السنوي للمواد'!R48</f>
        <v>0</v>
      </c>
      <c r="D48" s="55">
        <f t="shared" si="1"/>
        <v>0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66"/>
    </row>
    <row r="49" spans="1:36">
      <c r="A49" s="72">
        <v>43</v>
      </c>
      <c r="B49" s="7" t="s">
        <v>60</v>
      </c>
      <c r="C49" s="28">
        <f>'الرصيد السنوي للمواد'!R49</f>
        <v>0</v>
      </c>
      <c r="D49" s="55">
        <f t="shared" si="1"/>
        <v>0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66"/>
    </row>
    <row r="50" spans="1:36">
      <c r="A50" s="72">
        <v>44</v>
      </c>
      <c r="B50" s="7" t="s">
        <v>61</v>
      </c>
      <c r="C50" s="28">
        <f>'الرصيد السنوي للمواد'!R50</f>
        <v>0</v>
      </c>
      <c r="D50" s="55">
        <f t="shared" si="1"/>
        <v>0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66"/>
    </row>
    <row r="51" spans="1:36">
      <c r="A51" s="72">
        <v>45</v>
      </c>
      <c r="B51" s="7" t="s">
        <v>62</v>
      </c>
      <c r="C51" s="28">
        <f>'الرصيد السنوي للمواد'!R51</f>
        <v>0</v>
      </c>
      <c r="D51" s="55">
        <f t="shared" si="1"/>
        <v>0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66"/>
    </row>
    <row r="52" spans="1:36">
      <c r="A52" s="72">
        <v>46</v>
      </c>
      <c r="B52" s="7" t="s">
        <v>63</v>
      </c>
      <c r="C52" s="28">
        <f>'الرصيد السنوي للمواد'!R52</f>
        <v>0</v>
      </c>
      <c r="D52" s="55">
        <f t="shared" si="1"/>
        <v>0</v>
      </c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66"/>
    </row>
    <row r="53" spans="1:36">
      <c r="A53" s="72">
        <v>47</v>
      </c>
      <c r="B53" s="7" t="s">
        <v>64</v>
      </c>
      <c r="C53" s="28">
        <f>'الرصيد السنوي للمواد'!R53</f>
        <v>0</v>
      </c>
      <c r="D53" s="55">
        <f t="shared" si="1"/>
        <v>0</v>
      </c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66"/>
    </row>
    <row r="54" spans="1:36">
      <c r="A54" s="72">
        <v>48</v>
      </c>
      <c r="B54" s="7" t="s">
        <v>65</v>
      </c>
      <c r="C54" s="28">
        <f>'الرصيد السنوي للمواد'!R54</f>
        <v>0</v>
      </c>
      <c r="D54" s="55">
        <f t="shared" si="1"/>
        <v>0</v>
      </c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66"/>
    </row>
    <row r="55" spans="1:36">
      <c r="A55" s="72">
        <v>49</v>
      </c>
      <c r="B55" s="7" t="s">
        <v>66</v>
      </c>
      <c r="C55" s="28">
        <f>'الرصيد السنوي للمواد'!R55</f>
        <v>0</v>
      </c>
      <c r="D55" s="55">
        <f t="shared" si="1"/>
        <v>0</v>
      </c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66"/>
    </row>
    <row r="56" spans="1:36">
      <c r="A56" s="72">
        <v>50</v>
      </c>
      <c r="B56" s="7" t="s">
        <v>67</v>
      </c>
      <c r="C56" s="28">
        <f>'الرصيد السنوي للمواد'!R56</f>
        <v>0</v>
      </c>
      <c r="D56" s="55">
        <f t="shared" si="1"/>
        <v>0</v>
      </c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66"/>
    </row>
    <row r="57" spans="1:36">
      <c r="A57" s="72">
        <v>51</v>
      </c>
      <c r="B57" s="7" t="s">
        <v>68</v>
      </c>
      <c r="C57" s="28">
        <f>'الرصيد السنوي للمواد'!R57</f>
        <v>0</v>
      </c>
      <c r="D57" s="55">
        <f t="shared" si="1"/>
        <v>0</v>
      </c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66"/>
    </row>
    <row r="58" spans="1:36">
      <c r="A58" s="72">
        <v>52</v>
      </c>
      <c r="B58" s="7" t="s">
        <v>69</v>
      </c>
      <c r="C58" s="28">
        <f>'الرصيد السنوي للمواد'!R58</f>
        <v>0</v>
      </c>
      <c r="D58" s="55">
        <f t="shared" si="1"/>
        <v>0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66"/>
    </row>
    <row r="59" spans="1:36">
      <c r="A59" s="72">
        <v>53</v>
      </c>
      <c r="B59" s="7" t="s">
        <v>70</v>
      </c>
      <c r="C59" s="28">
        <f>'الرصيد السنوي للمواد'!R59</f>
        <v>0</v>
      </c>
      <c r="D59" s="55">
        <f t="shared" si="1"/>
        <v>0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66"/>
    </row>
    <row r="60" spans="1:36">
      <c r="A60" s="72">
        <v>54</v>
      </c>
      <c r="B60" s="7" t="s">
        <v>71</v>
      </c>
      <c r="C60" s="28">
        <f>'الرصيد السنوي للمواد'!R60</f>
        <v>0</v>
      </c>
      <c r="D60" s="55">
        <f t="shared" si="1"/>
        <v>0</v>
      </c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66"/>
    </row>
    <row r="61" spans="1:36">
      <c r="A61" s="72">
        <v>55</v>
      </c>
      <c r="B61" s="7" t="s">
        <v>72</v>
      </c>
      <c r="C61" s="28">
        <f>'الرصيد السنوي للمواد'!R61</f>
        <v>0</v>
      </c>
      <c r="D61" s="55">
        <f t="shared" si="1"/>
        <v>0</v>
      </c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66"/>
    </row>
    <row r="62" spans="1:36">
      <c r="A62" s="72">
        <v>56</v>
      </c>
      <c r="B62" s="7" t="s">
        <v>73</v>
      </c>
      <c r="C62" s="28">
        <f>'الرصيد السنوي للمواد'!R62</f>
        <v>0</v>
      </c>
      <c r="D62" s="55">
        <f t="shared" si="1"/>
        <v>0</v>
      </c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66"/>
    </row>
    <row r="63" spans="1:36">
      <c r="A63" s="72">
        <v>57</v>
      </c>
      <c r="B63" s="7" t="s">
        <v>74</v>
      </c>
      <c r="C63" s="28">
        <f>'الرصيد السنوي للمواد'!R63</f>
        <v>0</v>
      </c>
      <c r="D63" s="55">
        <f t="shared" si="1"/>
        <v>0</v>
      </c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66"/>
    </row>
    <row r="64" spans="1:36">
      <c r="A64" s="72">
        <v>58</v>
      </c>
      <c r="B64" s="7" t="s">
        <v>75</v>
      </c>
      <c r="C64" s="28">
        <f>'الرصيد السنوي للمواد'!R64</f>
        <v>0</v>
      </c>
      <c r="D64" s="55">
        <f t="shared" si="1"/>
        <v>0</v>
      </c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66"/>
    </row>
    <row r="65" spans="1:36">
      <c r="A65" s="72">
        <v>59</v>
      </c>
      <c r="B65" s="7" t="s">
        <v>76</v>
      </c>
      <c r="C65" s="28">
        <f>'الرصيد السنوي للمواد'!R65</f>
        <v>0</v>
      </c>
      <c r="D65" s="55">
        <f t="shared" si="1"/>
        <v>0</v>
      </c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66"/>
    </row>
    <row r="66" spans="1:36">
      <c r="A66" s="72">
        <v>60</v>
      </c>
      <c r="B66" s="7" t="s">
        <v>77</v>
      </c>
      <c r="C66" s="28">
        <f>'الرصيد السنوي للمواد'!R66</f>
        <v>0</v>
      </c>
      <c r="D66" s="55">
        <f t="shared" si="1"/>
        <v>0</v>
      </c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66"/>
    </row>
    <row r="67" spans="1:36">
      <c r="A67" s="72">
        <v>61</v>
      </c>
      <c r="B67" s="7" t="s">
        <v>78</v>
      </c>
      <c r="C67" s="28">
        <f>'الرصيد السنوي للمواد'!R67</f>
        <v>0</v>
      </c>
      <c r="D67" s="55">
        <f t="shared" si="1"/>
        <v>0</v>
      </c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66"/>
    </row>
    <row r="68" spans="1:36">
      <c r="A68" s="72">
        <v>62</v>
      </c>
      <c r="B68" s="7" t="s">
        <v>79</v>
      </c>
      <c r="C68" s="28">
        <f>'الرصيد السنوي للمواد'!R68</f>
        <v>0</v>
      </c>
      <c r="D68" s="55">
        <f t="shared" si="1"/>
        <v>0</v>
      </c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66"/>
    </row>
    <row r="69" spans="1:36">
      <c r="A69" s="72">
        <v>63</v>
      </c>
      <c r="B69" s="7" t="s">
        <v>80</v>
      </c>
      <c r="C69" s="28">
        <f>'الرصيد السنوي للمواد'!R69</f>
        <v>0</v>
      </c>
      <c r="D69" s="55">
        <f t="shared" si="1"/>
        <v>0</v>
      </c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66"/>
    </row>
    <row r="70" spans="1:36">
      <c r="A70" s="72">
        <v>64</v>
      </c>
      <c r="B70" s="7" t="s">
        <v>81</v>
      </c>
      <c r="C70" s="28">
        <f>'الرصيد السنوي للمواد'!R70</f>
        <v>0</v>
      </c>
      <c r="D70" s="55">
        <f t="shared" si="1"/>
        <v>0</v>
      </c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66"/>
    </row>
    <row r="71" spans="1:36">
      <c r="A71" s="72">
        <v>65</v>
      </c>
      <c r="B71" s="7" t="s">
        <v>82</v>
      </c>
      <c r="C71" s="28">
        <f>'الرصيد السنوي للمواد'!R71</f>
        <v>0</v>
      </c>
      <c r="D71" s="55">
        <f t="shared" si="1"/>
        <v>0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66"/>
    </row>
    <row r="72" spans="1:36">
      <c r="A72" s="72">
        <v>66</v>
      </c>
      <c r="B72" s="7" t="s">
        <v>83</v>
      </c>
      <c r="C72" s="28">
        <f>'الرصيد السنوي للمواد'!R72</f>
        <v>0</v>
      </c>
      <c r="D72" s="55">
        <f t="shared" si="1"/>
        <v>0</v>
      </c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66"/>
    </row>
    <row r="73" spans="1:36">
      <c r="A73" s="72">
        <v>67</v>
      </c>
      <c r="B73" s="7" t="s">
        <v>84</v>
      </c>
      <c r="C73" s="28">
        <f>'الرصيد السنوي للمواد'!R73</f>
        <v>0</v>
      </c>
      <c r="D73" s="55">
        <f t="shared" ref="D73:D136" si="2">SUM(E73:AI73)</f>
        <v>0</v>
      </c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66"/>
    </row>
    <row r="74" spans="1:36">
      <c r="A74" s="72">
        <v>68</v>
      </c>
      <c r="B74" s="7" t="s">
        <v>85</v>
      </c>
      <c r="C74" s="28">
        <f>'الرصيد السنوي للمواد'!R74</f>
        <v>0</v>
      </c>
      <c r="D74" s="55">
        <f t="shared" si="2"/>
        <v>0</v>
      </c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66"/>
    </row>
    <row r="75" spans="1:36">
      <c r="A75" s="72">
        <v>69</v>
      </c>
      <c r="B75" s="7" t="s">
        <v>86</v>
      </c>
      <c r="C75" s="28">
        <f>'الرصيد السنوي للمواد'!R75</f>
        <v>0</v>
      </c>
      <c r="D75" s="55">
        <f t="shared" si="2"/>
        <v>0</v>
      </c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66"/>
    </row>
    <row r="76" spans="1:36">
      <c r="A76" s="72">
        <v>70</v>
      </c>
      <c r="B76" s="7" t="s">
        <v>87</v>
      </c>
      <c r="C76" s="28">
        <f>'الرصيد السنوي للمواد'!R76</f>
        <v>0</v>
      </c>
      <c r="D76" s="55">
        <f t="shared" si="2"/>
        <v>0</v>
      </c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66"/>
    </row>
    <row r="77" spans="1:36">
      <c r="A77" s="72">
        <v>71</v>
      </c>
      <c r="B77" s="7" t="s">
        <v>88</v>
      </c>
      <c r="C77" s="28">
        <f>'الرصيد السنوي للمواد'!R77</f>
        <v>0</v>
      </c>
      <c r="D77" s="55">
        <f t="shared" si="2"/>
        <v>0</v>
      </c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66"/>
    </row>
    <row r="78" spans="1:36">
      <c r="A78" s="72">
        <v>72</v>
      </c>
      <c r="B78" s="7" t="s">
        <v>89</v>
      </c>
      <c r="C78" s="28">
        <f>'الرصيد السنوي للمواد'!R78</f>
        <v>0</v>
      </c>
      <c r="D78" s="55">
        <f t="shared" si="2"/>
        <v>0</v>
      </c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66"/>
    </row>
    <row r="79" spans="1:36">
      <c r="A79" s="72">
        <v>73</v>
      </c>
      <c r="B79" s="7" t="s">
        <v>90</v>
      </c>
      <c r="C79" s="28">
        <f>'الرصيد السنوي للمواد'!R79</f>
        <v>0</v>
      </c>
      <c r="D79" s="55">
        <f t="shared" si="2"/>
        <v>0</v>
      </c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66"/>
    </row>
    <row r="80" spans="1:36">
      <c r="A80" s="72">
        <v>74</v>
      </c>
      <c r="B80" s="7" t="s">
        <v>91</v>
      </c>
      <c r="C80" s="28">
        <f>'الرصيد السنوي للمواد'!R80</f>
        <v>0</v>
      </c>
      <c r="D80" s="55">
        <f t="shared" si="2"/>
        <v>0</v>
      </c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66"/>
    </row>
    <row r="81" spans="1:36">
      <c r="A81" s="72">
        <v>75</v>
      </c>
      <c r="B81" s="7" t="s">
        <v>92</v>
      </c>
      <c r="C81" s="28">
        <f>'الرصيد السنوي للمواد'!R81</f>
        <v>0</v>
      </c>
      <c r="D81" s="55">
        <f t="shared" si="2"/>
        <v>0</v>
      </c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66"/>
    </row>
    <row r="82" spans="1:36">
      <c r="A82" s="72">
        <v>76</v>
      </c>
      <c r="B82" s="7" t="s">
        <v>93</v>
      </c>
      <c r="C82" s="28">
        <f>'الرصيد السنوي للمواد'!R82</f>
        <v>0</v>
      </c>
      <c r="D82" s="55">
        <f t="shared" si="2"/>
        <v>0</v>
      </c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66"/>
    </row>
    <row r="83" spans="1:36">
      <c r="A83" s="72">
        <v>77</v>
      </c>
      <c r="B83" s="7" t="s">
        <v>94</v>
      </c>
      <c r="C83" s="28">
        <f>'الرصيد السنوي للمواد'!R83</f>
        <v>0</v>
      </c>
      <c r="D83" s="55">
        <f t="shared" si="2"/>
        <v>0</v>
      </c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66"/>
    </row>
    <row r="84" spans="1:36">
      <c r="A84" s="72">
        <v>78</v>
      </c>
      <c r="B84" s="7" t="s">
        <v>95</v>
      </c>
      <c r="C84" s="28">
        <f>'الرصيد السنوي للمواد'!R84</f>
        <v>0</v>
      </c>
      <c r="D84" s="55">
        <f t="shared" si="2"/>
        <v>0</v>
      </c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66"/>
    </row>
    <row r="85" spans="1:36">
      <c r="A85" s="72">
        <v>79</v>
      </c>
      <c r="B85" s="7" t="s">
        <v>96</v>
      </c>
      <c r="C85" s="28">
        <f>'الرصيد السنوي للمواد'!R85</f>
        <v>0</v>
      </c>
      <c r="D85" s="55">
        <f t="shared" si="2"/>
        <v>0</v>
      </c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66"/>
    </row>
    <row r="86" spans="1:36">
      <c r="A86" s="72">
        <v>80</v>
      </c>
      <c r="B86" s="7" t="s">
        <v>97</v>
      </c>
      <c r="C86" s="28">
        <f>'الرصيد السنوي للمواد'!R86</f>
        <v>0</v>
      </c>
      <c r="D86" s="55">
        <f t="shared" si="2"/>
        <v>0</v>
      </c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66"/>
    </row>
    <row r="87" spans="1:36">
      <c r="A87" s="72">
        <v>81</v>
      </c>
      <c r="B87" s="7" t="s">
        <v>98</v>
      </c>
      <c r="C87" s="28">
        <f>'الرصيد السنوي للمواد'!R87</f>
        <v>0</v>
      </c>
      <c r="D87" s="55">
        <f t="shared" si="2"/>
        <v>0</v>
      </c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66"/>
    </row>
    <row r="88" spans="1:36">
      <c r="A88" s="72">
        <v>82</v>
      </c>
      <c r="B88" s="7" t="s">
        <v>99</v>
      </c>
      <c r="C88" s="28">
        <f>'الرصيد السنوي للمواد'!R88</f>
        <v>0</v>
      </c>
      <c r="D88" s="55">
        <f t="shared" si="2"/>
        <v>0</v>
      </c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66"/>
    </row>
    <row r="89" spans="1:36">
      <c r="A89" s="72">
        <v>83</v>
      </c>
      <c r="B89" s="7" t="s">
        <v>100</v>
      </c>
      <c r="C89" s="28">
        <f>'الرصيد السنوي للمواد'!R89</f>
        <v>0</v>
      </c>
      <c r="D89" s="55">
        <f t="shared" si="2"/>
        <v>0</v>
      </c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66"/>
    </row>
    <row r="90" spans="1:36">
      <c r="A90" s="72">
        <v>84</v>
      </c>
      <c r="B90" s="7" t="s">
        <v>101</v>
      </c>
      <c r="C90" s="28">
        <f>'الرصيد السنوي للمواد'!R90</f>
        <v>0</v>
      </c>
      <c r="D90" s="55">
        <f t="shared" si="2"/>
        <v>0</v>
      </c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66"/>
    </row>
    <row r="91" spans="1:36">
      <c r="A91" s="72">
        <v>85</v>
      </c>
      <c r="B91" s="7" t="s">
        <v>102</v>
      </c>
      <c r="C91" s="28">
        <f>'الرصيد السنوي للمواد'!R91</f>
        <v>0</v>
      </c>
      <c r="D91" s="55">
        <f t="shared" si="2"/>
        <v>0</v>
      </c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66"/>
    </row>
    <row r="92" spans="1:36">
      <c r="A92" s="72">
        <v>86</v>
      </c>
      <c r="B92" s="7" t="s">
        <v>103</v>
      </c>
      <c r="C92" s="28">
        <f>'الرصيد السنوي للمواد'!R92</f>
        <v>0</v>
      </c>
      <c r="D92" s="55">
        <f t="shared" si="2"/>
        <v>0</v>
      </c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66"/>
    </row>
    <row r="93" spans="1:36">
      <c r="A93" s="72">
        <v>87</v>
      </c>
      <c r="B93" s="7" t="s">
        <v>104</v>
      </c>
      <c r="C93" s="28">
        <f>'الرصيد السنوي للمواد'!R93</f>
        <v>0</v>
      </c>
      <c r="D93" s="55">
        <f t="shared" si="2"/>
        <v>0</v>
      </c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66"/>
    </row>
    <row r="94" spans="1:36">
      <c r="A94" s="72">
        <v>88</v>
      </c>
      <c r="B94" s="7" t="s">
        <v>105</v>
      </c>
      <c r="C94" s="28">
        <f>'الرصيد السنوي للمواد'!R94</f>
        <v>0</v>
      </c>
      <c r="D94" s="55">
        <f t="shared" si="2"/>
        <v>0</v>
      </c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66"/>
    </row>
    <row r="95" spans="1:36">
      <c r="A95" s="72">
        <v>89</v>
      </c>
      <c r="B95" s="7" t="s">
        <v>106</v>
      </c>
      <c r="C95" s="28">
        <f>'الرصيد السنوي للمواد'!R95</f>
        <v>0</v>
      </c>
      <c r="D95" s="55">
        <f t="shared" si="2"/>
        <v>0</v>
      </c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66"/>
    </row>
    <row r="96" spans="1:36">
      <c r="A96" s="72">
        <v>90</v>
      </c>
      <c r="B96" s="7" t="s">
        <v>107</v>
      </c>
      <c r="C96" s="28">
        <f>'الرصيد السنوي للمواد'!R96</f>
        <v>0</v>
      </c>
      <c r="D96" s="55">
        <f t="shared" si="2"/>
        <v>0</v>
      </c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66"/>
    </row>
    <row r="97" spans="1:36">
      <c r="A97" s="72">
        <v>91</v>
      </c>
      <c r="B97" s="7" t="s">
        <v>108</v>
      </c>
      <c r="C97" s="28">
        <f>'الرصيد السنوي للمواد'!R97</f>
        <v>0</v>
      </c>
      <c r="D97" s="55">
        <f t="shared" si="2"/>
        <v>0</v>
      </c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66"/>
    </row>
    <row r="98" spans="1:36">
      <c r="A98" s="72">
        <v>92</v>
      </c>
      <c r="B98" s="7" t="s">
        <v>109</v>
      </c>
      <c r="C98" s="28">
        <f>'الرصيد السنوي للمواد'!R98</f>
        <v>0</v>
      </c>
      <c r="D98" s="55">
        <f t="shared" si="2"/>
        <v>0</v>
      </c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66"/>
    </row>
    <row r="99" spans="1:36">
      <c r="A99" s="72">
        <v>93</v>
      </c>
      <c r="B99" s="7" t="s">
        <v>110</v>
      </c>
      <c r="C99" s="28">
        <f>'الرصيد السنوي للمواد'!R99</f>
        <v>0</v>
      </c>
      <c r="D99" s="55">
        <f t="shared" si="2"/>
        <v>0</v>
      </c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66"/>
    </row>
    <row r="100" spans="1:36">
      <c r="A100" s="72">
        <v>94</v>
      </c>
      <c r="B100" s="7" t="s">
        <v>111</v>
      </c>
      <c r="C100" s="28">
        <f>'الرصيد السنوي للمواد'!R100</f>
        <v>0</v>
      </c>
      <c r="D100" s="55">
        <f t="shared" si="2"/>
        <v>0</v>
      </c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66"/>
    </row>
    <row r="101" spans="1:36">
      <c r="A101" s="72">
        <v>95</v>
      </c>
      <c r="B101" s="7" t="s">
        <v>112</v>
      </c>
      <c r="C101" s="28">
        <f>'الرصيد السنوي للمواد'!R101</f>
        <v>0</v>
      </c>
      <c r="D101" s="55">
        <f t="shared" si="2"/>
        <v>0</v>
      </c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66"/>
    </row>
    <row r="102" spans="1:36">
      <c r="A102" s="72">
        <v>96</v>
      </c>
      <c r="B102" s="7" t="s">
        <v>113</v>
      </c>
      <c r="C102" s="28">
        <f>'الرصيد السنوي للمواد'!R102</f>
        <v>0</v>
      </c>
      <c r="D102" s="55">
        <f t="shared" si="2"/>
        <v>0</v>
      </c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66"/>
    </row>
    <row r="103" spans="1:36">
      <c r="A103" s="72">
        <v>97</v>
      </c>
      <c r="B103" s="7" t="s">
        <v>114</v>
      </c>
      <c r="C103" s="28">
        <f>'الرصيد السنوي للمواد'!R103</f>
        <v>0</v>
      </c>
      <c r="D103" s="55">
        <f t="shared" si="2"/>
        <v>0</v>
      </c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66"/>
    </row>
    <row r="104" spans="1:36">
      <c r="A104" s="72">
        <v>98</v>
      </c>
      <c r="B104" s="7" t="s">
        <v>115</v>
      </c>
      <c r="C104" s="28">
        <f>'الرصيد السنوي للمواد'!R104</f>
        <v>0</v>
      </c>
      <c r="D104" s="55">
        <f t="shared" si="2"/>
        <v>0</v>
      </c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66"/>
    </row>
    <row r="105" spans="1:36">
      <c r="A105" s="72">
        <v>99</v>
      </c>
      <c r="B105" s="7" t="s">
        <v>116</v>
      </c>
      <c r="C105" s="28">
        <f>'الرصيد السنوي للمواد'!R105</f>
        <v>0</v>
      </c>
      <c r="D105" s="55">
        <f t="shared" si="2"/>
        <v>0</v>
      </c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66"/>
    </row>
    <row r="106" spans="1:36">
      <c r="A106" s="72">
        <v>100</v>
      </c>
      <c r="B106" s="7" t="s">
        <v>117</v>
      </c>
      <c r="C106" s="28">
        <f>'الرصيد السنوي للمواد'!R106</f>
        <v>0</v>
      </c>
      <c r="D106" s="55">
        <f t="shared" si="2"/>
        <v>0</v>
      </c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66"/>
    </row>
    <row r="107" spans="1:36">
      <c r="A107" s="72">
        <v>101</v>
      </c>
      <c r="B107" s="7" t="s">
        <v>118</v>
      </c>
      <c r="C107" s="28">
        <f>'الرصيد السنوي للمواد'!R107</f>
        <v>0</v>
      </c>
      <c r="D107" s="55">
        <f t="shared" si="2"/>
        <v>0</v>
      </c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6"/>
      <c r="AJ107" s="66"/>
    </row>
    <row r="108" spans="1:36">
      <c r="A108" s="72">
        <v>102</v>
      </c>
      <c r="B108" s="7" t="s">
        <v>119</v>
      </c>
      <c r="C108" s="28">
        <f>'الرصيد السنوي للمواد'!R108</f>
        <v>0</v>
      </c>
      <c r="D108" s="55">
        <f t="shared" si="2"/>
        <v>0</v>
      </c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66"/>
    </row>
    <row r="109" spans="1:36">
      <c r="A109" s="72">
        <v>103</v>
      </c>
      <c r="B109" s="7" t="s">
        <v>120</v>
      </c>
      <c r="C109" s="28">
        <f>'الرصيد السنوي للمواد'!R109</f>
        <v>0</v>
      </c>
      <c r="D109" s="55">
        <f t="shared" si="2"/>
        <v>0</v>
      </c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66"/>
    </row>
    <row r="110" spans="1:36">
      <c r="A110" s="72">
        <v>104</v>
      </c>
      <c r="B110" s="7" t="s">
        <v>121</v>
      </c>
      <c r="C110" s="28">
        <f>'الرصيد السنوي للمواد'!R110</f>
        <v>0</v>
      </c>
      <c r="D110" s="55">
        <f t="shared" si="2"/>
        <v>0</v>
      </c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66"/>
    </row>
    <row r="111" spans="1:36">
      <c r="A111" s="72">
        <v>105</v>
      </c>
      <c r="B111" s="7" t="s">
        <v>122</v>
      </c>
      <c r="C111" s="28">
        <f>'الرصيد السنوي للمواد'!R111</f>
        <v>0</v>
      </c>
      <c r="D111" s="55">
        <f t="shared" si="2"/>
        <v>0</v>
      </c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66"/>
    </row>
    <row r="112" spans="1:36">
      <c r="A112" s="72">
        <v>106</v>
      </c>
      <c r="B112" s="7" t="s">
        <v>123</v>
      </c>
      <c r="C112" s="28">
        <f>'الرصيد السنوي للمواد'!R112</f>
        <v>0</v>
      </c>
      <c r="D112" s="55">
        <f t="shared" si="2"/>
        <v>0</v>
      </c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66"/>
    </row>
    <row r="113" spans="1:36">
      <c r="A113" s="72">
        <v>107</v>
      </c>
      <c r="B113" s="7" t="s">
        <v>124</v>
      </c>
      <c r="C113" s="28">
        <f>'الرصيد السنوي للمواد'!R113</f>
        <v>0</v>
      </c>
      <c r="D113" s="55">
        <f t="shared" si="2"/>
        <v>0</v>
      </c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66"/>
    </row>
    <row r="114" spans="1:36">
      <c r="A114" s="72">
        <v>108</v>
      </c>
      <c r="B114" s="7" t="s">
        <v>125</v>
      </c>
      <c r="C114" s="28">
        <f>'الرصيد السنوي للمواد'!R114</f>
        <v>0</v>
      </c>
      <c r="D114" s="55">
        <f t="shared" si="2"/>
        <v>0</v>
      </c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66"/>
    </row>
    <row r="115" spans="1:36">
      <c r="A115" s="72">
        <v>109</v>
      </c>
      <c r="B115" s="7" t="s">
        <v>126</v>
      </c>
      <c r="C115" s="28">
        <f>'الرصيد السنوي للمواد'!R115</f>
        <v>0</v>
      </c>
      <c r="D115" s="55">
        <f t="shared" si="2"/>
        <v>0</v>
      </c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66"/>
    </row>
    <row r="116" spans="1:36">
      <c r="A116" s="72">
        <v>110</v>
      </c>
      <c r="B116" s="7" t="s">
        <v>127</v>
      </c>
      <c r="C116" s="28">
        <f>'الرصيد السنوي للمواد'!R116</f>
        <v>0</v>
      </c>
      <c r="D116" s="55">
        <f t="shared" si="2"/>
        <v>0</v>
      </c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78"/>
    </row>
    <row r="117" spans="1:36" ht="21" customHeight="1">
      <c r="A117" s="72">
        <v>111</v>
      </c>
      <c r="B117" s="7"/>
      <c r="C117" s="28">
        <f>'الرصيد السنوي للمواد'!R117</f>
        <v>0</v>
      </c>
      <c r="D117" s="55">
        <f t="shared" si="2"/>
        <v>0</v>
      </c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66"/>
    </row>
    <row r="118" spans="1:36">
      <c r="A118" s="72">
        <v>112</v>
      </c>
      <c r="B118" s="7"/>
      <c r="C118" s="28">
        <f>'الرصيد السنوي للمواد'!R118</f>
        <v>0</v>
      </c>
      <c r="D118" s="55">
        <f t="shared" si="2"/>
        <v>0</v>
      </c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81"/>
    </row>
    <row r="119" spans="1:36">
      <c r="A119" s="72">
        <v>113</v>
      </c>
      <c r="B119" s="7"/>
      <c r="C119" s="28">
        <f>'الرصيد السنوي للمواد'!R119</f>
        <v>0</v>
      </c>
      <c r="D119" s="55">
        <f t="shared" si="2"/>
        <v>0</v>
      </c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66"/>
    </row>
    <row r="120" spans="1:36">
      <c r="A120" s="72">
        <v>114</v>
      </c>
      <c r="B120" s="7"/>
      <c r="C120" s="28">
        <f>'الرصيد السنوي للمواد'!R120</f>
        <v>0</v>
      </c>
      <c r="D120" s="55">
        <f t="shared" si="2"/>
        <v>0</v>
      </c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66"/>
    </row>
    <row r="121" spans="1:36">
      <c r="A121" s="72">
        <v>115</v>
      </c>
      <c r="B121" s="7"/>
      <c r="C121" s="28">
        <f>'الرصيد السنوي للمواد'!R121</f>
        <v>0</v>
      </c>
      <c r="D121" s="55">
        <f t="shared" si="2"/>
        <v>0</v>
      </c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66"/>
    </row>
    <row r="122" spans="1:36">
      <c r="A122" s="72">
        <v>116</v>
      </c>
      <c r="B122" s="7"/>
      <c r="C122" s="28">
        <f>'الرصيد السنوي للمواد'!R122</f>
        <v>0</v>
      </c>
      <c r="D122" s="55">
        <f t="shared" si="2"/>
        <v>0</v>
      </c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66"/>
    </row>
    <row r="123" spans="1:36">
      <c r="A123" s="72">
        <v>117</v>
      </c>
      <c r="B123" s="7"/>
      <c r="C123" s="28">
        <f>'الرصيد السنوي للمواد'!R123</f>
        <v>0</v>
      </c>
      <c r="D123" s="55">
        <f t="shared" si="2"/>
        <v>0</v>
      </c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66"/>
    </row>
    <row r="124" spans="1:36">
      <c r="A124" s="72">
        <v>118</v>
      </c>
      <c r="B124" s="7"/>
      <c r="C124" s="28">
        <f>'الرصيد السنوي للمواد'!R124</f>
        <v>0</v>
      </c>
      <c r="D124" s="55">
        <f t="shared" si="2"/>
        <v>0</v>
      </c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66"/>
    </row>
    <row r="125" spans="1:36">
      <c r="A125" s="72">
        <v>119</v>
      </c>
      <c r="B125" s="7"/>
      <c r="C125" s="28">
        <f>'الرصيد السنوي للمواد'!R125</f>
        <v>0</v>
      </c>
      <c r="D125" s="55">
        <f t="shared" si="2"/>
        <v>0</v>
      </c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66"/>
    </row>
    <row r="126" spans="1:36" ht="16.5" thickBot="1">
      <c r="A126" s="73">
        <v>120</v>
      </c>
      <c r="B126" s="8"/>
      <c r="C126" s="28">
        <f>'الرصيد السنوي للمواد'!R126</f>
        <v>0</v>
      </c>
      <c r="D126" s="55">
        <f t="shared" si="2"/>
        <v>0</v>
      </c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66"/>
    </row>
    <row r="127" spans="1:36" ht="21.75" customHeight="1" thickTop="1" thickBot="1">
      <c r="A127" s="127" t="s">
        <v>128</v>
      </c>
      <c r="B127" s="128"/>
      <c r="C127" s="100"/>
      <c r="D127" s="100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9"/>
    </row>
    <row r="128" spans="1:36" ht="16.5" thickTop="1">
      <c r="A128" s="74">
        <v>121</v>
      </c>
      <c r="B128" s="10" t="s">
        <v>129</v>
      </c>
      <c r="C128" s="28">
        <f>'الرصيد السنوي للمواد'!R128</f>
        <v>0</v>
      </c>
      <c r="D128" s="55">
        <f t="shared" si="2"/>
        <v>0</v>
      </c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78"/>
    </row>
    <row r="129" spans="1:36" ht="21" customHeight="1">
      <c r="A129" s="72">
        <v>122</v>
      </c>
      <c r="B129" s="7" t="s">
        <v>130</v>
      </c>
      <c r="C129" s="28">
        <f>'الرصيد السنوي للمواد'!R129</f>
        <v>0</v>
      </c>
      <c r="D129" s="55">
        <f t="shared" si="2"/>
        <v>0</v>
      </c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66"/>
    </row>
    <row r="130" spans="1:36">
      <c r="A130" s="72">
        <v>123</v>
      </c>
      <c r="B130" s="7" t="s">
        <v>131</v>
      </c>
      <c r="C130" s="28">
        <f>'الرصيد السنوي للمواد'!R130</f>
        <v>0</v>
      </c>
      <c r="D130" s="55">
        <f t="shared" si="2"/>
        <v>0</v>
      </c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81"/>
    </row>
    <row r="131" spans="1:36">
      <c r="A131" s="72">
        <v>124</v>
      </c>
      <c r="B131" s="7" t="s">
        <v>132</v>
      </c>
      <c r="C131" s="28">
        <f>'الرصيد السنوي للمواد'!R131</f>
        <v>0</v>
      </c>
      <c r="D131" s="55">
        <f t="shared" si="2"/>
        <v>0</v>
      </c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66"/>
    </row>
    <row r="132" spans="1:36">
      <c r="A132" s="72">
        <v>125</v>
      </c>
      <c r="B132" s="7" t="s">
        <v>133</v>
      </c>
      <c r="C132" s="28">
        <f>'الرصيد السنوي للمواد'!R132</f>
        <v>0</v>
      </c>
      <c r="D132" s="55">
        <f t="shared" si="2"/>
        <v>0</v>
      </c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6"/>
      <c r="AJ132" s="66"/>
    </row>
    <row r="133" spans="1:36">
      <c r="A133" s="72">
        <v>126</v>
      </c>
      <c r="B133" s="7" t="s">
        <v>134</v>
      </c>
      <c r="C133" s="28">
        <f>'الرصيد السنوي للمواد'!R133</f>
        <v>0</v>
      </c>
      <c r="D133" s="55">
        <f t="shared" si="2"/>
        <v>0</v>
      </c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6"/>
      <c r="AJ133" s="66"/>
    </row>
    <row r="134" spans="1:36">
      <c r="A134" s="72">
        <v>127</v>
      </c>
      <c r="B134" s="7" t="s">
        <v>135</v>
      </c>
      <c r="C134" s="28">
        <f>'الرصيد السنوي للمواد'!R134</f>
        <v>0</v>
      </c>
      <c r="D134" s="55">
        <f t="shared" si="2"/>
        <v>0</v>
      </c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81"/>
    </row>
    <row r="135" spans="1:36">
      <c r="A135" s="72">
        <v>128</v>
      </c>
      <c r="B135" s="7" t="s">
        <v>136</v>
      </c>
      <c r="C135" s="28">
        <f>'الرصيد السنوي للمواد'!R135</f>
        <v>0</v>
      </c>
      <c r="D135" s="55">
        <f t="shared" si="2"/>
        <v>0</v>
      </c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66"/>
    </row>
    <row r="136" spans="1:36">
      <c r="A136" s="72">
        <v>129</v>
      </c>
      <c r="B136" s="7" t="s">
        <v>137</v>
      </c>
      <c r="C136" s="28">
        <f>'الرصيد السنوي للمواد'!R136</f>
        <v>0</v>
      </c>
      <c r="D136" s="55">
        <f t="shared" si="2"/>
        <v>0</v>
      </c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66"/>
    </row>
    <row r="137" spans="1:36">
      <c r="A137" s="72">
        <v>130</v>
      </c>
      <c r="B137" s="7" t="s">
        <v>138</v>
      </c>
      <c r="C137" s="28">
        <f>'الرصيد السنوي للمواد'!R137</f>
        <v>0</v>
      </c>
      <c r="D137" s="55">
        <f t="shared" ref="D137:D200" si="3">SUM(E137:AI137)</f>
        <v>0</v>
      </c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66"/>
    </row>
    <row r="138" spans="1:36">
      <c r="A138" s="72">
        <v>131</v>
      </c>
      <c r="B138" s="7" t="s">
        <v>139</v>
      </c>
      <c r="C138" s="28">
        <f>'الرصيد السنوي للمواد'!R138</f>
        <v>0</v>
      </c>
      <c r="D138" s="55">
        <f t="shared" si="3"/>
        <v>0</v>
      </c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66"/>
    </row>
    <row r="139" spans="1:36">
      <c r="A139" s="72">
        <v>132</v>
      </c>
      <c r="B139" s="7"/>
      <c r="C139" s="28">
        <f>'الرصيد السنوي للمواد'!R139</f>
        <v>0</v>
      </c>
      <c r="D139" s="55">
        <f t="shared" si="3"/>
        <v>0</v>
      </c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66"/>
    </row>
    <row r="140" spans="1:36">
      <c r="A140" s="72">
        <v>133</v>
      </c>
      <c r="B140" s="7"/>
      <c r="C140" s="28">
        <f>'الرصيد السنوي للمواد'!R140</f>
        <v>0</v>
      </c>
      <c r="D140" s="55">
        <f t="shared" si="3"/>
        <v>0</v>
      </c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66"/>
    </row>
    <row r="141" spans="1:36">
      <c r="A141" s="72">
        <v>134</v>
      </c>
      <c r="B141" s="7"/>
      <c r="C141" s="28">
        <f>'الرصيد السنوي للمواد'!R141</f>
        <v>0</v>
      </c>
      <c r="D141" s="55">
        <f t="shared" si="3"/>
        <v>0</v>
      </c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66"/>
    </row>
    <row r="142" spans="1:36">
      <c r="A142" s="72">
        <v>135</v>
      </c>
      <c r="B142" s="7"/>
      <c r="C142" s="28">
        <f>'الرصيد السنوي للمواد'!R142</f>
        <v>0</v>
      </c>
      <c r="D142" s="55">
        <f t="shared" si="3"/>
        <v>0</v>
      </c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66"/>
    </row>
    <row r="143" spans="1:36" ht="16.5" thickBot="1">
      <c r="A143" s="73">
        <v>136</v>
      </c>
      <c r="B143" s="8"/>
      <c r="C143" s="28">
        <f>'الرصيد السنوي للمواد'!R143</f>
        <v>0</v>
      </c>
      <c r="D143" s="55">
        <f t="shared" si="3"/>
        <v>0</v>
      </c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66"/>
    </row>
    <row r="144" spans="1:36" ht="21.75" customHeight="1" thickTop="1" thickBot="1">
      <c r="A144" s="147" t="s">
        <v>140</v>
      </c>
      <c r="B144" s="148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1"/>
    </row>
    <row r="145" spans="1:36" ht="16.5" thickTop="1">
      <c r="A145" s="74">
        <v>137</v>
      </c>
      <c r="B145" s="10" t="s">
        <v>141</v>
      </c>
      <c r="C145" s="28">
        <f>'الرصيد السنوي للمواد'!R145</f>
        <v>0</v>
      </c>
      <c r="D145" s="55">
        <f t="shared" si="3"/>
        <v>0</v>
      </c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66"/>
    </row>
    <row r="146" spans="1:36">
      <c r="A146" s="72">
        <v>138</v>
      </c>
      <c r="B146" s="7" t="s">
        <v>142</v>
      </c>
      <c r="C146" s="28">
        <f>'الرصيد السنوي للمواد'!R146</f>
        <v>0</v>
      </c>
      <c r="D146" s="55">
        <f t="shared" si="3"/>
        <v>0</v>
      </c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66"/>
    </row>
    <row r="147" spans="1:36">
      <c r="A147" s="72">
        <v>139</v>
      </c>
      <c r="B147" s="7" t="s">
        <v>143</v>
      </c>
      <c r="C147" s="28">
        <f>'الرصيد السنوي للمواد'!R147</f>
        <v>0</v>
      </c>
      <c r="D147" s="55">
        <f t="shared" si="3"/>
        <v>0</v>
      </c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66"/>
    </row>
    <row r="148" spans="1:36">
      <c r="A148" s="72">
        <v>140</v>
      </c>
      <c r="B148" s="7" t="s">
        <v>144</v>
      </c>
      <c r="C148" s="28">
        <f>'الرصيد السنوي للمواد'!R148</f>
        <v>0</v>
      </c>
      <c r="D148" s="55">
        <f t="shared" si="3"/>
        <v>0</v>
      </c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66"/>
    </row>
    <row r="149" spans="1:36">
      <c r="A149" s="72">
        <v>141</v>
      </c>
      <c r="B149" s="7" t="s">
        <v>145</v>
      </c>
      <c r="C149" s="28">
        <f>'الرصيد السنوي للمواد'!R149</f>
        <v>0</v>
      </c>
      <c r="D149" s="55">
        <f t="shared" si="3"/>
        <v>0</v>
      </c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66"/>
    </row>
    <row r="150" spans="1:36">
      <c r="A150" s="72">
        <v>142</v>
      </c>
      <c r="B150" s="7" t="s">
        <v>146</v>
      </c>
      <c r="C150" s="28">
        <f>'الرصيد السنوي للمواد'!R150</f>
        <v>0</v>
      </c>
      <c r="D150" s="55">
        <f t="shared" si="3"/>
        <v>0</v>
      </c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66"/>
    </row>
    <row r="151" spans="1:36">
      <c r="A151" s="72">
        <v>143</v>
      </c>
      <c r="B151" s="7" t="s">
        <v>147</v>
      </c>
      <c r="C151" s="28">
        <f>'الرصيد السنوي للمواد'!R151</f>
        <v>0</v>
      </c>
      <c r="D151" s="55">
        <f t="shared" si="3"/>
        <v>0</v>
      </c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66"/>
    </row>
    <row r="152" spans="1:36">
      <c r="A152" s="72">
        <v>144</v>
      </c>
      <c r="B152" s="7" t="s">
        <v>148</v>
      </c>
      <c r="C152" s="28">
        <f>'الرصيد السنوي للمواد'!R152</f>
        <v>0</v>
      </c>
      <c r="D152" s="55">
        <f t="shared" si="3"/>
        <v>0</v>
      </c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66"/>
    </row>
    <row r="153" spans="1:36">
      <c r="A153" s="72">
        <v>145</v>
      </c>
      <c r="B153" s="7" t="s">
        <v>149</v>
      </c>
      <c r="C153" s="28">
        <f>'الرصيد السنوي للمواد'!R153</f>
        <v>0</v>
      </c>
      <c r="D153" s="55">
        <f t="shared" si="3"/>
        <v>0</v>
      </c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66"/>
    </row>
    <row r="154" spans="1:36">
      <c r="A154" s="72">
        <v>146</v>
      </c>
      <c r="B154" s="7" t="s">
        <v>150</v>
      </c>
      <c r="C154" s="28">
        <f>'الرصيد السنوي للمواد'!R154</f>
        <v>0</v>
      </c>
      <c r="D154" s="55">
        <f t="shared" si="3"/>
        <v>0</v>
      </c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66"/>
    </row>
    <row r="155" spans="1:36">
      <c r="A155" s="72">
        <v>147</v>
      </c>
      <c r="B155" s="7" t="s">
        <v>151</v>
      </c>
      <c r="C155" s="28">
        <f>'الرصيد السنوي للمواد'!R155</f>
        <v>0</v>
      </c>
      <c r="D155" s="55">
        <f t="shared" si="3"/>
        <v>0</v>
      </c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66"/>
    </row>
    <row r="156" spans="1:36">
      <c r="A156" s="72">
        <v>148</v>
      </c>
      <c r="B156" s="7" t="s">
        <v>152</v>
      </c>
      <c r="C156" s="28">
        <f>'الرصيد السنوي للمواد'!R156</f>
        <v>0</v>
      </c>
      <c r="D156" s="55">
        <f t="shared" si="3"/>
        <v>0</v>
      </c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66"/>
    </row>
    <row r="157" spans="1:36">
      <c r="A157" s="72">
        <v>149</v>
      </c>
      <c r="B157" s="7" t="s">
        <v>153</v>
      </c>
      <c r="C157" s="28">
        <f>'الرصيد السنوي للمواد'!R157</f>
        <v>0</v>
      </c>
      <c r="D157" s="55">
        <f t="shared" si="3"/>
        <v>0</v>
      </c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106"/>
      <c r="AJ157" s="66"/>
    </row>
    <row r="158" spans="1:36">
      <c r="A158" s="72">
        <v>150</v>
      </c>
      <c r="B158" s="7" t="s">
        <v>154</v>
      </c>
      <c r="C158" s="28">
        <f>'الرصيد السنوي للمواد'!R158</f>
        <v>0</v>
      </c>
      <c r="D158" s="55">
        <f t="shared" si="3"/>
        <v>0</v>
      </c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66"/>
    </row>
    <row r="159" spans="1:36">
      <c r="A159" s="72">
        <v>151</v>
      </c>
      <c r="B159" s="7" t="s">
        <v>155</v>
      </c>
      <c r="C159" s="28">
        <f>'الرصيد السنوي للمواد'!R159</f>
        <v>0</v>
      </c>
      <c r="D159" s="55">
        <f t="shared" si="3"/>
        <v>0</v>
      </c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06"/>
      <c r="AJ159" s="66"/>
    </row>
    <row r="160" spans="1:36">
      <c r="A160" s="72">
        <v>152</v>
      </c>
      <c r="B160" s="7" t="s">
        <v>156</v>
      </c>
      <c r="C160" s="28">
        <f>'الرصيد السنوي للمواد'!R160</f>
        <v>0</v>
      </c>
      <c r="D160" s="55">
        <f t="shared" si="3"/>
        <v>0</v>
      </c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66"/>
    </row>
    <row r="161" spans="1:36">
      <c r="A161" s="72">
        <v>153</v>
      </c>
      <c r="B161" s="7" t="s">
        <v>157</v>
      </c>
      <c r="C161" s="28">
        <f>'الرصيد السنوي للمواد'!R161</f>
        <v>0</v>
      </c>
      <c r="D161" s="55">
        <f t="shared" si="3"/>
        <v>0</v>
      </c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66"/>
    </row>
    <row r="162" spans="1:36">
      <c r="A162" s="72">
        <v>154</v>
      </c>
      <c r="B162" s="7" t="s">
        <v>158</v>
      </c>
      <c r="C162" s="28">
        <f>'الرصيد السنوي للمواد'!R162</f>
        <v>0</v>
      </c>
      <c r="D162" s="55">
        <f t="shared" si="3"/>
        <v>0</v>
      </c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6"/>
      <c r="AJ162" s="66"/>
    </row>
    <row r="163" spans="1:36">
      <c r="A163" s="72">
        <v>155</v>
      </c>
      <c r="B163" s="7" t="s">
        <v>159</v>
      </c>
      <c r="C163" s="28">
        <f>'الرصيد السنوي للمواد'!R163</f>
        <v>0</v>
      </c>
      <c r="D163" s="55">
        <f t="shared" si="3"/>
        <v>0</v>
      </c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66"/>
    </row>
    <row r="164" spans="1:36">
      <c r="A164" s="72">
        <v>156</v>
      </c>
      <c r="B164" s="7" t="s">
        <v>160</v>
      </c>
      <c r="C164" s="28">
        <f>'الرصيد السنوي للمواد'!R164</f>
        <v>0</v>
      </c>
      <c r="D164" s="55">
        <f t="shared" si="3"/>
        <v>0</v>
      </c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66"/>
    </row>
    <row r="165" spans="1:36">
      <c r="A165" s="72">
        <v>157</v>
      </c>
      <c r="B165" s="7" t="s">
        <v>161</v>
      </c>
      <c r="C165" s="28">
        <f>'الرصيد السنوي للمواد'!R165</f>
        <v>0</v>
      </c>
      <c r="D165" s="55">
        <f t="shared" si="3"/>
        <v>0</v>
      </c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66"/>
    </row>
    <row r="166" spans="1:36">
      <c r="A166" s="72">
        <v>158</v>
      </c>
      <c r="B166" s="7" t="s">
        <v>162</v>
      </c>
      <c r="C166" s="28">
        <f>'الرصيد السنوي للمواد'!R166</f>
        <v>0</v>
      </c>
      <c r="D166" s="55">
        <f t="shared" si="3"/>
        <v>0</v>
      </c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66"/>
    </row>
    <row r="167" spans="1:36">
      <c r="A167" s="72">
        <v>159</v>
      </c>
      <c r="B167" s="7" t="s">
        <v>163</v>
      </c>
      <c r="C167" s="28">
        <f>'الرصيد السنوي للمواد'!R167</f>
        <v>0</v>
      </c>
      <c r="D167" s="55">
        <f t="shared" si="3"/>
        <v>0</v>
      </c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66"/>
    </row>
    <row r="168" spans="1:36">
      <c r="A168" s="72">
        <v>160</v>
      </c>
      <c r="B168" s="7" t="s">
        <v>164</v>
      </c>
      <c r="C168" s="28">
        <f>'الرصيد السنوي للمواد'!R168</f>
        <v>0</v>
      </c>
      <c r="D168" s="55">
        <f t="shared" si="3"/>
        <v>0</v>
      </c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66"/>
    </row>
    <row r="169" spans="1:36">
      <c r="A169" s="72">
        <v>161</v>
      </c>
      <c r="B169" s="7" t="s">
        <v>165</v>
      </c>
      <c r="C169" s="28">
        <f>'الرصيد السنوي للمواد'!R169</f>
        <v>0</v>
      </c>
      <c r="D169" s="55">
        <f t="shared" si="3"/>
        <v>0</v>
      </c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66"/>
    </row>
    <row r="170" spans="1:36">
      <c r="A170" s="72">
        <v>162</v>
      </c>
      <c r="B170" s="7" t="s">
        <v>166</v>
      </c>
      <c r="C170" s="28">
        <f>'الرصيد السنوي للمواد'!R170</f>
        <v>0</v>
      </c>
      <c r="D170" s="55">
        <f t="shared" si="3"/>
        <v>0</v>
      </c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66"/>
    </row>
    <row r="171" spans="1:36">
      <c r="A171" s="72">
        <v>163</v>
      </c>
      <c r="B171" s="7" t="s">
        <v>167</v>
      </c>
      <c r="C171" s="28">
        <f>'الرصيد السنوي للمواد'!R171</f>
        <v>0</v>
      </c>
      <c r="D171" s="55">
        <f t="shared" si="3"/>
        <v>0</v>
      </c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66"/>
    </row>
    <row r="172" spans="1:36">
      <c r="A172" s="72">
        <v>164</v>
      </c>
      <c r="B172" s="7" t="s">
        <v>168</v>
      </c>
      <c r="C172" s="28">
        <f>'الرصيد السنوي للمواد'!R172</f>
        <v>0</v>
      </c>
      <c r="D172" s="55">
        <f t="shared" si="3"/>
        <v>0</v>
      </c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66"/>
    </row>
    <row r="173" spans="1:36">
      <c r="A173" s="72">
        <v>165</v>
      </c>
      <c r="B173" s="7" t="s">
        <v>169</v>
      </c>
      <c r="C173" s="28">
        <f>'الرصيد السنوي للمواد'!R173</f>
        <v>0</v>
      </c>
      <c r="D173" s="55">
        <f t="shared" si="3"/>
        <v>0</v>
      </c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66"/>
    </row>
    <row r="174" spans="1:36">
      <c r="A174" s="72">
        <v>166</v>
      </c>
      <c r="B174" s="7" t="s">
        <v>170</v>
      </c>
      <c r="C174" s="28">
        <f>'الرصيد السنوي للمواد'!R174</f>
        <v>0</v>
      </c>
      <c r="D174" s="55">
        <f t="shared" si="3"/>
        <v>0</v>
      </c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6"/>
      <c r="AJ174" s="66"/>
    </row>
    <row r="175" spans="1:36">
      <c r="A175" s="72">
        <v>167</v>
      </c>
      <c r="B175" s="7" t="s">
        <v>171</v>
      </c>
      <c r="C175" s="28">
        <f>'الرصيد السنوي للمواد'!R175</f>
        <v>0</v>
      </c>
      <c r="D175" s="55">
        <f t="shared" si="3"/>
        <v>0</v>
      </c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66"/>
    </row>
    <row r="176" spans="1:36">
      <c r="A176" s="72">
        <v>168</v>
      </c>
      <c r="B176" s="7" t="s">
        <v>172</v>
      </c>
      <c r="C176" s="28">
        <f>'الرصيد السنوي للمواد'!R176</f>
        <v>0</v>
      </c>
      <c r="D176" s="55">
        <f t="shared" si="3"/>
        <v>0</v>
      </c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66"/>
    </row>
    <row r="177" spans="1:36">
      <c r="A177" s="72">
        <v>169</v>
      </c>
      <c r="B177" s="7" t="s">
        <v>173</v>
      </c>
      <c r="C177" s="28">
        <f>'الرصيد السنوي للمواد'!R177</f>
        <v>0</v>
      </c>
      <c r="D177" s="55">
        <f t="shared" si="3"/>
        <v>0</v>
      </c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6"/>
      <c r="AJ177" s="66"/>
    </row>
    <row r="178" spans="1:36">
      <c r="A178" s="72">
        <v>170</v>
      </c>
      <c r="B178" s="7" t="s">
        <v>174</v>
      </c>
      <c r="C178" s="28">
        <f>'الرصيد السنوي للمواد'!R178</f>
        <v>0</v>
      </c>
      <c r="D178" s="55">
        <f t="shared" si="3"/>
        <v>0</v>
      </c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66"/>
    </row>
    <row r="179" spans="1:36">
      <c r="A179" s="72">
        <v>171</v>
      </c>
      <c r="B179" s="7" t="s">
        <v>175</v>
      </c>
      <c r="C179" s="28">
        <f>'الرصيد السنوي للمواد'!R179</f>
        <v>0</v>
      </c>
      <c r="D179" s="55">
        <f t="shared" si="3"/>
        <v>0</v>
      </c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66"/>
    </row>
    <row r="180" spans="1:36">
      <c r="A180" s="72">
        <v>172</v>
      </c>
      <c r="B180" s="7" t="s">
        <v>176</v>
      </c>
      <c r="C180" s="28">
        <f>'الرصيد السنوي للمواد'!R180</f>
        <v>0</v>
      </c>
      <c r="D180" s="55">
        <f t="shared" si="3"/>
        <v>0</v>
      </c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66"/>
    </row>
    <row r="181" spans="1:36">
      <c r="A181" s="72">
        <v>173</v>
      </c>
      <c r="B181" s="7" t="s">
        <v>177</v>
      </c>
      <c r="C181" s="28">
        <f>'الرصيد السنوي للمواد'!R181</f>
        <v>0</v>
      </c>
      <c r="D181" s="55">
        <f t="shared" si="3"/>
        <v>0</v>
      </c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6"/>
      <c r="AJ181" s="66"/>
    </row>
    <row r="182" spans="1:36">
      <c r="A182" s="72">
        <v>174</v>
      </c>
      <c r="B182" s="7" t="s">
        <v>178</v>
      </c>
      <c r="C182" s="28">
        <f>'الرصيد السنوي للمواد'!R182</f>
        <v>0</v>
      </c>
      <c r="D182" s="55">
        <f t="shared" si="3"/>
        <v>0</v>
      </c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66"/>
    </row>
    <row r="183" spans="1:36">
      <c r="A183" s="72">
        <v>175</v>
      </c>
      <c r="B183" s="7" t="s">
        <v>179</v>
      </c>
      <c r="C183" s="28">
        <f>'الرصيد السنوي للمواد'!R183</f>
        <v>0</v>
      </c>
      <c r="D183" s="55">
        <f t="shared" si="3"/>
        <v>0</v>
      </c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106"/>
      <c r="AJ183" s="66"/>
    </row>
    <row r="184" spans="1:36">
      <c r="A184" s="72">
        <v>176</v>
      </c>
      <c r="B184" s="7" t="s">
        <v>180</v>
      </c>
      <c r="C184" s="28">
        <f>'الرصيد السنوي للمواد'!R184</f>
        <v>0</v>
      </c>
      <c r="D184" s="55">
        <f t="shared" si="3"/>
        <v>0</v>
      </c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66"/>
    </row>
    <row r="185" spans="1:36">
      <c r="A185" s="72">
        <v>177</v>
      </c>
      <c r="B185" s="7" t="s">
        <v>181</v>
      </c>
      <c r="C185" s="28">
        <f>'الرصيد السنوي للمواد'!R185</f>
        <v>0</v>
      </c>
      <c r="D185" s="55">
        <f t="shared" si="3"/>
        <v>0</v>
      </c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66"/>
    </row>
    <row r="186" spans="1:36">
      <c r="A186" s="72">
        <v>178</v>
      </c>
      <c r="B186" s="7" t="s">
        <v>182</v>
      </c>
      <c r="C186" s="28">
        <f>'الرصيد السنوي للمواد'!R186</f>
        <v>0</v>
      </c>
      <c r="D186" s="55">
        <f t="shared" si="3"/>
        <v>0</v>
      </c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66"/>
    </row>
    <row r="187" spans="1:36">
      <c r="A187" s="72">
        <v>179</v>
      </c>
      <c r="B187" s="7" t="s">
        <v>183</v>
      </c>
      <c r="C187" s="28">
        <f>'الرصيد السنوي للمواد'!R187</f>
        <v>0</v>
      </c>
      <c r="D187" s="55">
        <f t="shared" si="3"/>
        <v>0</v>
      </c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66"/>
    </row>
    <row r="188" spans="1:36">
      <c r="A188" s="72">
        <v>180</v>
      </c>
      <c r="B188" s="7" t="s">
        <v>184</v>
      </c>
      <c r="C188" s="28">
        <f>'الرصيد السنوي للمواد'!R188</f>
        <v>0</v>
      </c>
      <c r="D188" s="55">
        <f t="shared" si="3"/>
        <v>0</v>
      </c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66"/>
    </row>
    <row r="189" spans="1:36">
      <c r="A189" s="72">
        <v>181</v>
      </c>
      <c r="B189" s="7" t="s">
        <v>185</v>
      </c>
      <c r="C189" s="28">
        <f>'الرصيد السنوي للمواد'!R189</f>
        <v>0</v>
      </c>
      <c r="D189" s="55">
        <f t="shared" si="3"/>
        <v>0</v>
      </c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6"/>
      <c r="AJ189" s="66"/>
    </row>
    <row r="190" spans="1:36">
      <c r="A190" s="72">
        <v>182</v>
      </c>
      <c r="B190" s="7" t="s">
        <v>186</v>
      </c>
      <c r="C190" s="28">
        <f>'الرصيد السنوي للمواد'!R190</f>
        <v>0</v>
      </c>
      <c r="D190" s="55">
        <f t="shared" si="3"/>
        <v>0</v>
      </c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66"/>
    </row>
    <row r="191" spans="1:36">
      <c r="A191" s="72">
        <v>183</v>
      </c>
      <c r="B191" s="7" t="s">
        <v>187</v>
      </c>
      <c r="C191" s="28">
        <f>'الرصيد السنوي للمواد'!R191</f>
        <v>0</v>
      </c>
      <c r="D191" s="55">
        <f t="shared" si="3"/>
        <v>0</v>
      </c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66"/>
    </row>
    <row r="192" spans="1:36">
      <c r="A192" s="72">
        <v>184</v>
      </c>
      <c r="B192" s="7" t="s">
        <v>188</v>
      </c>
      <c r="C192" s="28">
        <f>'الرصيد السنوي للمواد'!R192</f>
        <v>0</v>
      </c>
      <c r="D192" s="55">
        <f t="shared" si="3"/>
        <v>0</v>
      </c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66"/>
    </row>
    <row r="193" spans="1:36">
      <c r="A193" s="72">
        <v>185</v>
      </c>
      <c r="B193" s="7" t="s">
        <v>189</v>
      </c>
      <c r="C193" s="28">
        <f>'الرصيد السنوي للمواد'!R193</f>
        <v>0</v>
      </c>
      <c r="D193" s="55">
        <f t="shared" si="3"/>
        <v>0</v>
      </c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66"/>
    </row>
    <row r="194" spans="1:36">
      <c r="A194" s="72">
        <v>186</v>
      </c>
      <c r="B194" s="7" t="s">
        <v>190</v>
      </c>
      <c r="C194" s="28">
        <f>'الرصيد السنوي للمواد'!R194</f>
        <v>0</v>
      </c>
      <c r="D194" s="55">
        <f t="shared" si="3"/>
        <v>0</v>
      </c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66"/>
    </row>
    <row r="195" spans="1:36">
      <c r="A195" s="72">
        <v>187</v>
      </c>
      <c r="B195" s="7" t="s">
        <v>191</v>
      </c>
      <c r="C195" s="28">
        <f>'الرصيد السنوي للمواد'!R195</f>
        <v>0</v>
      </c>
      <c r="D195" s="55">
        <f t="shared" si="3"/>
        <v>0</v>
      </c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6"/>
      <c r="AJ195" s="66"/>
    </row>
    <row r="196" spans="1:36">
      <c r="A196" s="72">
        <v>188</v>
      </c>
      <c r="B196" s="7"/>
      <c r="C196" s="28">
        <f>'الرصيد السنوي للمواد'!R196</f>
        <v>0</v>
      </c>
      <c r="D196" s="55">
        <f t="shared" si="3"/>
        <v>0</v>
      </c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6"/>
      <c r="AJ196" s="78"/>
    </row>
    <row r="197" spans="1:36">
      <c r="A197" s="72">
        <v>189</v>
      </c>
      <c r="B197" s="7"/>
      <c r="C197" s="28">
        <f>'الرصيد السنوي للمواد'!R197</f>
        <v>0</v>
      </c>
      <c r="D197" s="55">
        <f t="shared" si="3"/>
        <v>0</v>
      </c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66"/>
    </row>
    <row r="198" spans="1:36">
      <c r="A198" s="72">
        <v>190</v>
      </c>
      <c r="B198" s="7"/>
      <c r="C198" s="28">
        <f>'الرصيد السنوي للمواد'!R198</f>
        <v>0</v>
      </c>
      <c r="D198" s="55">
        <f t="shared" si="3"/>
        <v>0</v>
      </c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 s="107"/>
      <c r="AD198" s="107"/>
      <c r="AE198" s="107"/>
      <c r="AF198" s="107"/>
      <c r="AG198" s="107"/>
      <c r="AH198" s="107"/>
      <c r="AI198" s="107"/>
      <c r="AJ198" s="79"/>
    </row>
    <row r="199" spans="1:36">
      <c r="A199" s="72">
        <v>191</v>
      </c>
      <c r="B199" s="7"/>
      <c r="C199" s="28">
        <f>'الرصيد السنوي للمواد'!R199</f>
        <v>0</v>
      </c>
      <c r="D199" s="55">
        <f t="shared" si="3"/>
        <v>0</v>
      </c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106"/>
      <c r="AJ199" s="66"/>
    </row>
    <row r="200" spans="1:36">
      <c r="A200" s="72">
        <v>192</v>
      </c>
      <c r="B200" s="7"/>
      <c r="C200" s="28">
        <f>'الرصيد السنوي للمواد'!R200</f>
        <v>0</v>
      </c>
      <c r="D200" s="55">
        <f t="shared" si="3"/>
        <v>0</v>
      </c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66"/>
    </row>
    <row r="201" spans="1:36">
      <c r="A201" s="72">
        <v>193</v>
      </c>
      <c r="B201" s="7"/>
      <c r="C201" s="28">
        <f>'الرصيد السنوي للمواد'!R201</f>
        <v>0</v>
      </c>
      <c r="D201" s="55">
        <f t="shared" ref="D201:D208" si="4">SUM(E201:AI201)</f>
        <v>0</v>
      </c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106"/>
      <c r="AJ201" s="66"/>
    </row>
    <row r="202" spans="1:36">
      <c r="A202" s="72">
        <v>194</v>
      </c>
      <c r="B202" s="7"/>
      <c r="C202" s="28">
        <f>'الرصيد السنوي للمواد'!R202</f>
        <v>0</v>
      </c>
      <c r="D202" s="55">
        <f t="shared" si="4"/>
        <v>0</v>
      </c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6"/>
      <c r="AJ202" s="66"/>
    </row>
    <row r="203" spans="1:36">
      <c r="A203" s="72">
        <v>195</v>
      </c>
      <c r="B203" s="7"/>
      <c r="C203" s="28">
        <f>'الرصيد السنوي للمواد'!R203</f>
        <v>0</v>
      </c>
      <c r="D203" s="55">
        <f t="shared" si="4"/>
        <v>0</v>
      </c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66"/>
    </row>
    <row r="204" spans="1:36">
      <c r="A204" s="72">
        <v>196</v>
      </c>
      <c r="B204" s="7"/>
      <c r="C204" s="28">
        <f>'الرصيد السنوي للمواد'!R204</f>
        <v>0</v>
      </c>
      <c r="D204" s="55">
        <f t="shared" si="4"/>
        <v>0</v>
      </c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6"/>
      <c r="AJ204" s="66"/>
    </row>
    <row r="205" spans="1:36">
      <c r="A205" s="72">
        <v>197</v>
      </c>
      <c r="B205" s="7"/>
      <c r="C205" s="28">
        <f>'الرصيد السنوي للمواد'!R205</f>
        <v>0</v>
      </c>
      <c r="D205" s="55">
        <f t="shared" si="4"/>
        <v>0</v>
      </c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106"/>
      <c r="AJ205" s="66"/>
    </row>
    <row r="206" spans="1:36">
      <c r="A206" s="72">
        <v>198</v>
      </c>
      <c r="B206" s="7"/>
      <c r="C206" s="28">
        <f>'الرصيد السنوي للمواد'!R206</f>
        <v>0</v>
      </c>
      <c r="D206" s="55">
        <f t="shared" si="4"/>
        <v>0</v>
      </c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66"/>
    </row>
    <row r="207" spans="1:36">
      <c r="A207" s="72">
        <v>199</v>
      </c>
      <c r="B207" s="8"/>
      <c r="C207" s="28">
        <f>'الرصيد السنوي للمواد'!R207</f>
        <v>0</v>
      </c>
      <c r="D207" s="55">
        <f t="shared" si="4"/>
        <v>0</v>
      </c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66"/>
    </row>
    <row r="208" spans="1:36" ht="16.5" thickBot="1">
      <c r="A208" s="33">
        <v>200</v>
      </c>
      <c r="B208" s="12"/>
      <c r="C208" s="34">
        <f>'الرصيد السنوي للمواد'!R208</f>
        <v>0</v>
      </c>
      <c r="D208" s="61">
        <f t="shared" si="4"/>
        <v>0</v>
      </c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108"/>
      <c r="AJ208" s="80"/>
    </row>
    <row r="209" ht="16.5" thickTop="1"/>
  </sheetData>
  <mergeCells count="36">
    <mergeCell ref="A127:B127"/>
    <mergeCell ref="A144:B144"/>
    <mergeCell ref="AB5:AB6"/>
    <mergeCell ref="AC5:AC6"/>
    <mergeCell ref="AD5:AD6"/>
    <mergeCell ref="L5:L6"/>
    <mergeCell ref="M5:M6"/>
    <mergeCell ref="Q5:Q6"/>
    <mergeCell ref="T5:T6"/>
    <mergeCell ref="O5:O6"/>
    <mergeCell ref="P5:P6"/>
    <mergeCell ref="R5:R6"/>
    <mergeCell ref="S5:S6"/>
    <mergeCell ref="AE5:AE6"/>
    <mergeCell ref="V5:V6"/>
    <mergeCell ref="W5:W6"/>
    <mergeCell ref="X5:X6"/>
    <mergeCell ref="Y5:Y6"/>
    <mergeCell ref="Z5:Z6"/>
    <mergeCell ref="AA5:AA6"/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</mergeCells>
  <dataValidations count="1">
    <dataValidation operator="equal" allowBlank="1" showInputMessage="1" showErrorMessage="1" sqref="C7:AI208 A145:A208 A128:B143 A4:A5 B5:B126 C5:D5 A7:A126 B145:B184"/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4">
    <tabColor rgb="FF800000"/>
  </sheetPr>
  <dimension ref="A1:AJ209"/>
  <sheetViews>
    <sheetView showGridLines="0" rightToLeft="1" zoomScale="70" zoomScaleNormal="70" workbookViewId="0">
      <pane xSplit="4" ySplit="6" topLeftCell="E7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ColWidth="9" defaultRowHeight="15.75"/>
  <cols>
    <col min="1" max="1" width="7.375" style="13" customWidth="1"/>
    <col min="2" max="2" width="51.875" style="13" customWidth="1"/>
    <col min="3" max="4" width="12.375" style="13" customWidth="1"/>
    <col min="5" max="35" width="7.75" style="13" customWidth="1"/>
    <col min="36" max="36" width="40" style="13" customWidth="1"/>
    <col min="37" max="16384" width="9" style="13"/>
  </cols>
  <sheetData>
    <row r="1" spans="1:36" ht="15.95" customHeight="1">
      <c r="C1" s="21"/>
    </row>
    <row r="2" spans="1:36" ht="15.95" customHeight="1">
      <c r="B2" s="22"/>
      <c r="C2" s="21"/>
    </row>
    <row r="3" spans="1:36" ht="15.95" customHeight="1" thickBot="1">
      <c r="C3" s="21"/>
    </row>
    <row r="4" spans="1:36" ht="31.5" thickTop="1" thickBot="1">
      <c r="A4" s="123">
        <v>2013</v>
      </c>
      <c r="B4" s="124"/>
      <c r="C4" s="142" t="s">
        <v>196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  <c r="AJ4" s="102" t="s">
        <v>1</v>
      </c>
    </row>
    <row r="5" spans="1:36" ht="27" customHeight="1" thickTop="1" thickBot="1">
      <c r="A5" s="125" t="s">
        <v>219</v>
      </c>
      <c r="B5" s="62" t="s">
        <v>207</v>
      </c>
      <c r="C5" s="2" t="s">
        <v>195</v>
      </c>
      <c r="D5" s="3" t="s">
        <v>2</v>
      </c>
      <c r="E5" s="140">
        <v>1.2</v>
      </c>
      <c r="F5" s="140">
        <v>2.2000000000000002</v>
      </c>
      <c r="G5" s="140">
        <v>3.2</v>
      </c>
      <c r="H5" s="140">
        <v>4.2</v>
      </c>
      <c r="I5" s="140">
        <v>5.2</v>
      </c>
      <c r="J5" s="140">
        <v>6.2</v>
      </c>
      <c r="K5" s="140">
        <v>7.2</v>
      </c>
      <c r="L5" s="140">
        <v>8.1999999999999993</v>
      </c>
      <c r="M5" s="140">
        <v>9.1999999999999993</v>
      </c>
      <c r="N5" s="140">
        <v>10.199999999999999</v>
      </c>
      <c r="O5" s="140">
        <v>11.2</v>
      </c>
      <c r="P5" s="140">
        <v>12.2</v>
      </c>
      <c r="Q5" s="140">
        <v>13.2</v>
      </c>
      <c r="R5" s="140">
        <v>14.2</v>
      </c>
      <c r="S5" s="140">
        <v>15.2</v>
      </c>
      <c r="T5" s="140">
        <v>16.2</v>
      </c>
      <c r="U5" s="140">
        <v>17.2</v>
      </c>
      <c r="V5" s="140">
        <v>18.2</v>
      </c>
      <c r="W5" s="140">
        <v>19.2</v>
      </c>
      <c r="X5" s="140">
        <v>20.2</v>
      </c>
      <c r="Y5" s="140">
        <v>21.2</v>
      </c>
      <c r="Z5" s="140">
        <v>22.2</v>
      </c>
      <c r="AA5" s="140">
        <v>23.2</v>
      </c>
      <c r="AB5" s="140">
        <v>24.2</v>
      </c>
      <c r="AC5" s="140">
        <v>25.2</v>
      </c>
      <c r="AD5" s="140">
        <v>26.2</v>
      </c>
      <c r="AE5" s="140">
        <v>27.2</v>
      </c>
      <c r="AF5" s="145">
        <v>28.2</v>
      </c>
      <c r="AG5" s="145">
        <v>29.2</v>
      </c>
      <c r="AH5" s="145">
        <v>30.2</v>
      </c>
      <c r="AI5" s="145">
        <v>31.2</v>
      </c>
      <c r="AJ5" s="103" t="s">
        <v>14</v>
      </c>
    </row>
    <row r="6" spans="1:36" ht="21.75" thickTop="1" thickBot="1">
      <c r="A6" s="126"/>
      <c r="B6" s="98" t="s">
        <v>15</v>
      </c>
      <c r="C6" s="4" t="s">
        <v>16</v>
      </c>
      <c r="D6" s="5" t="s">
        <v>16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6"/>
      <c r="AG6" s="146"/>
      <c r="AH6" s="146"/>
      <c r="AI6" s="146"/>
      <c r="AJ6" s="104" t="s">
        <v>17</v>
      </c>
    </row>
    <row r="7" spans="1:36" ht="16.5" thickTop="1">
      <c r="A7" s="70">
        <v>1</v>
      </c>
      <c r="B7" s="6" t="s">
        <v>18</v>
      </c>
      <c r="C7" s="26">
        <f>'الرصيد السنوي للمواد'!R7</f>
        <v>200</v>
      </c>
      <c r="D7" s="99">
        <f>SUM(E7:AI7)</f>
        <v>0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82"/>
    </row>
    <row r="8" spans="1:36">
      <c r="A8" s="72">
        <v>2</v>
      </c>
      <c r="B8" s="7" t="s">
        <v>19</v>
      </c>
      <c r="C8" s="28">
        <f>'الرصيد السنوي للمواد'!R8</f>
        <v>0</v>
      </c>
      <c r="D8" s="55">
        <f>SUM(E8:AI8)</f>
        <v>0</v>
      </c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66"/>
    </row>
    <row r="9" spans="1:36">
      <c r="A9" s="72">
        <v>3</v>
      </c>
      <c r="B9" s="7" t="s">
        <v>20</v>
      </c>
      <c r="C9" s="28">
        <f>'الرصيد السنوي للمواد'!R9</f>
        <v>0</v>
      </c>
      <c r="D9" s="55">
        <f>SUM(E9:AI9)</f>
        <v>0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66"/>
    </row>
    <row r="10" spans="1:36">
      <c r="A10" s="72">
        <v>4</v>
      </c>
      <c r="B10" s="7" t="s">
        <v>21</v>
      </c>
      <c r="C10" s="28">
        <f>'الرصيد السنوي للمواد'!R10</f>
        <v>0</v>
      </c>
      <c r="D10" s="55">
        <f t="shared" ref="D10:D73" si="0">SUM(E10:AI10)</f>
        <v>0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66"/>
    </row>
    <row r="11" spans="1:36">
      <c r="A11" s="72">
        <v>5</v>
      </c>
      <c r="B11" s="7" t="s">
        <v>22</v>
      </c>
      <c r="C11" s="28">
        <f>'الرصيد السنوي للمواد'!R11</f>
        <v>0</v>
      </c>
      <c r="D11" s="55">
        <f t="shared" si="0"/>
        <v>0</v>
      </c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66"/>
    </row>
    <row r="12" spans="1:36">
      <c r="A12" s="72">
        <v>6</v>
      </c>
      <c r="B12" s="7" t="s">
        <v>23</v>
      </c>
      <c r="C12" s="28">
        <f>'الرصيد السنوي للمواد'!R12</f>
        <v>0</v>
      </c>
      <c r="D12" s="55">
        <f t="shared" si="0"/>
        <v>0</v>
      </c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66"/>
    </row>
    <row r="13" spans="1:36">
      <c r="A13" s="72">
        <v>7</v>
      </c>
      <c r="B13" s="7" t="s">
        <v>24</v>
      </c>
      <c r="C13" s="28">
        <f>'الرصيد السنوي للمواد'!R13</f>
        <v>0</v>
      </c>
      <c r="D13" s="55">
        <f t="shared" si="0"/>
        <v>0</v>
      </c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66"/>
    </row>
    <row r="14" spans="1:36">
      <c r="A14" s="72">
        <v>8</v>
      </c>
      <c r="B14" s="7" t="s">
        <v>25</v>
      </c>
      <c r="C14" s="28">
        <f>'الرصيد السنوي للمواد'!R14</f>
        <v>0</v>
      </c>
      <c r="D14" s="55">
        <f t="shared" si="0"/>
        <v>0</v>
      </c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66"/>
    </row>
    <row r="15" spans="1:36">
      <c r="A15" s="72">
        <v>9</v>
      </c>
      <c r="B15" s="7" t="s">
        <v>26</v>
      </c>
      <c r="C15" s="28">
        <f>'الرصيد السنوي للمواد'!R15</f>
        <v>0</v>
      </c>
      <c r="D15" s="55">
        <f t="shared" si="0"/>
        <v>0</v>
      </c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66"/>
    </row>
    <row r="16" spans="1:36">
      <c r="A16" s="72">
        <v>10</v>
      </c>
      <c r="B16" s="7" t="s">
        <v>27</v>
      </c>
      <c r="C16" s="28">
        <f>'الرصيد السنوي للمواد'!R16</f>
        <v>0</v>
      </c>
      <c r="D16" s="55">
        <f t="shared" si="0"/>
        <v>0</v>
      </c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66"/>
    </row>
    <row r="17" spans="1:36">
      <c r="A17" s="72">
        <v>11</v>
      </c>
      <c r="B17" s="7" t="s">
        <v>28</v>
      </c>
      <c r="C17" s="28">
        <f>'الرصيد السنوي للمواد'!R17</f>
        <v>0</v>
      </c>
      <c r="D17" s="55">
        <f t="shared" si="0"/>
        <v>0</v>
      </c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66"/>
    </row>
    <row r="18" spans="1:36">
      <c r="A18" s="72">
        <v>12</v>
      </c>
      <c r="B18" s="7" t="s">
        <v>29</v>
      </c>
      <c r="C18" s="28">
        <f>'الرصيد السنوي للمواد'!R18</f>
        <v>0</v>
      </c>
      <c r="D18" s="55">
        <f t="shared" si="0"/>
        <v>0</v>
      </c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66"/>
    </row>
    <row r="19" spans="1:36">
      <c r="A19" s="72">
        <v>13</v>
      </c>
      <c r="B19" s="7" t="s">
        <v>30</v>
      </c>
      <c r="C19" s="28">
        <f>'الرصيد السنوي للمواد'!R19</f>
        <v>0</v>
      </c>
      <c r="D19" s="55">
        <f t="shared" si="0"/>
        <v>0</v>
      </c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66"/>
    </row>
    <row r="20" spans="1:36">
      <c r="A20" s="72">
        <v>14</v>
      </c>
      <c r="B20" s="7" t="s">
        <v>31</v>
      </c>
      <c r="C20" s="28">
        <f>'الرصيد السنوي للمواد'!R20</f>
        <v>0</v>
      </c>
      <c r="D20" s="55">
        <f t="shared" si="0"/>
        <v>0</v>
      </c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66"/>
    </row>
    <row r="21" spans="1:36">
      <c r="A21" s="72">
        <v>15</v>
      </c>
      <c r="B21" s="7" t="s">
        <v>32</v>
      </c>
      <c r="C21" s="28">
        <f>'الرصيد السنوي للمواد'!R21</f>
        <v>0</v>
      </c>
      <c r="D21" s="55">
        <f t="shared" si="0"/>
        <v>0</v>
      </c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66"/>
    </row>
    <row r="22" spans="1:36">
      <c r="A22" s="72">
        <v>16</v>
      </c>
      <c r="B22" s="7" t="s">
        <v>33</v>
      </c>
      <c r="C22" s="28">
        <f>'الرصيد السنوي للمواد'!R22</f>
        <v>0</v>
      </c>
      <c r="D22" s="55">
        <f t="shared" si="0"/>
        <v>0</v>
      </c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66"/>
    </row>
    <row r="23" spans="1:36">
      <c r="A23" s="72">
        <v>17</v>
      </c>
      <c r="B23" s="7" t="s">
        <v>34</v>
      </c>
      <c r="C23" s="28">
        <f>'الرصيد السنوي للمواد'!R23</f>
        <v>0</v>
      </c>
      <c r="D23" s="55">
        <f t="shared" si="0"/>
        <v>0</v>
      </c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66"/>
    </row>
    <row r="24" spans="1:36">
      <c r="A24" s="72">
        <v>18</v>
      </c>
      <c r="B24" s="7" t="s">
        <v>35</v>
      </c>
      <c r="C24" s="28">
        <f>'الرصيد السنوي للمواد'!R24</f>
        <v>0</v>
      </c>
      <c r="D24" s="55">
        <f t="shared" si="0"/>
        <v>0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66"/>
    </row>
    <row r="25" spans="1:36">
      <c r="A25" s="72">
        <v>19</v>
      </c>
      <c r="B25" s="7" t="s">
        <v>36</v>
      </c>
      <c r="C25" s="28">
        <f>'الرصيد السنوي للمواد'!R25</f>
        <v>0</v>
      </c>
      <c r="D25" s="55">
        <f t="shared" si="0"/>
        <v>0</v>
      </c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66"/>
    </row>
    <row r="26" spans="1:36">
      <c r="A26" s="72">
        <v>20</v>
      </c>
      <c r="B26" s="7" t="s">
        <v>37</v>
      </c>
      <c r="C26" s="28">
        <f>'الرصيد السنوي للمواد'!R26</f>
        <v>0</v>
      </c>
      <c r="D26" s="55">
        <f t="shared" si="0"/>
        <v>0</v>
      </c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66"/>
    </row>
    <row r="27" spans="1:36">
      <c r="A27" s="72">
        <v>21</v>
      </c>
      <c r="B27" s="7" t="s">
        <v>38</v>
      </c>
      <c r="C27" s="28">
        <f>'الرصيد السنوي للمواد'!R27</f>
        <v>0</v>
      </c>
      <c r="D27" s="55">
        <f t="shared" si="0"/>
        <v>0</v>
      </c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66"/>
    </row>
    <row r="28" spans="1:36">
      <c r="A28" s="72">
        <v>22</v>
      </c>
      <c r="B28" s="7" t="s">
        <v>39</v>
      </c>
      <c r="C28" s="28">
        <f>'الرصيد السنوي للمواد'!R28</f>
        <v>0</v>
      </c>
      <c r="D28" s="55">
        <f t="shared" si="0"/>
        <v>0</v>
      </c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66"/>
    </row>
    <row r="29" spans="1:36">
      <c r="A29" s="72">
        <v>23</v>
      </c>
      <c r="B29" s="7" t="s">
        <v>40</v>
      </c>
      <c r="C29" s="28">
        <f>'الرصيد السنوي للمواد'!R29</f>
        <v>0</v>
      </c>
      <c r="D29" s="55">
        <f t="shared" si="0"/>
        <v>0</v>
      </c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66"/>
    </row>
    <row r="30" spans="1:36">
      <c r="A30" s="72">
        <v>24</v>
      </c>
      <c r="B30" s="7" t="s">
        <v>41</v>
      </c>
      <c r="C30" s="28">
        <f>'الرصيد السنوي للمواد'!R30</f>
        <v>0</v>
      </c>
      <c r="D30" s="55">
        <f t="shared" si="0"/>
        <v>0</v>
      </c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66"/>
    </row>
    <row r="31" spans="1:36">
      <c r="A31" s="72">
        <v>25</v>
      </c>
      <c r="B31" s="7" t="s">
        <v>42</v>
      </c>
      <c r="C31" s="28">
        <f>'الرصيد السنوي للمواد'!R31</f>
        <v>0</v>
      </c>
      <c r="D31" s="55">
        <f t="shared" si="0"/>
        <v>0</v>
      </c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66"/>
    </row>
    <row r="32" spans="1:36">
      <c r="A32" s="72">
        <v>26</v>
      </c>
      <c r="B32" s="7" t="s">
        <v>43</v>
      </c>
      <c r="C32" s="28">
        <f>'الرصيد السنوي للمواد'!R32</f>
        <v>0</v>
      </c>
      <c r="D32" s="55">
        <f t="shared" si="0"/>
        <v>0</v>
      </c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66"/>
    </row>
    <row r="33" spans="1:36">
      <c r="A33" s="72">
        <v>27</v>
      </c>
      <c r="B33" s="7" t="s">
        <v>44</v>
      </c>
      <c r="C33" s="28">
        <f>'الرصيد السنوي للمواد'!R33</f>
        <v>0</v>
      </c>
      <c r="D33" s="55">
        <f t="shared" si="0"/>
        <v>0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66"/>
    </row>
    <row r="34" spans="1:36">
      <c r="A34" s="72">
        <v>28</v>
      </c>
      <c r="B34" s="7" t="s">
        <v>45</v>
      </c>
      <c r="C34" s="28">
        <f>'الرصيد السنوي للمواد'!R34</f>
        <v>0</v>
      </c>
      <c r="D34" s="55">
        <f t="shared" si="0"/>
        <v>0</v>
      </c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66"/>
    </row>
    <row r="35" spans="1:36">
      <c r="A35" s="72">
        <v>29</v>
      </c>
      <c r="B35" s="7" t="s">
        <v>46</v>
      </c>
      <c r="C35" s="28">
        <f>'الرصيد السنوي للمواد'!R35</f>
        <v>0</v>
      </c>
      <c r="D35" s="55">
        <f t="shared" si="0"/>
        <v>0</v>
      </c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66"/>
    </row>
    <row r="36" spans="1:36">
      <c r="A36" s="72">
        <v>30</v>
      </c>
      <c r="B36" s="7" t="s">
        <v>47</v>
      </c>
      <c r="C36" s="28">
        <f>'الرصيد السنوي للمواد'!R36</f>
        <v>0</v>
      </c>
      <c r="D36" s="55">
        <f t="shared" si="0"/>
        <v>0</v>
      </c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66"/>
    </row>
    <row r="37" spans="1:36">
      <c r="A37" s="72">
        <v>31</v>
      </c>
      <c r="B37" s="7" t="s">
        <v>48</v>
      </c>
      <c r="C37" s="28">
        <f>'الرصيد السنوي للمواد'!R37</f>
        <v>0</v>
      </c>
      <c r="D37" s="55">
        <f t="shared" si="0"/>
        <v>0</v>
      </c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66"/>
    </row>
    <row r="38" spans="1:36">
      <c r="A38" s="72">
        <v>32</v>
      </c>
      <c r="B38" s="7" t="s">
        <v>49</v>
      </c>
      <c r="C38" s="28">
        <f>'الرصيد السنوي للمواد'!R38</f>
        <v>0</v>
      </c>
      <c r="D38" s="55">
        <f t="shared" si="0"/>
        <v>0</v>
      </c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66"/>
    </row>
    <row r="39" spans="1:36">
      <c r="A39" s="72">
        <v>33</v>
      </c>
      <c r="B39" s="7" t="s">
        <v>50</v>
      </c>
      <c r="C39" s="28">
        <f>'الرصيد السنوي للمواد'!R39</f>
        <v>0</v>
      </c>
      <c r="D39" s="55">
        <f t="shared" si="0"/>
        <v>0</v>
      </c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66"/>
    </row>
    <row r="40" spans="1:36">
      <c r="A40" s="72">
        <v>34</v>
      </c>
      <c r="B40" s="7" t="s">
        <v>51</v>
      </c>
      <c r="C40" s="28">
        <f>'الرصيد السنوي للمواد'!R40</f>
        <v>0</v>
      </c>
      <c r="D40" s="55">
        <f t="shared" si="0"/>
        <v>0</v>
      </c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66"/>
    </row>
    <row r="41" spans="1:36">
      <c r="A41" s="72">
        <v>35</v>
      </c>
      <c r="B41" s="7" t="s">
        <v>52</v>
      </c>
      <c r="C41" s="28">
        <f>'الرصيد السنوي للمواد'!R41</f>
        <v>0</v>
      </c>
      <c r="D41" s="55">
        <f t="shared" si="0"/>
        <v>0</v>
      </c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66"/>
    </row>
    <row r="42" spans="1:36">
      <c r="A42" s="72">
        <v>36</v>
      </c>
      <c r="B42" s="7" t="s">
        <v>53</v>
      </c>
      <c r="C42" s="28">
        <f>'الرصيد السنوي للمواد'!R42</f>
        <v>0</v>
      </c>
      <c r="D42" s="55">
        <f t="shared" si="0"/>
        <v>0</v>
      </c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66"/>
    </row>
    <row r="43" spans="1:36">
      <c r="A43" s="72">
        <v>37</v>
      </c>
      <c r="B43" s="7" t="s">
        <v>54</v>
      </c>
      <c r="C43" s="28">
        <f>'الرصيد السنوي للمواد'!R43</f>
        <v>0</v>
      </c>
      <c r="D43" s="55">
        <f t="shared" si="0"/>
        <v>0</v>
      </c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66"/>
    </row>
    <row r="44" spans="1:36">
      <c r="A44" s="72">
        <v>38</v>
      </c>
      <c r="B44" s="7" t="s">
        <v>55</v>
      </c>
      <c r="C44" s="28">
        <f>'الرصيد السنوي للمواد'!R44</f>
        <v>0</v>
      </c>
      <c r="D44" s="55">
        <f t="shared" si="0"/>
        <v>0</v>
      </c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66"/>
    </row>
    <row r="45" spans="1:36">
      <c r="A45" s="72">
        <v>39</v>
      </c>
      <c r="B45" s="7" t="s">
        <v>56</v>
      </c>
      <c r="C45" s="28">
        <f>'الرصيد السنوي للمواد'!R45</f>
        <v>0</v>
      </c>
      <c r="D45" s="55">
        <f t="shared" si="0"/>
        <v>0</v>
      </c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66"/>
    </row>
    <row r="46" spans="1:36">
      <c r="A46" s="72">
        <v>40</v>
      </c>
      <c r="B46" s="7" t="s">
        <v>57</v>
      </c>
      <c r="C46" s="28">
        <f>'الرصيد السنوي للمواد'!R46</f>
        <v>0</v>
      </c>
      <c r="D46" s="55">
        <f t="shared" si="0"/>
        <v>0</v>
      </c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66"/>
    </row>
    <row r="47" spans="1:36">
      <c r="A47" s="72">
        <v>41</v>
      </c>
      <c r="B47" s="7" t="s">
        <v>58</v>
      </c>
      <c r="C47" s="28">
        <f>'الرصيد السنوي للمواد'!R47</f>
        <v>0</v>
      </c>
      <c r="D47" s="55">
        <f t="shared" si="0"/>
        <v>0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66"/>
    </row>
    <row r="48" spans="1:36">
      <c r="A48" s="72">
        <v>42</v>
      </c>
      <c r="B48" s="7" t="s">
        <v>59</v>
      </c>
      <c r="C48" s="28">
        <f>'الرصيد السنوي للمواد'!R48</f>
        <v>0</v>
      </c>
      <c r="D48" s="55">
        <f t="shared" si="0"/>
        <v>0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66"/>
    </row>
    <row r="49" spans="1:36">
      <c r="A49" s="72">
        <v>43</v>
      </c>
      <c r="B49" s="7" t="s">
        <v>60</v>
      </c>
      <c r="C49" s="28">
        <f>'الرصيد السنوي للمواد'!R49</f>
        <v>0</v>
      </c>
      <c r="D49" s="55">
        <f t="shared" si="0"/>
        <v>0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66"/>
    </row>
    <row r="50" spans="1:36">
      <c r="A50" s="72">
        <v>44</v>
      </c>
      <c r="B50" s="7" t="s">
        <v>61</v>
      </c>
      <c r="C50" s="28">
        <f>'الرصيد السنوي للمواد'!R50</f>
        <v>0</v>
      </c>
      <c r="D50" s="55">
        <f t="shared" si="0"/>
        <v>0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66"/>
    </row>
    <row r="51" spans="1:36">
      <c r="A51" s="72">
        <v>45</v>
      </c>
      <c r="B51" s="7" t="s">
        <v>62</v>
      </c>
      <c r="C51" s="28">
        <f>'الرصيد السنوي للمواد'!R51</f>
        <v>0</v>
      </c>
      <c r="D51" s="55">
        <f t="shared" si="0"/>
        <v>0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66"/>
    </row>
    <row r="52" spans="1:36">
      <c r="A52" s="72">
        <v>46</v>
      </c>
      <c r="B52" s="7" t="s">
        <v>63</v>
      </c>
      <c r="C52" s="28">
        <f>'الرصيد السنوي للمواد'!R52</f>
        <v>0</v>
      </c>
      <c r="D52" s="55">
        <f t="shared" si="0"/>
        <v>0</v>
      </c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66"/>
    </row>
    <row r="53" spans="1:36">
      <c r="A53" s="72">
        <v>47</v>
      </c>
      <c r="B53" s="7" t="s">
        <v>64</v>
      </c>
      <c r="C53" s="28">
        <f>'الرصيد السنوي للمواد'!R53</f>
        <v>0</v>
      </c>
      <c r="D53" s="55">
        <f t="shared" si="0"/>
        <v>0</v>
      </c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66"/>
    </row>
    <row r="54" spans="1:36">
      <c r="A54" s="72">
        <v>48</v>
      </c>
      <c r="B54" s="7" t="s">
        <v>65</v>
      </c>
      <c r="C54" s="28">
        <f>'الرصيد السنوي للمواد'!R54</f>
        <v>0</v>
      </c>
      <c r="D54" s="55">
        <f t="shared" si="0"/>
        <v>0</v>
      </c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66"/>
    </row>
    <row r="55" spans="1:36">
      <c r="A55" s="72">
        <v>49</v>
      </c>
      <c r="B55" s="7" t="s">
        <v>66</v>
      </c>
      <c r="C55" s="28">
        <f>'الرصيد السنوي للمواد'!R55</f>
        <v>0</v>
      </c>
      <c r="D55" s="55">
        <f t="shared" si="0"/>
        <v>0</v>
      </c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66"/>
    </row>
    <row r="56" spans="1:36">
      <c r="A56" s="72">
        <v>50</v>
      </c>
      <c r="B56" s="7" t="s">
        <v>67</v>
      </c>
      <c r="C56" s="28">
        <f>'الرصيد السنوي للمواد'!R56</f>
        <v>0</v>
      </c>
      <c r="D56" s="55">
        <f t="shared" si="0"/>
        <v>0</v>
      </c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66"/>
    </row>
    <row r="57" spans="1:36">
      <c r="A57" s="72">
        <v>51</v>
      </c>
      <c r="B57" s="7" t="s">
        <v>68</v>
      </c>
      <c r="C57" s="28">
        <f>'الرصيد السنوي للمواد'!R57</f>
        <v>0</v>
      </c>
      <c r="D57" s="55">
        <f t="shared" si="0"/>
        <v>0</v>
      </c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66"/>
    </row>
    <row r="58" spans="1:36">
      <c r="A58" s="72">
        <v>52</v>
      </c>
      <c r="B58" s="7" t="s">
        <v>69</v>
      </c>
      <c r="C58" s="28">
        <f>'الرصيد السنوي للمواد'!R58</f>
        <v>0</v>
      </c>
      <c r="D58" s="55">
        <f t="shared" si="0"/>
        <v>0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66"/>
    </row>
    <row r="59" spans="1:36">
      <c r="A59" s="72">
        <v>53</v>
      </c>
      <c r="B59" s="7" t="s">
        <v>70</v>
      </c>
      <c r="C59" s="28">
        <f>'الرصيد السنوي للمواد'!R59</f>
        <v>0</v>
      </c>
      <c r="D59" s="55">
        <f t="shared" si="0"/>
        <v>0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66"/>
    </row>
    <row r="60" spans="1:36">
      <c r="A60" s="72">
        <v>54</v>
      </c>
      <c r="B60" s="7" t="s">
        <v>71</v>
      </c>
      <c r="C60" s="28">
        <f>'الرصيد السنوي للمواد'!R60</f>
        <v>0</v>
      </c>
      <c r="D60" s="55">
        <f t="shared" si="0"/>
        <v>0</v>
      </c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66"/>
    </row>
    <row r="61" spans="1:36">
      <c r="A61" s="72">
        <v>55</v>
      </c>
      <c r="B61" s="7" t="s">
        <v>72</v>
      </c>
      <c r="C61" s="28">
        <f>'الرصيد السنوي للمواد'!R61</f>
        <v>0</v>
      </c>
      <c r="D61" s="55">
        <f t="shared" si="0"/>
        <v>0</v>
      </c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66"/>
    </row>
    <row r="62" spans="1:36">
      <c r="A62" s="72">
        <v>56</v>
      </c>
      <c r="B62" s="7" t="s">
        <v>73</v>
      </c>
      <c r="C62" s="28">
        <f>'الرصيد السنوي للمواد'!R62</f>
        <v>0</v>
      </c>
      <c r="D62" s="55">
        <f t="shared" si="0"/>
        <v>0</v>
      </c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66"/>
    </row>
    <row r="63" spans="1:36">
      <c r="A63" s="72">
        <v>57</v>
      </c>
      <c r="B63" s="7" t="s">
        <v>74</v>
      </c>
      <c r="C63" s="28">
        <f>'الرصيد السنوي للمواد'!R63</f>
        <v>0</v>
      </c>
      <c r="D63" s="55">
        <f t="shared" si="0"/>
        <v>0</v>
      </c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66"/>
    </row>
    <row r="64" spans="1:36">
      <c r="A64" s="72">
        <v>58</v>
      </c>
      <c r="B64" s="7" t="s">
        <v>75</v>
      </c>
      <c r="C64" s="28">
        <f>'الرصيد السنوي للمواد'!R64</f>
        <v>0</v>
      </c>
      <c r="D64" s="55">
        <f t="shared" si="0"/>
        <v>0</v>
      </c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66"/>
    </row>
    <row r="65" spans="1:36">
      <c r="A65" s="72">
        <v>59</v>
      </c>
      <c r="B65" s="7" t="s">
        <v>76</v>
      </c>
      <c r="C65" s="28">
        <f>'الرصيد السنوي للمواد'!R65</f>
        <v>0</v>
      </c>
      <c r="D65" s="55">
        <f t="shared" si="0"/>
        <v>0</v>
      </c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66"/>
    </row>
    <row r="66" spans="1:36">
      <c r="A66" s="72">
        <v>60</v>
      </c>
      <c r="B66" s="7" t="s">
        <v>77</v>
      </c>
      <c r="C66" s="28">
        <f>'الرصيد السنوي للمواد'!R66</f>
        <v>0</v>
      </c>
      <c r="D66" s="55">
        <f t="shared" si="0"/>
        <v>0</v>
      </c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66"/>
    </row>
    <row r="67" spans="1:36">
      <c r="A67" s="72">
        <v>61</v>
      </c>
      <c r="B67" s="7" t="s">
        <v>78</v>
      </c>
      <c r="C67" s="28">
        <f>'الرصيد السنوي للمواد'!R67</f>
        <v>0</v>
      </c>
      <c r="D67" s="55">
        <f t="shared" si="0"/>
        <v>0</v>
      </c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66"/>
    </row>
    <row r="68" spans="1:36">
      <c r="A68" s="72">
        <v>62</v>
      </c>
      <c r="B68" s="7" t="s">
        <v>79</v>
      </c>
      <c r="C68" s="28">
        <f>'الرصيد السنوي للمواد'!R68</f>
        <v>0</v>
      </c>
      <c r="D68" s="55">
        <f t="shared" si="0"/>
        <v>0</v>
      </c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66"/>
    </row>
    <row r="69" spans="1:36">
      <c r="A69" s="72">
        <v>63</v>
      </c>
      <c r="B69" s="7" t="s">
        <v>80</v>
      </c>
      <c r="C69" s="28">
        <f>'الرصيد السنوي للمواد'!R69</f>
        <v>0</v>
      </c>
      <c r="D69" s="55">
        <f t="shared" si="0"/>
        <v>0</v>
      </c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66"/>
    </row>
    <row r="70" spans="1:36">
      <c r="A70" s="72">
        <v>64</v>
      </c>
      <c r="B70" s="7" t="s">
        <v>81</v>
      </c>
      <c r="C70" s="28">
        <f>'الرصيد السنوي للمواد'!R70</f>
        <v>0</v>
      </c>
      <c r="D70" s="55">
        <f t="shared" si="0"/>
        <v>0</v>
      </c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66"/>
    </row>
    <row r="71" spans="1:36">
      <c r="A71" s="72">
        <v>65</v>
      </c>
      <c r="B71" s="7" t="s">
        <v>82</v>
      </c>
      <c r="C71" s="28">
        <f>'الرصيد السنوي للمواد'!R71</f>
        <v>0</v>
      </c>
      <c r="D71" s="55">
        <f t="shared" si="0"/>
        <v>0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66"/>
    </row>
    <row r="72" spans="1:36">
      <c r="A72" s="72">
        <v>66</v>
      </c>
      <c r="B72" s="7" t="s">
        <v>83</v>
      </c>
      <c r="C72" s="28">
        <f>'الرصيد السنوي للمواد'!R72</f>
        <v>0</v>
      </c>
      <c r="D72" s="55">
        <f t="shared" si="0"/>
        <v>0</v>
      </c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66"/>
    </row>
    <row r="73" spans="1:36">
      <c r="A73" s="72">
        <v>67</v>
      </c>
      <c r="B73" s="7" t="s">
        <v>84</v>
      </c>
      <c r="C73" s="28">
        <f>'الرصيد السنوي للمواد'!R73</f>
        <v>0</v>
      </c>
      <c r="D73" s="55">
        <f t="shared" si="0"/>
        <v>0</v>
      </c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66"/>
    </row>
    <row r="74" spans="1:36">
      <c r="A74" s="72">
        <v>68</v>
      </c>
      <c r="B74" s="7" t="s">
        <v>85</v>
      </c>
      <c r="C74" s="28">
        <f>'الرصيد السنوي للمواد'!R74</f>
        <v>0</v>
      </c>
      <c r="D74" s="55">
        <f t="shared" ref="D74:D137" si="1">SUM(E74:AI74)</f>
        <v>0</v>
      </c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66"/>
    </row>
    <row r="75" spans="1:36">
      <c r="A75" s="72">
        <v>69</v>
      </c>
      <c r="B75" s="7" t="s">
        <v>86</v>
      </c>
      <c r="C75" s="28">
        <f>'الرصيد السنوي للمواد'!R75</f>
        <v>0</v>
      </c>
      <c r="D75" s="55">
        <f t="shared" si="1"/>
        <v>0</v>
      </c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66"/>
    </row>
    <row r="76" spans="1:36">
      <c r="A76" s="72">
        <v>70</v>
      </c>
      <c r="B76" s="7" t="s">
        <v>87</v>
      </c>
      <c r="C76" s="28">
        <f>'الرصيد السنوي للمواد'!R76</f>
        <v>0</v>
      </c>
      <c r="D76" s="55">
        <f t="shared" si="1"/>
        <v>0</v>
      </c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66"/>
    </row>
    <row r="77" spans="1:36">
      <c r="A77" s="72">
        <v>71</v>
      </c>
      <c r="B77" s="7" t="s">
        <v>88</v>
      </c>
      <c r="C77" s="28">
        <f>'الرصيد السنوي للمواد'!R77</f>
        <v>0</v>
      </c>
      <c r="D77" s="55">
        <f t="shared" si="1"/>
        <v>0</v>
      </c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66"/>
    </row>
    <row r="78" spans="1:36">
      <c r="A78" s="72">
        <v>72</v>
      </c>
      <c r="B78" s="7" t="s">
        <v>89</v>
      </c>
      <c r="C78" s="28">
        <f>'الرصيد السنوي للمواد'!R78</f>
        <v>0</v>
      </c>
      <c r="D78" s="55">
        <f t="shared" si="1"/>
        <v>0</v>
      </c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66"/>
    </row>
    <row r="79" spans="1:36">
      <c r="A79" s="72">
        <v>73</v>
      </c>
      <c r="B79" s="7" t="s">
        <v>90</v>
      </c>
      <c r="C79" s="28">
        <f>'الرصيد السنوي للمواد'!R79</f>
        <v>0</v>
      </c>
      <c r="D79" s="55">
        <f t="shared" si="1"/>
        <v>0</v>
      </c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66"/>
    </row>
    <row r="80" spans="1:36">
      <c r="A80" s="72">
        <v>74</v>
      </c>
      <c r="B80" s="7" t="s">
        <v>91</v>
      </c>
      <c r="C80" s="28">
        <f>'الرصيد السنوي للمواد'!R80</f>
        <v>0</v>
      </c>
      <c r="D80" s="55">
        <f t="shared" si="1"/>
        <v>0</v>
      </c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66"/>
    </row>
    <row r="81" spans="1:36">
      <c r="A81" s="72">
        <v>75</v>
      </c>
      <c r="B81" s="7" t="s">
        <v>92</v>
      </c>
      <c r="C81" s="28">
        <f>'الرصيد السنوي للمواد'!R81</f>
        <v>0</v>
      </c>
      <c r="D81" s="55">
        <f t="shared" si="1"/>
        <v>0</v>
      </c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66"/>
    </row>
    <row r="82" spans="1:36">
      <c r="A82" s="72">
        <v>76</v>
      </c>
      <c r="B82" s="7" t="s">
        <v>93</v>
      </c>
      <c r="C82" s="28">
        <f>'الرصيد السنوي للمواد'!R82</f>
        <v>0</v>
      </c>
      <c r="D82" s="55">
        <f t="shared" si="1"/>
        <v>0</v>
      </c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66"/>
    </row>
    <row r="83" spans="1:36">
      <c r="A83" s="72">
        <v>77</v>
      </c>
      <c r="B83" s="7" t="s">
        <v>94</v>
      </c>
      <c r="C83" s="28">
        <f>'الرصيد السنوي للمواد'!R83</f>
        <v>0</v>
      </c>
      <c r="D83" s="55">
        <f t="shared" si="1"/>
        <v>0</v>
      </c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66"/>
    </row>
    <row r="84" spans="1:36">
      <c r="A84" s="72">
        <v>78</v>
      </c>
      <c r="B84" s="7" t="s">
        <v>95</v>
      </c>
      <c r="C84" s="28">
        <f>'الرصيد السنوي للمواد'!R84</f>
        <v>0</v>
      </c>
      <c r="D84" s="55">
        <f t="shared" si="1"/>
        <v>0</v>
      </c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66"/>
    </row>
    <row r="85" spans="1:36">
      <c r="A85" s="72">
        <v>79</v>
      </c>
      <c r="B85" s="7" t="s">
        <v>96</v>
      </c>
      <c r="C85" s="28">
        <f>'الرصيد السنوي للمواد'!R85</f>
        <v>0</v>
      </c>
      <c r="D85" s="55">
        <f t="shared" si="1"/>
        <v>0</v>
      </c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66"/>
    </row>
    <row r="86" spans="1:36">
      <c r="A86" s="72">
        <v>80</v>
      </c>
      <c r="B86" s="7" t="s">
        <v>97</v>
      </c>
      <c r="C86" s="28">
        <f>'الرصيد السنوي للمواد'!R86</f>
        <v>0</v>
      </c>
      <c r="D86" s="55">
        <f t="shared" si="1"/>
        <v>0</v>
      </c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66"/>
    </row>
    <row r="87" spans="1:36">
      <c r="A87" s="72">
        <v>81</v>
      </c>
      <c r="B87" s="7" t="s">
        <v>98</v>
      </c>
      <c r="C87" s="28">
        <f>'الرصيد السنوي للمواد'!R87</f>
        <v>0</v>
      </c>
      <c r="D87" s="55">
        <f t="shared" si="1"/>
        <v>0</v>
      </c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66"/>
    </row>
    <row r="88" spans="1:36">
      <c r="A88" s="72">
        <v>82</v>
      </c>
      <c r="B88" s="7" t="s">
        <v>99</v>
      </c>
      <c r="C88" s="28">
        <f>'الرصيد السنوي للمواد'!R88</f>
        <v>0</v>
      </c>
      <c r="D88" s="55">
        <f t="shared" si="1"/>
        <v>0</v>
      </c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66"/>
    </row>
    <row r="89" spans="1:36">
      <c r="A89" s="72">
        <v>83</v>
      </c>
      <c r="B89" s="7" t="s">
        <v>100</v>
      </c>
      <c r="C89" s="28">
        <f>'الرصيد السنوي للمواد'!R89</f>
        <v>0</v>
      </c>
      <c r="D89" s="55">
        <f t="shared" si="1"/>
        <v>0</v>
      </c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66"/>
    </row>
    <row r="90" spans="1:36">
      <c r="A90" s="72">
        <v>84</v>
      </c>
      <c r="B90" s="7" t="s">
        <v>101</v>
      </c>
      <c r="C90" s="28">
        <f>'الرصيد السنوي للمواد'!R90</f>
        <v>0</v>
      </c>
      <c r="D90" s="55">
        <f t="shared" si="1"/>
        <v>0</v>
      </c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66"/>
    </row>
    <row r="91" spans="1:36">
      <c r="A91" s="72">
        <v>85</v>
      </c>
      <c r="B91" s="7" t="s">
        <v>102</v>
      </c>
      <c r="C91" s="28">
        <f>'الرصيد السنوي للمواد'!R91</f>
        <v>0</v>
      </c>
      <c r="D91" s="55">
        <f t="shared" si="1"/>
        <v>0</v>
      </c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66"/>
    </row>
    <row r="92" spans="1:36">
      <c r="A92" s="72">
        <v>86</v>
      </c>
      <c r="B92" s="7" t="s">
        <v>103</v>
      </c>
      <c r="C92" s="28">
        <f>'الرصيد السنوي للمواد'!R92</f>
        <v>0</v>
      </c>
      <c r="D92" s="55">
        <f t="shared" si="1"/>
        <v>0</v>
      </c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66"/>
    </row>
    <row r="93" spans="1:36">
      <c r="A93" s="72">
        <v>87</v>
      </c>
      <c r="B93" s="7" t="s">
        <v>104</v>
      </c>
      <c r="C93" s="28">
        <f>'الرصيد السنوي للمواد'!R93</f>
        <v>0</v>
      </c>
      <c r="D93" s="55">
        <f t="shared" si="1"/>
        <v>0</v>
      </c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66"/>
    </row>
    <row r="94" spans="1:36">
      <c r="A94" s="72">
        <v>88</v>
      </c>
      <c r="B94" s="7" t="s">
        <v>105</v>
      </c>
      <c r="C94" s="28">
        <f>'الرصيد السنوي للمواد'!R94</f>
        <v>0</v>
      </c>
      <c r="D94" s="55">
        <f t="shared" si="1"/>
        <v>0</v>
      </c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66"/>
    </row>
    <row r="95" spans="1:36">
      <c r="A95" s="72">
        <v>89</v>
      </c>
      <c r="B95" s="7" t="s">
        <v>106</v>
      </c>
      <c r="C95" s="28">
        <f>'الرصيد السنوي للمواد'!R95</f>
        <v>0</v>
      </c>
      <c r="D95" s="55">
        <f t="shared" si="1"/>
        <v>0</v>
      </c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66"/>
    </row>
    <row r="96" spans="1:36">
      <c r="A96" s="72">
        <v>90</v>
      </c>
      <c r="B96" s="7" t="s">
        <v>107</v>
      </c>
      <c r="C96" s="28">
        <f>'الرصيد السنوي للمواد'!R96</f>
        <v>0</v>
      </c>
      <c r="D96" s="55">
        <f t="shared" si="1"/>
        <v>0</v>
      </c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66"/>
    </row>
    <row r="97" spans="1:36">
      <c r="A97" s="72">
        <v>91</v>
      </c>
      <c r="B97" s="7" t="s">
        <v>108</v>
      </c>
      <c r="C97" s="28">
        <f>'الرصيد السنوي للمواد'!R97</f>
        <v>0</v>
      </c>
      <c r="D97" s="55">
        <f t="shared" si="1"/>
        <v>0</v>
      </c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66"/>
    </row>
    <row r="98" spans="1:36">
      <c r="A98" s="72">
        <v>92</v>
      </c>
      <c r="B98" s="7" t="s">
        <v>109</v>
      </c>
      <c r="C98" s="28">
        <f>'الرصيد السنوي للمواد'!R98</f>
        <v>0</v>
      </c>
      <c r="D98" s="55">
        <f t="shared" si="1"/>
        <v>0</v>
      </c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66"/>
    </row>
    <row r="99" spans="1:36">
      <c r="A99" s="72">
        <v>93</v>
      </c>
      <c r="B99" s="7" t="s">
        <v>110</v>
      </c>
      <c r="C99" s="28">
        <f>'الرصيد السنوي للمواد'!R99</f>
        <v>0</v>
      </c>
      <c r="D99" s="55">
        <f t="shared" si="1"/>
        <v>0</v>
      </c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66"/>
    </row>
    <row r="100" spans="1:36">
      <c r="A100" s="72">
        <v>94</v>
      </c>
      <c r="B100" s="7" t="s">
        <v>111</v>
      </c>
      <c r="C100" s="28">
        <f>'الرصيد السنوي للمواد'!R100</f>
        <v>0</v>
      </c>
      <c r="D100" s="55">
        <f t="shared" si="1"/>
        <v>0</v>
      </c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66"/>
    </row>
    <row r="101" spans="1:36">
      <c r="A101" s="72">
        <v>95</v>
      </c>
      <c r="B101" s="7" t="s">
        <v>112</v>
      </c>
      <c r="C101" s="28">
        <f>'الرصيد السنوي للمواد'!R101</f>
        <v>0</v>
      </c>
      <c r="D101" s="55">
        <f t="shared" si="1"/>
        <v>0</v>
      </c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66"/>
    </row>
    <row r="102" spans="1:36">
      <c r="A102" s="72">
        <v>96</v>
      </c>
      <c r="B102" s="7" t="s">
        <v>113</v>
      </c>
      <c r="C102" s="28">
        <f>'الرصيد السنوي للمواد'!R102</f>
        <v>0</v>
      </c>
      <c r="D102" s="55">
        <f t="shared" si="1"/>
        <v>0</v>
      </c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66"/>
    </row>
    <row r="103" spans="1:36">
      <c r="A103" s="72">
        <v>97</v>
      </c>
      <c r="B103" s="7" t="s">
        <v>114</v>
      </c>
      <c r="C103" s="28">
        <f>'الرصيد السنوي للمواد'!R103</f>
        <v>0</v>
      </c>
      <c r="D103" s="55">
        <f t="shared" si="1"/>
        <v>0</v>
      </c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66"/>
    </row>
    <row r="104" spans="1:36">
      <c r="A104" s="72">
        <v>98</v>
      </c>
      <c r="B104" s="7" t="s">
        <v>115</v>
      </c>
      <c r="C104" s="28">
        <f>'الرصيد السنوي للمواد'!R104</f>
        <v>0</v>
      </c>
      <c r="D104" s="55">
        <f t="shared" si="1"/>
        <v>0</v>
      </c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66"/>
    </row>
    <row r="105" spans="1:36">
      <c r="A105" s="72">
        <v>99</v>
      </c>
      <c r="B105" s="7" t="s">
        <v>116</v>
      </c>
      <c r="C105" s="28">
        <f>'الرصيد السنوي للمواد'!R105</f>
        <v>0</v>
      </c>
      <c r="D105" s="55">
        <f t="shared" si="1"/>
        <v>0</v>
      </c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66"/>
    </row>
    <row r="106" spans="1:36">
      <c r="A106" s="72">
        <v>100</v>
      </c>
      <c r="B106" s="7" t="s">
        <v>117</v>
      </c>
      <c r="C106" s="28">
        <f>'الرصيد السنوي للمواد'!R106</f>
        <v>0</v>
      </c>
      <c r="D106" s="55">
        <f t="shared" si="1"/>
        <v>0</v>
      </c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66"/>
    </row>
    <row r="107" spans="1:36">
      <c r="A107" s="72">
        <v>101</v>
      </c>
      <c r="B107" s="7" t="s">
        <v>118</v>
      </c>
      <c r="C107" s="28">
        <f>'الرصيد السنوي للمواد'!R107</f>
        <v>0</v>
      </c>
      <c r="D107" s="55">
        <f t="shared" si="1"/>
        <v>0</v>
      </c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6"/>
      <c r="AJ107" s="66"/>
    </row>
    <row r="108" spans="1:36">
      <c r="A108" s="72">
        <v>102</v>
      </c>
      <c r="B108" s="7" t="s">
        <v>119</v>
      </c>
      <c r="C108" s="28">
        <f>'الرصيد السنوي للمواد'!R108</f>
        <v>0</v>
      </c>
      <c r="D108" s="55">
        <f t="shared" si="1"/>
        <v>0</v>
      </c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66"/>
    </row>
    <row r="109" spans="1:36">
      <c r="A109" s="72">
        <v>103</v>
      </c>
      <c r="B109" s="7" t="s">
        <v>120</v>
      </c>
      <c r="C109" s="28">
        <f>'الرصيد السنوي للمواد'!R109</f>
        <v>0</v>
      </c>
      <c r="D109" s="55">
        <f t="shared" si="1"/>
        <v>0</v>
      </c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66"/>
    </row>
    <row r="110" spans="1:36">
      <c r="A110" s="72">
        <v>104</v>
      </c>
      <c r="B110" s="7" t="s">
        <v>121</v>
      </c>
      <c r="C110" s="28">
        <f>'الرصيد السنوي للمواد'!R110</f>
        <v>0</v>
      </c>
      <c r="D110" s="55">
        <f t="shared" si="1"/>
        <v>0</v>
      </c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66"/>
    </row>
    <row r="111" spans="1:36">
      <c r="A111" s="72">
        <v>105</v>
      </c>
      <c r="B111" s="7" t="s">
        <v>122</v>
      </c>
      <c r="C111" s="28">
        <f>'الرصيد السنوي للمواد'!R111</f>
        <v>0</v>
      </c>
      <c r="D111" s="55">
        <f t="shared" si="1"/>
        <v>0</v>
      </c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66"/>
    </row>
    <row r="112" spans="1:36">
      <c r="A112" s="72">
        <v>106</v>
      </c>
      <c r="B112" s="7" t="s">
        <v>123</v>
      </c>
      <c r="C112" s="28">
        <f>'الرصيد السنوي للمواد'!R112</f>
        <v>0</v>
      </c>
      <c r="D112" s="55">
        <f t="shared" si="1"/>
        <v>0</v>
      </c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66"/>
    </row>
    <row r="113" spans="1:36">
      <c r="A113" s="72">
        <v>107</v>
      </c>
      <c r="B113" s="7" t="s">
        <v>124</v>
      </c>
      <c r="C113" s="28">
        <f>'الرصيد السنوي للمواد'!R113</f>
        <v>0</v>
      </c>
      <c r="D113" s="55">
        <f t="shared" si="1"/>
        <v>0</v>
      </c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66"/>
    </row>
    <row r="114" spans="1:36">
      <c r="A114" s="72">
        <v>108</v>
      </c>
      <c r="B114" s="7" t="s">
        <v>125</v>
      </c>
      <c r="C114" s="28">
        <f>'الرصيد السنوي للمواد'!R114</f>
        <v>0</v>
      </c>
      <c r="D114" s="55">
        <f t="shared" si="1"/>
        <v>0</v>
      </c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66"/>
    </row>
    <row r="115" spans="1:36">
      <c r="A115" s="72">
        <v>109</v>
      </c>
      <c r="B115" s="7" t="s">
        <v>126</v>
      </c>
      <c r="C115" s="28">
        <f>'الرصيد السنوي للمواد'!R115</f>
        <v>0</v>
      </c>
      <c r="D115" s="55">
        <f t="shared" si="1"/>
        <v>0</v>
      </c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66"/>
    </row>
    <row r="116" spans="1:36">
      <c r="A116" s="72">
        <v>110</v>
      </c>
      <c r="B116" s="7" t="s">
        <v>127</v>
      </c>
      <c r="C116" s="28">
        <f>'الرصيد السنوي للمواد'!R116</f>
        <v>0</v>
      </c>
      <c r="D116" s="55">
        <f t="shared" si="1"/>
        <v>0</v>
      </c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78"/>
    </row>
    <row r="117" spans="1:36" ht="21" customHeight="1">
      <c r="A117" s="72">
        <v>111</v>
      </c>
      <c r="B117" s="7"/>
      <c r="C117" s="28">
        <f>'الرصيد السنوي للمواد'!R117</f>
        <v>0</v>
      </c>
      <c r="D117" s="55">
        <f t="shared" si="1"/>
        <v>0</v>
      </c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66"/>
    </row>
    <row r="118" spans="1:36">
      <c r="A118" s="72">
        <v>112</v>
      </c>
      <c r="B118" s="7"/>
      <c r="C118" s="28">
        <f>'الرصيد السنوي للمواد'!R118</f>
        <v>0</v>
      </c>
      <c r="D118" s="55">
        <f t="shared" si="1"/>
        <v>0</v>
      </c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81"/>
    </row>
    <row r="119" spans="1:36">
      <c r="A119" s="72">
        <v>113</v>
      </c>
      <c r="B119" s="7"/>
      <c r="C119" s="28">
        <f>'الرصيد السنوي للمواد'!R119</f>
        <v>0</v>
      </c>
      <c r="D119" s="55">
        <f t="shared" si="1"/>
        <v>0</v>
      </c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66"/>
    </row>
    <row r="120" spans="1:36">
      <c r="A120" s="72">
        <v>114</v>
      </c>
      <c r="B120" s="7"/>
      <c r="C120" s="28">
        <f>'الرصيد السنوي للمواد'!R120</f>
        <v>0</v>
      </c>
      <c r="D120" s="55">
        <f t="shared" si="1"/>
        <v>0</v>
      </c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66"/>
    </row>
    <row r="121" spans="1:36">
      <c r="A121" s="72">
        <v>115</v>
      </c>
      <c r="B121" s="7"/>
      <c r="C121" s="28">
        <f>'الرصيد السنوي للمواد'!R121</f>
        <v>0</v>
      </c>
      <c r="D121" s="55">
        <f t="shared" si="1"/>
        <v>0</v>
      </c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66"/>
    </row>
    <row r="122" spans="1:36">
      <c r="A122" s="72">
        <v>116</v>
      </c>
      <c r="B122" s="7"/>
      <c r="C122" s="28">
        <f>'الرصيد السنوي للمواد'!R122</f>
        <v>0</v>
      </c>
      <c r="D122" s="55">
        <f t="shared" si="1"/>
        <v>0</v>
      </c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66"/>
    </row>
    <row r="123" spans="1:36">
      <c r="A123" s="72">
        <v>117</v>
      </c>
      <c r="B123" s="7"/>
      <c r="C123" s="28">
        <f>'الرصيد السنوي للمواد'!R123</f>
        <v>0</v>
      </c>
      <c r="D123" s="55">
        <f t="shared" si="1"/>
        <v>0</v>
      </c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66"/>
    </row>
    <row r="124" spans="1:36">
      <c r="A124" s="72">
        <v>118</v>
      </c>
      <c r="B124" s="7"/>
      <c r="C124" s="28">
        <f>'الرصيد السنوي للمواد'!R124</f>
        <v>0</v>
      </c>
      <c r="D124" s="55">
        <f t="shared" si="1"/>
        <v>0</v>
      </c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66"/>
    </row>
    <row r="125" spans="1:36">
      <c r="A125" s="72">
        <v>119</v>
      </c>
      <c r="B125" s="7"/>
      <c r="C125" s="28">
        <f>'الرصيد السنوي للمواد'!R125</f>
        <v>0</v>
      </c>
      <c r="D125" s="55">
        <f t="shared" si="1"/>
        <v>0</v>
      </c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66"/>
    </row>
    <row r="126" spans="1:36" ht="16.5" thickBot="1">
      <c r="A126" s="73">
        <v>120</v>
      </c>
      <c r="B126" s="8"/>
      <c r="C126" s="28">
        <f>'الرصيد السنوي للمواد'!R126</f>
        <v>0</v>
      </c>
      <c r="D126" s="55">
        <f t="shared" si="1"/>
        <v>0</v>
      </c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66"/>
    </row>
    <row r="127" spans="1:36" ht="21.75" customHeight="1" thickTop="1" thickBot="1">
      <c r="A127" s="127" t="s">
        <v>128</v>
      </c>
      <c r="B127" s="128"/>
      <c r="C127" s="100"/>
      <c r="D127" s="100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9"/>
    </row>
    <row r="128" spans="1:36" ht="16.5" thickTop="1">
      <c r="A128" s="74">
        <v>121</v>
      </c>
      <c r="B128" s="10" t="s">
        <v>129</v>
      </c>
      <c r="C128" s="28">
        <f>'الرصيد السنوي للمواد'!R128</f>
        <v>0</v>
      </c>
      <c r="D128" s="55">
        <f t="shared" si="1"/>
        <v>0</v>
      </c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78"/>
    </row>
    <row r="129" spans="1:36" ht="21" customHeight="1">
      <c r="A129" s="72">
        <v>122</v>
      </c>
      <c r="B129" s="7" t="s">
        <v>130</v>
      </c>
      <c r="C129" s="28">
        <f>'الرصيد السنوي للمواد'!R129</f>
        <v>0</v>
      </c>
      <c r="D129" s="55">
        <f t="shared" si="1"/>
        <v>0</v>
      </c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66"/>
    </row>
    <row r="130" spans="1:36">
      <c r="A130" s="72">
        <v>123</v>
      </c>
      <c r="B130" s="7" t="s">
        <v>131</v>
      </c>
      <c r="C130" s="28">
        <f>'الرصيد السنوي للمواد'!R130</f>
        <v>0</v>
      </c>
      <c r="D130" s="55">
        <f t="shared" si="1"/>
        <v>0</v>
      </c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81"/>
    </row>
    <row r="131" spans="1:36">
      <c r="A131" s="72">
        <v>124</v>
      </c>
      <c r="B131" s="7" t="s">
        <v>132</v>
      </c>
      <c r="C131" s="28">
        <f>'الرصيد السنوي للمواد'!R131</f>
        <v>0</v>
      </c>
      <c r="D131" s="55">
        <f t="shared" si="1"/>
        <v>0</v>
      </c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66"/>
    </row>
    <row r="132" spans="1:36">
      <c r="A132" s="72">
        <v>125</v>
      </c>
      <c r="B132" s="7" t="s">
        <v>133</v>
      </c>
      <c r="C132" s="28">
        <f>'الرصيد السنوي للمواد'!R132</f>
        <v>0</v>
      </c>
      <c r="D132" s="55">
        <f t="shared" si="1"/>
        <v>0</v>
      </c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6"/>
      <c r="AJ132" s="66"/>
    </row>
    <row r="133" spans="1:36">
      <c r="A133" s="72">
        <v>126</v>
      </c>
      <c r="B133" s="7" t="s">
        <v>134</v>
      </c>
      <c r="C133" s="28">
        <f>'الرصيد السنوي للمواد'!R133</f>
        <v>0</v>
      </c>
      <c r="D133" s="55">
        <f t="shared" si="1"/>
        <v>0</v>
      </c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6"/>
      <c r="AJ133" s="66"/>
    </row>
    <row r="134" spans="1:36">
      <c r="A134" s="72">
        <v>127</v>
      </c>
      <c r="B134" s="7" t="s">
        <v>135</v>
      </c>
      <c r="C134" s="28">
        <f>'الرصيد السنوي للمواد'!R134</f>
        <v>0</v>
      </c>
      <c r="D134" s="55">
        <f t="shared" si="1"/>
        <v>0</v>
      </c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81"/>
    </row>
    <row r="135" spans="1:36">
      <c r="A135" s="72">
        <v>128</v>
      </c>
      <c r="B135" s="7" t="s">
        <v>136</v>
      </c>
      <c r="C135" s="28">
        <f>'الرصيد السنوي للمواد'!R135</f>
        <v>0</v>
      </c>
      <c r="D135" s="55">
        <f t="shared" si="1"/>
        <v>0</v>
      </c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66"/>
    </row>
    <row r="136" spans="1:36">
      <c r="A136" s="72">
        <v>129</v>
      </c>
      <c r="B136" s="7" t="s">
        <v>137</v>
      </c>
      <c r="C136" s="28">
        <f>'الرصيد السنوي للمواد'!R136</f>
        <v>0</v>
      </c>
      <c r="D136" s="55">
        <f t="shared" si="1"/>
        <v>0</v>
      </c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66"/>
    </row>
    <row r="137" spans="1:36">
      <c r="A137" s="72">
        <v>130</v>
      </c>
      <c r="B137" s="7" t="s">
        <v>138</v>
      </c>
      <c r="C137" s="28">
        <f>'الرصيد السنوي للمواد'!R137</f>
        <v>0</v>
      </c>
      <c r="D137" s="55">
        <f t="shared" si="1"/>
        <v>0</v>
      </c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66"/>
    </row>
    <row r="138" spans="1:36">
      <c r="A138" s="72">
        <v>131</v>
      </c>
      <c r="B138" s="7" t="s">
        <v>139</v>
      </c>
      <c r="C138" s="28">
        <f>'الرصيد السنوي للمواد'!R138</f>
        <v>0</v>
      </c>
      <c r="D138" s="55">
        <f t="shared" ref="D138:D201" si="2">SUM(E138:AI138)</f>
        <v>0</v>
      </c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66"/>
    </row>
    <row r="139" spans="1:36">
      <c r="A139" s="72">
        <v>132</v>
      </c>
      <c r="B139" s="7"/>
      <c r="C139" s="28">
        <f>'الرصيد السنوي للمواد'!R139</f>
        <v>0</v>
      </c>
      <c r="D139" s="55">
        <f t="shared" si="2"/>
        <v>0</v>
      </c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66"/>
    </row>
    <row r="140" spans="1:36">
      <c r="A140" s="72">
        <v>133</v>
      </c>
      <c r="B140" s="7"/>
      <c r="C140" s="28">
        <f>'الرصيد السنوي للمواد'!R140</f>
        <v>0</v>
      </c>
      <c r="D140" s="55">
        <f t="shared" si="2"/>
        <v>0</v>
      </c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66"/>
    </row>
    <row r="141" spans="1:36">
      <c r="A141" s="72">
        <v>134</v>
      </c>
      <c r="B141" s="7"/>
      <c r="C141" s="28">
        <f>'الرصيد السنوي للمواد'!R141</f>
        <v>0</v>
      </c>
      <c r="D141" s="55">
        <f t="shared" si="2"/>
        <v>0</v>
      </c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66"/>
    </row>
    <row r="142" spans="1:36">
      <c r="A142" s="72">
        <v>135</v>
      </c>
      <c r="B142" s="7"/>
      <c r="C142" s="28">
        <f>'الرصيد السنوي للمواد'!R142</f>
        <v>0</v>
      </c>
      <c r="D142" s="55">
        <f t="shared" si="2"/>
        <v>0</v>
      </c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66"/>
    </row>
    <row r="143" spans="1:36" ht="16.5" thickBot="1">
      <c r="A143" s="73">
        <v>136</v>
      </c>
      <c r="B143" s="8"/>
      <c r="C143" s="28">
        <f>'الرصيد السنوي للمواد'!R143</f>
        <v>0</v>
      </c>
      <c r="D143" s="55">
        <f t="shared" si="2"/>
        <v>0</v>
      </c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66"/>
    </row>
    <row r="144" spans="1:36" ht="21.75" customHeight="1" thickTop="1" thickBot="1">
      <c r="A144" s="147" t="s">
        <v>140</v>
      </c>
      <c r="B144" s="148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1"/>
    </row>
    <row r="145" spans="1:36" ht="16.5" thickTop="1">
      <c r="A145" s="74">
        <v>137</v>
      </c>
      <c r="B145" s="10" t="s">
        <v>141</v>
      </c>
      <c r="C145" s="28">
        <f>'الرصيد السنوي للمواد'!R145</f>
        <v>0</v>
      </c>
      <c r="D145" s="55">
        <f t="shared" si="2"/>
        <v>0</v>
      </c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66"/>
    </row>
    <row r="146" spans="1:36">
      <c r="A146" s="72">
        <v>138</v>
      </c>
      <c r="B146" s="7" t="s">
        <v>142</v>
      </c>
      <c r="C146" s="28">
        <f>'الرصيد السنوي للمواد'!R146</f>
        <v>0</v>
      </c>
      <c r="D146" s="55">
        <f t="shared" si="2"/>
        <v>0</v>
      </c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66"/>
    </row>
    <row r="147" spans="1:36">
      <c r="A147" s="72">
        <v>139</v>
      </c>
      <c r="B147" s="7" t="s">
        <v>143</v>
      </c>
      <c r="C147" s="28">
        <f>'الرصيد السنوي للمواد'!R147</f>
        <v>0</v>
      </c>
      <c r="D147" s="55">
        <f t="shared" si="2"/>
        <v>0</v>
      </c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66"/>
    </row>
    <row r="148" spans="1:36">
      <c r="A148" s="72">
        <v>140</v>
      </c>
      <c r="B148" s="7" t="s">
        <v>144</v>
      </c>
      <c r="C148" s="28">
        <f>'الرصيد السنوي للمواد'!R148</f>
        <v>0</v>
      </c>
      <c r="D148" s="55">
        <f t="shared" si="2"/>
        <v>0</v>
      </c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66"/>
    </row>
    <row r="149" spans="1:36">
      <c r="A149" s="72">
        <v>141</v>
      </c>
      <c r="B149" s="7" t="s">
        <v>145</v>
      </c>
      <c r="C149" s="28">
        <f>'الرصيد السنوي للمواد'!R149</f>
        <v>0</v>
      </c>
      <c r="D149" s="55">
        <f t="shared" si="2"/>
        <v>0</v>
      </c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66"/>
    </row>
    <row r="150" spans="1:36">
      <c r="A150" s="72">
        <v>142</v>
      </c>
      <c r="B150" s="7" t="s">
        <v>146</v>
      </c>
      <c r="C150" s="28">
        <f>'الرصيد السنوي للمواد'!R150</f>
        <v>0</v>
      </c>
      <c r="D150" s="55">
        <f t="shared" si="2"/>
        <v>0</v>
      </c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66"/>
    </row>
    <row r="151" spans="1:36">
      <c r="A151" s="72">
        <v>143</v>
      </c>
      <c r="B151" s="7" t="s">
        <v>147</v>
      </c>
      <c r="C151" s="28">
        <f>'الرصيد السنوي للمواد'!R151</f>
        <v>0</v>
      </c>
      <c r="D151" s="55">
        <f t="shared" si="2"/>
        <v>0</v>
      </c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66"/>
    </row>
    <row r="152" spans="1:36">
      <c r="A152" s="72">
        <v>144</v>
      </c>
      <c r="B152" s="7" t="s">
        <v>148</v>
      </c>
      <c r="C152" s="28">
        <f>'الرصيد السنوي للمواد'!R152</f>
        <v>0</v>
      </c>
      <c r="D152" s="55">
        <f t="shared" si="2"/>
        <v>0</v>
      </c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66"/>
    </row>
    <row r="153" spans="1:36">
      <c r="A153" s="72">
        <v>145</v>
      </c>
      <c r="B153" s="7" t="s">
        <v>149</v>
      </c>
      <c r="C153" s="28">
        <f>'الرصيد السنوي للمواد'!R153</f>
        <v>0</v>
      </c>
      <c r="D153" s="55">
        <f t="shared" si="2"/>
        <v>0</v>
      </c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66"/>
    </row>
    <row r="154" spans="1:36">
      <c r="A154" s="72">
        <v>146</v>
      </c>
      <c r="B154" s="7" t="s">
        <v>150</v>
      </c>
      <c r="C154" s="28">
        <f>'الرصيد السنوي للمواد'!R154</f>
        <v>0</v>
      </c>
      <c r="D154" s="55">
        <f t="shared" si="2"/>
        <v>0</v>
      </c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66"/>
    </row>
    <row r="155" spans="1:36">
      <c r="A155" s="72">
        <v>147</v>
      </c>
      <c r="B155" s="7" t="s">
        <v>151</v>
      </c>
      <c r="C155" s="28">
        <f>'الرصيد السنوي للمواد'!R155</f>
        <v>0</v>
      </c>
      <c r="D155" s="55">
        <f t="shared" si="2"/>
        <v>0</v>
      </c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66"/>
    </row>
    <row r="156" spans="1:36">
      <c r="A156" s="72">
        <v>148</v>
      </c>
      <c r="B156" s="7" t="s">
        <v>152</v>
      </c>
      <c r="C156" s="28">
        <f>'الرصيد السنوي للمواد'!R156</f>
        <v>0</v>
      </c>
      <c r="D156" s="55">
        <f t="shared" si="2"/>
        <v>0</v>
      </c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66"/>
    </row>
    <row r="157" spans="1:36">
      <c r="A157" s="72">
        <v>149</v>
      </c>
      <c r="B157" s="7" t="s">
        <v>153</v>
      </c>
      <c r="C157" s="28">
        <f>'الرصيد السنوي للمواد'!R157</f>
        <v>0</v>
      </c>
      <c r="D157" s="55">
        <f t="shared" si="2"/>
        <v>0</v>
      </c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106"/>
      <c r="AJ157" s="66"/>
    </row>
    <row r="158" spans="1:36">
      <c r="A158" s="72">
        <v>150</v>
      </c>
      <c r="B158" s="7" t="s">
        <v>154</v>
      </c>
      <c r="C158" s="28">
        <f>'الرصيد السنوي للمواد'!R158</f>
        <v>0</v>
      </c>
      <c r="D158" s="55">
        <f t="shared" si="2"/>
        <v>0</v>
      </c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66"/>
    </row>
    <row r="159" spans="1:36">
      <c r="A159" s="72">
        <v>151</v>
      </c>
      <c r="B159" s="7" t="s">
        <v>155</v>
      </c>
      <c r="C159" s="28">
        <f>'الرصيد السنوي للمواد'!R159</f>
        <v>0</v>
      </c>
      <c r="D159" s="55">
        <f t="shared" si="2"/>
        <v>0</v>
      </c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06"/>
      <c r="AJ159" s="66"/>
    </row>
    <row r="160" spans="1:36">
      <c r="A160" s="72">
        <v>152</v>
      </c>
      <c r="B160" s="7" t="s">
        <v>156</v>
      </c>
      <c r="C160" s="28">
        <f>'الرصيد السنوي للمواد'!R160</f>
        <v>0</v>
      </c>
      <c r="D160" s="55">
        <f t="shared" si="2"/>
        <v>0</v>
      </c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66"/>
    </row>
    <row r="161" spans="1:36">
      <c r="A161" s="72">
        <v>153</v>
      </c>
      <c r="B161" s="7" t="s">
        <v>157</v>
      </c>
      <c r="C161" s="28">
        <f>'الرصيد السنوي للمواد'!R161</f>
        <v>0</v>
      </c>
      <c r="D161" s="55">
        <f t="shared" si="2"/>
        <v>0</v>
      </c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66"/>
    </row>
    <row r="162" spans="1:36">
      <c r="A162" s="72">
        <v>154</v>
      </c>
      <c r="B162" s="7" t="s">
        <v>158</v>
      </c>
      <c r="C162" s="28">
        <f>'الرصيد السنوي للمواد'!R162</f>
        <v>0</v>
      </c>
      <c r="D162" s="55">
        <f t="shared" si="2"/>
        <v>0</v>
      </c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6"/>
      <c r="AJ162" s="66"/>
    </row>
    <row r="163" spans="1:36">
      <c r="A163" s="72">
        <v>155</v>
      </c>
      <c r="B163" s="7" t="s">
        <v>159</v>
      </c>
      <c r="C163" s="28">
        <f>'الرصيد السنوي للمواد'!R163</f>
        <v>0</v>
      </c>
      <c r="D163" s="55">
        <f t="shared" si="2"/>
        <v>0</v>
      </c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66"/>
    </row>
    <row r="164" spans="1:36">
      <c r="A164" s="72">
        <v>156</v>
      </c>
      <c r="B164" s="7" t="s">
        <v>160</v>
      </c>
      <c r="C164" s="28">
        <f>'الرصيد السنوي للمواد'!R164</f>
        <v>0</v>
      </c>
      <c r="D164" s="55">
        <f t="shared" si="2"/>
        <v>0</v>
      </c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66"/>
    </row>
    <row r="165" spans="1:36">
      <c r="A165" s="72">
        <v>157</v>
      </c>
      <c r="B165" s="7" t="s">
        <v>161</v>
      </c>
      <c r="C165" s="28">
        <f>'الرصيد السنوي للمواد'!R165</f>
        <v>0</v>
      </c>
      <c r="D165" s="55">
        <f t="shared" si="2"/>
        <v>0</v>
      </c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66"/>
    </row>
    <row r="166" spans="1:36">
      <c r="A166" s="72">
        <v>158</v>
      </c>
      <c r="B166" s="7" t="s">
        <v>162</v>
      </c>
      <c r="C166" s="28">
        <f>'الرصيد السنوي للمواد'!R166</f>
        <v>0</v>
      </c>
      <c r="D166" s="55">
        <f t="shared" si="2"/>
        <v>0</v>
      </c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66"/>
    </row>
    <row r="167" spans="1:36">
      <c r="A167" s="72">
        <v>159</v>
      </c>
      <c r="B167" s="7" t="s">
        <v>163</v>
      </c>
      <c r="C167" s="28">
        <f>'الرصيد السنوي للمواد'!R167</f>
        <v>0</v>
      </c>
      <c r="D167" s="55">
        <f t="shared" si="2"/>
        <v>0</v>
      </c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66"/>
    </row>
    <row r="168" spans="1:36">
      <c r="A168" s="72">
        <v>160</v>
      </c>
      <c r="B168" s="7" t="s">
        <v>164</v>
      </c>
      <c r="C168" s="28">
        <f>'الرصيد السنوي للمواد'!R168</f>
        <v>0</v>
      </c>
      <c r="D168" s="55">
        <f t="shared" si="2"/>
        <v>0</v>
      </c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66"/>
    </row>
    <row r="169" spans="1:36">
      <c r="A169" s="72">
        <v>161</v>
      </c>
      <c r="B169" s="7" t="s">
        <v>165</v>
      </c>
      <c r="C169" s="28">
        <f>'الرصيد السنوي للمواد'!R169</f>
        <v>0</v>
      </c>
      <c r="D169" s="55">
        <f t="shared" si="2"/>
        <v>0</v>
      </c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66"/>
    </row>
    <row r="170" spans="1:36">
      <c r="A170" s="72">
        <v>162</v>
      </c>
      <c r="B170" s="7" t="s">
        <v>166</v>
      </c>
      <c r="C170" s="28">
        <f>'الرصيد السنوي للمواد'!R170</f>
        <v>0</v>
      </c>
      <c r="D170" s="55">
        <f t="shared" si="2"/>
        <v>0</v>
      </c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66"/>
    </row>
    <row r="171" spans="1:36">
      <c r="A171" s="72">
        <v>163</v>
      </c>
      <c r="B171" s="7" t="s">
        <v>167</v>
      </c>
      <c r="C171" s="28">
        <f>'الرصيد السنوي للمواد'!R171</f>
        <v>0</v>
      </c>
      <c r="D171" s="55">
        <f t="shared" si="2"/>
        <v>0</v>
      </c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66"/>
    </row>
    <row r="172" spans="1:36">
      <c r="A172" s="72">
        <v>164</v>
      </c>
      <c r="B172" s="7" t="s">
        <v>168</v>
      </c>
      <c r="C172" s="28">
        <f>'الرصيد السنوي للمواد'!R172</f>
        <v>0</v>
      </c>
      <c r="D172" s="55">
        <f t="shared" si="2"/>
        <v>0</v>
      </c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66"/>
    </row>
    <row r="173" spans="1:36">
      <c r="A173" s="72">
        <v>165</v>
      </c>
      <c r="B173" s="7" t="s">
        <v>169</v>
      </c>
      <c r="C173" s="28">
        <f>'الرصيد السنوي للمواد'!R173</f>
        <v>0</v>
      </c>
      <c r="D173" s="55">
        <f t="shared" si="2"/>
        <v>0</v>
      </c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66"/>
    </row>
    <row r="174" spans="1:36">
      <c r="A174" s="72">
        <v>166</v>
      </c>
      <c r="B174" s="7" t="s">
        <v>170</v>
      </c>
      <c r="C174" s="28">
        <f>'الرصيد السنوي للمواد'!R174</f>
        <v>0</v>
      </c>
      <c r="D174" s="55">
        <f t="shared" si="2"/>
        <v>0</v>
      </c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6"/>
      <c r="AJ174" s="66"/>
    </row>
    <row r="175" spans="1:36">
      <c r="A175" s="72">
        <v>167</v>
      </c>
      <c r="B175" s="7" t="s">
        <v>171</v>
      </c>
      <c r="C175" s="28">
        <f>'الرصيد السنوي للمواد'!R175</f>
        <v>0</v>
      </c>
      <c r="D175" s="55">
        <f t="shared" si="2"/>
        <v>0</v>
      </c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66"/>
    </row>
    <row r="176" spans="1:36">
      <c r="A176" s="72">
        <v>168</v>
      </c>
      <c r="B176" s="7" t="s">
        <v>172</v>
      </c>
      <c r="C176" s="28">
        <f>'الرصيد السنوي للمواد'!R176</f>
        <v>0</v>
      </c>
      <c r="D176" s="55">
        <f t="shared" si="2"/>
        <v>0</v>
      </c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66"/>
    </row>
    <row r="177" spans="1:36">
      <c r="A177" s="72">
        <v>169</v>
      </c>
      <c r="B177" s="7" t="s">
        <v>173</v>
      </c>
      <c r="C177" s="28">
        <f>'الرصيد السنوي للمواد'!R177</f>
        <v>0</v>
      </c>
      <c r="D177" s="55">
        <f t="shared" si="2"/>
        <v>0</v>
      </c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6"/>
      <c r="AJ177" s="66"/>
    </row>
    <row r="178" spans="1:36">
      <c r="A178" s="72">
        <v>170</v>
      </c>
      <c r="B178" s="7" t="s">
        <v>174</v>
      </c>
      <c r="C178" s="28">
        <f>'الرصيد السنوي للمواد'!R178</f>
        <v>0</v>
      </c>
      <c r="D178" s="55">
        <f t="shared" si="2"/>
        <v>0</v>
      </c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66"/>
    </row>
    <row r="179" spans="1:36">
      <c r="A179" s="72">
        <v>171</v>
      </c>
      <c r="B179" s="7" t="s">
        <v>175</v>
      </c>
      <c r="C179" s="28">
        <f>'الرصيد السنوي للمواد'!R179</f>
        <v>0</v>
      </c>
      <c r="D179" s="55">
        <f t="shared" si="2"/>
        <v>0</v>
      </c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66"/>
    </row>
    <row r="180" spans="1:36">
      <c r="A180" s="72">
        <v>172</v>
      </c>
      <c r="B180" s="7" t="s">
        <v>176</v>
      </c>
      <c r="C180" s="28">
        <f>'الرصيد السنوي للمواد'!R180</f>
        <v>0</v>
      </c>
      <c r="D180" s="55">
        <f t="shared" si="2"/>
        <v>0</v>
      </c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66"/>
    </row>
    <row r="181" spans="1:36">
      <c r="A181" s="72">
        <v>173</v>
      </c>
      <c r="B181" s="7" t="s">
        <v>177</v>
      </c>
      <c r="C181" s="28">
        <f>'الرصيد السنوي للمواد'!R181</f>
        <v>0</v>
      </c>
      <c r="D181" s="55">
        <f t="shared" si="2"/>
        <v>0</v>
      </c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6"/>
      <c r="AJ181" s="66"/>
    </row>
    <row r="182" spans="1:36">
      <c r="A182" s="72">
        <v>174</v>
      </c>
      <c r="B182" s="7" t="s">
        <v>178</v>
      </c>
      <c r="C182" s="28">
        <f>'الرصيد السنوي للمواد'!R182</f>
        <v>0</v>
      </c>
      <c r="D182" s="55">
        <f t="shared" si="2"/>
        <v>0</v>
      </c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66"/>
    </row>
    <row r="183" spans="1:36">
      <c r="A183" s="72">
        <v>175</v>
      </c>
      <c r="B183" s="7" t="s">
        <v>179</v>
      </c>
      <c r="C183" s="28">
        <f>'الرصيد السنوي للمواد'!R183</f>
        <v>0</v>
      </c>
      <c r="D183" s="55">
        <f t="shared" si="2"/>
        <v>0</v>
      </c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106"/>
      <c r="AJ183" s="66"/>
    </row>
    <row r="184" spans="1:36">
      <c r="A184" s="72">
        <v>176</v>
      </c>
      <c r="B184" s="7" t="s">
        <v>180</v>
      </c>
      <c r="C184" s="28">
        <f>'الرصيد السنوي للمواد'!R184</f>
        <v>0</v>
      </c>
      <c r="D184" s="55">
        <f t="shared" si="2"/>
        <v>0</v>
      </c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66"/>
    </row>
    <row r="185" spans="1:36">
      <c r="A185" s="72">
        <v>177</v>
      </c>
      <c r="B185" s="7" t="s">
        <v>181</v>
      </c>
      <c r="C185" s="28">
        <f>'الرصيد السنوي للمواد'!R185</f>
        <v>0</v>
      </c>
      <c r="D185" s="55">
        <f t="shared" si="2"/>
        <v>0</v>
      </c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66"/>
    </row>
    <row r="186" spans="1:36">
      <c r="A186" s="72">
        <v>178</v>
      </c>
      <c r="B186" s="7" t="s">
        <v>182</v>
      </c>
      <c r="C186" s="28">
        <f>'الرصيد السنوي للمواد'!R186</f>
        <v>0</v>
      </c>
      <c r="D186" s="55">
        <f t="shared" si="2"/>
        <v>0</v>
      </c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66"/>
    </row>
    <row r="187" spans="1:36">
      <c r="A187" s="72">
        <v>179</v>
      </c>
      <c r="B187" s="7" t="s">
        <v>183</v>
      </c>
      <c r="C187" s="28">
        <f>'الرصيد السنوي للمواد'!R187</f>
        <v>0</v>
      </c>
      <c r="D187" s="55">
        <f t="shared" si="2"/>
        <v>0</v>
      </c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66"/>
    </row>
    <row r="188" spans="1:36">
      <c r="A188" s="72">
        <v>180</v>
      </c>
      <c r="B188" s="7" t="s">
        <v>184</v>
      </c>
      <c r="C188" s="28">
        <f>'الرصيد السنوي للمواد'!R188</f>
        <v>0</v>
      </c>
      <c r="D188" s="55">
        <f t="shared" si="2"/>
        <v>0</v>
      </c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66"/>
    </row>
    <row r="189" spans="1:36">
      <c r="A189" s="72">
        <v>181</v>
      </c>
      <c r="B189" s="7" t="s">
        <v>185</v>
      </c>
      <c r="C189" s="28">
        <f>'الرصيد السنوي للمواد'!R189</f>
        <v>0</v>
      </c>
      <c r="D189" s="55">
        <f t="shared" si="2"/>
        <v>0</v>
      </c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6"/>
      <c r="AJ189" s="66"/>
    </row>
    <row r="190" spans="1:36">
      <c r="A190" s="72">
        <v>182</v>
      </c>
      <c r="B190" s="7" t="s">
        <v>186</v>
      </c>
      <c r="C190" s="28">
        <f>'الرصيد السنوي للمواد'!R190</f>
        <v>0</v>
      </c>
      <c r="D190" s="55">
        <f t="shared" si="2"/>
        <v>0</v>
      </c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66"/>
    </row>
    <row r="191" spans="1:36">
      <c r="A191" s="72">
        <v>183</v>
      </c>
      <c r="B191" s="7" t="s">
        <v>187</v>
      </c>
      <c r="C191" s="28">
        <f>'الرصيد السنوي للمواد'!R191</f>
        <v>0</v>
      </c>
      <c r="D191" s="55">
        <f t="shared" si="2"/>
        <v>0</v>
      </c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66"/>
    </row>
    <row r="192" spans="1:36">
      <c r="A192" s="72">
        <v>184</v>
      </c>
      <c r="B192" s="7" t="s">
        <v>188</v>
      </c>
      <c r="C192" s="28">
        <f>'الرصيد السنوي للمواد'!R192</f>
        <v>0</v>
      </c>
      <c r="D192" s="55">
        <f t="shared" si="2"/>
        <v>0</v>
      </c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66"/>
    </row>
    <row r="193" spans="1:36">
      <c r="A193" s="72">
        <v>185</v>
      </c>
      <c r="B193" s="7" t="s">
        <v>189</v>
      </c>
      <c r="C193" s="28">
        <f>'الرصيد السنوي للمواد'!R193</f>
        <v>0</v>
      </c>
      <c r="D193" s="55">
        <f t="shared" si="2"/>
        <v>0</v>
      </c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66"/>
    </row>
    <row r="194" spans="1:36">
      <c r="A194" s="72">
        <v>186</v>
      </c>
      <c r="B194" s="7" t="s">
        <v>190</v>
      </c>
      <c r="C194" s="28">
        <f>'الرصيد السنوي للمواد'!R194</f>
        <v>0</v>
      </c>
      <c r="D194" s="55">
        <f t="shared" si="2"/>
        <v>0</v>
      </c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66"/>
    </row>
    <row r="195" spans="1:36">
      <c r="A195" s="72">
        <v>187</v>
      </c>
      <c r="B195" s="7" t="s">
        <v>191</v>
      </c>
      <c r="C195" s="28">
        <f>'الرصيد السنوي للمواد'!R195</f>
        <v>0</v>
      </c>
      <c r="D195" s="55">
        <f t="shared" si="2"/>
        <v>0</v>
      </c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6"/>
      <c r="AJ195" s="66"/>
    </row>
    <row r="196" spans="1:36">
      <c r="A196" s="72">
        <v>188</v>
      </c>
      <c r="B196" s="7"/>
      <c r="C196" s="28">
        <f>'الرصيد السنوي للمواد'!R196</f>
        <v>0</v>
      </c>
      <c r="D196" s="55">
        <f t="shared" si="2"/>
        <v>0</v>
      </c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6"/>
      <c r="AJ196" s="78"/>
    </row>
    <row r="197" spans="1:36">
      <c r="A197" s="72">
        <v>189</v>
      </c>
      <c r="B197" s="7"/>
      <c r="C197" s="28">
        <f>'الرصيد السنوي للمواد'!R197</f>
        <v>0</v>
      </c>
      <c r="D197" s="55">
        <f t="shared" si="2"/>
        <v>0</v>
      </c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66"/>
    </row>
    <row r="198" spans="1:36">
      <c r="A198" s="72">
        <v>190</v>
      </c>
      <c r="B198" s="7"/>
      <c r="C198" s="28">
        <f>'الرصيد السنوي للمواد'!R198</f>
        <v>0</v>
      </c>
      <c r="D198" s="55">
        <f t="shared" si="2"/>
        <v>0</v>
      </c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 s="107"/>
      <c r="AD198" s="107"/>
      <c r="AE198" s="107"/>
      <c r="AF198" s="107"/>
      <c r="AG198" s="107"/>
      <c r="AH198" s="107"/>
      <c r="AI198" s="107"/>
      <c r="AJ198" s="79"/>
    </row>
    <row r="199" spans="1:36">
      <c r="A199" s="72">
        <v>191</v>
      </c>
      <c r="B199" s="7"/>
      <c r="C199" s="28">
        <f>'الرصيد السنوي للمواد'!R199</f>
        <v>0</v>
      </c>
      <c r="D199" s="55">
        <f t="shared" si="2"/>
        <v>0</v>
      </c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106"/>
      <c r="AJ199" s="66"/>
    </row>
    <row r="200" spans="1:36">
      <c r="A200" s="72">
        <v>192</v>
      </c>
      <c r="B200" s="7"/>
      <c r="C200" s="28">
        <f>'الرصيد السنوي للمواد'!R200</f>
        <v>0</v>
      </c>
      <c r="D200" s="55">
        <f t="shared" si="2"/>
        <v>0</v>
      </c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66"/>
    </row>
    <row r="201" spans="1:36">
      <c r="A201" s="72">
        <v>193</v>
      </c>
      <c r="B201" s="7"/>
      <c r="C201" s="28">
        <f>'الرصيد السنوي للمواد'!R201</f>
        <v>0</v>
      </c>
      <c r="D201" s="55">
        <f t="shared" si="2"/>
        <v>0</v>
      </c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106"/>
      <c r="AJ201" s="66"/>
    </row>
    <row r="202" spans="1:36">
      <c r="A202" s="72">
        <v>194</v>
      </c>
      <c r="B202" s="7"/>
      <c r="C202" s="28">
        <f>'الرصيد السنوي للمواد'!R202</f>
        <v>0</v>
      </c>
      <c r="D202" s="55">
        <f t="shared" ref="D202:D208" si="3">SUM(E202:AI202)</f>
        <v>0</v>
      </c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6"/>
      <c r="AJ202" s="66"/>
    </row>
    <row r="203" spans="1:36">
      <c r="A203" s="72">
        <v>195</v>
      </c>
      <c r="B203" s="7"/>
      <c r="C203" s="28">
        <f>'الرصيد السنوي للمواد'!R203</f>
        <v>0</v>
      </c>
      <c r="D203" s="55">
        <f t="shared" si="3"/>
        <v>0</v>
      </c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66"/>
    </row>
    <row r="204" spans="1:36">
      <c r="A204" s="72">
        <v>196</v>
      </c>
      <c r="B204" s="7"/>
      <c r="C204" s="28">
        <f>'الرصيد السنوي للمواد'!R204</f>
        <v>0</v>
      </c>
      <c r="D204" s="55">
        <f t="shared" si="3"/>
        <v>0</v>
      </c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6"/>
      <c r="AJ204" s="66"/>
    </row>
    <row r="205" spans="1:36">
      <c r="A205" s="72">
        <v>197</v>
      </c>
      <c r="B205" s="7"/>
      <c r="C205" s="28">
        <f>'الرصيد السنوي للمواد'!R205</f>
        <v>0</v>
      </c>
      <c r="D205" s="55">
        <f t="shared" si="3"/>
        <v>0</v>
      </c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106"/>
      <c r="AJ205" s="66"/>
    </row>
    <row r="206" spans="1:36">
      <c r="A206" s="72">
        <v>198</v>
      </c>
      <c r="B206" s="7"/>
      <c r="C206" s="28">
        <f>'الرصيد السنوي للمواد'!R206</f>
        <v>0</v>
      </c>
      <c r="D206" s="55">
        <f t="shared" si="3"/>
        <v>0</v>
      </c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66"/>
    </row>
    <row r="207" spans="1:36">
      <c r="A207" s="72">
        <v>199</v>
      </c>
      <c r="B207" s="8"/>
      <c r="C207" s="28">
        <f>'الرصيد السنوي للمواد'!R207</f>
        <v>0</v>
      </c>
      <c r="D207" s="55">
        <f t="shared" si="3"/>
        <v>0</v>
      </c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66"/>
    </row>
    <row r="208" spans="1:36" ht="16.5" thickBot="1">
      <c r="A208" s="33">
        <v>200</v>
      </c>
      <c r="B208" s="12"/>
      <c r="C208" s="34">
        <f>'الرصيد السنوي للمواد'!R208</f>
        <v>0</v>
      </c>
      <c r="D208" s="61">
        <f t="shared" si="3"/>
        <v>0</v>
      </c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108"/>
      <c r="AJ208" s="80"/>
    </row>
    <row r="209" ht="16.5" thickTop="1"/>
  </sheetData>
  <mergeCells count="36">
    <mergeCell ref="A127:B127"/>
    <mergeCell ref="A144:B144"/>
    <mergeCell ref="AB5:AB6"/>
    <mergeCell ref="AC5:AC6"/>
    <mergeCell ref="AD5:AD6"/>
    <mergeCell ref="L5:L6"/>
    <mergeCell ref="M5:M6"/>
    <mergeCell ref="Q5:Q6"/>
    <mergeCell ref="T5:T6"/>
    <mergeCell ref="O5:O6"/>
    <mergeCell ref="P5:P6"/>
    <mergeCell ref="R5:R6"/>
    <mergeCell ref="S5:S6"/>
    <mergeCell ref="AE5:AE6"/>
    <mergeCell ref="V5:V6"/>
    <mergeCell ref="W5:W6"/>
    <mergeCell ref="X5:X6"/>
    <mergeCell ref="Y5:Y6"/>
    <mergeCell ref="Z5:Z6"/>
    <mergeCell ref="AA5:AA6"/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</mergeCells>
  <dataValidations count="1">
    <dataValidation operator="equal" allowBlank="1" showInputMessage="1" showErrorMessage="1" sqref="B6:B126 A145:A208 A128:B143 A4 C7:AI208 A5:D5 A7:A126 B145:B184"/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5">
    <tabColor rgb="FF800000"/>
  </sheetPr>
  <dimension ref="A1:AJ209"/>
  <sheetViews>
    <sheetView showGridLines="0" rightToLeft="1" zoomScale="70" zoomScaleNormal="70" workbookViewId="0">
      <pane xSplit="4" ySplit="6" topLeftCell="E7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ColWidth="9" defaultRowHeight="15.75"/>
  <cols>
    <col min="1" max="1" width="7.375" style="13" customWidth="1"/>
    <col min="2" max="2" width="51.875" style="13" customWidth="1"/>
    <col min="3" max="4" width="12.375" style="13" customWidth="1"/>
    <col min="5" max="35" width="7.75" style="13" customWidth="1"/>
    <col min="36" max="36" width="40" style="13" customWidth="1"/>
    <col min="37" max="16384" width="9" style="13"/>
  </cols>
  <sheetData>
    <row r="1" spans="1:36" ht="15.95" customHeight="1">
      <c r="C1" s="21"/>
    </row>
    <row r="2" spans="1:36" ht="15.95" customHeight="1">
      <c r="B2" s="22"/>
      <c r="C2" s="21"/>
    </row>
    <row r="3" spans="1:36" ht="15.95" customHeight="1" thickBot="1">
      <c r="C3" s="21"/>
    </row>
    <row r="4" spans="1:36" ht="31.5" thickTop="1" thickBot="1">
      <c r="A4" s="123">
        <v>2013</v>
      </c>
      <c r="B4" s="124"/>
      <c r="C4" s="142" t="s">
        <v>197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  <c r="AJ4" s="102" t="s">
        <v>1</v>
      </c>
    </row>
    <row r="5" spans="1:36" ht="27" customHeight="1" thickTop="1" thickBot="1">
      <c r="A5" s="125" t="s">
        <v>219</v>
      </c>
      <c r="B5" s="62" t="s">
        <v>207</v>
      </c>
      <c r="C5" s="2" t="s">
        <v>195</v>
      </c>
      <c r="D5" s="3" t="s">
        <v>2</v>
      </c>
      <c r="E5" s="140">
        <v>1.3</v>
      </c>
      <c r="F5" s="140">
        <v>2.2999999999999998</v>
      </c>
      <c r="G5" s="140">
        <v>3.3</v>
      </c>
      <c r="H5" s="140">
        <v>4.3</v>
      </c>
      <c r="I5" s="140">
        <v>5.3</v>
      </c>
      <c r="J5" s="140">
        <v>6.3</v>
      </c>
      <c r="K5" s="140">
        <v>7.3</v>
      </c>
      <c r="L5" s="140">
        <v>8.3000000000000007</v>
      </c>
      <c r="M5" s="140">
        <v>9.3000000000000007</v>
      </c>
      <c r="N5" s="140">
        <v>10.3</v>
      </c>
      <c r="O5" s="140">
        <v>11.3</v>
      </c>
      <c r="P5" s="140">
        <v>12.3</v>
      </c>
      <c r="Q5" s="140">
        <v>13.3</v>
      </c>
      <c r="R5" s="140">
        <v>14.3</v>
      </c>
      <c r="S5" s="140">
        <v>15.3</v>
      </c>
      <c r="T5" s="140">
        <v>16.3</v>
      </c>
      <c r="U5" s="140">
        <v>17.3</v>
      </c>
      <c r="V5" s="140">
        <v>18.3</v>
      </c>
      <c r="W5" s="140">
        <v>19.3</v>
      </c>
      <c r="X5" s="140">
        <v>20.3</v>
      </c>
      <c r="Y5" s="140">
        <v>21.3</v>
      </c>
      <c r="Z5" s="140">
        <v>22.3</v>
      </c>
      <c r="AA5" s="140">
        <v>23.3</v>
      </c>
      <c r="AB5" s="140">
        <v>24.3</v>
      </c>
      <c r="AC5" s="140">
        <v>25.3</v>
      </c>
      <c r="AD5" s="140">
        <v>26.3</v>
      </c>
      <c r="AE5" s="140">
        <v>27.3</v>
      </c>
      <c r="AF5" s="145">
        <v>28.3</v>
      </c>
      <c r="AG5" s="145">
        <v>29.3</v>
      </c>
      <c r="AH5" s="145">
        <v>30.3</v>
      </c>
      <c r="AI5" s="145">
        <v>31.3</v>
      </c>
      <c r="AJ5" s="103" t="s">
        <v>14</v>
      </c>
    </row>
    <row r="6" spans="1:36" ht="21.75" thickTop="1" thickBot="1">
      <c r="A6" s="126"/>
      <c r="B6" s="98" t="s">
        <v>15</v>
      </c>
      <c r="C6" s="4" t="s">
        <v>16</v>
      </c>
      <c r="D6" s="5" t="s">
        <v>16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6"/>
      <c r="AG6" s="146"/>
      <c r="AH6" s="146"/>
      <c r="AI6" s="146"/>
      <c r="AJ6" s="104" t="s">
        <v>17</v>
      </c>
    </row>
    <row r="7" spans="1:36" ht="16.5" thickTop="1">
      <c r="A7" s="70">
        <v>1</v>
      </c>
      <c r="B7" s="6" t="s">
        <v>18</v>
      </c>
      <c r="C7" s="26">
        <f>'الرصيد السنوي للمواد'!R7</f>
        <v>200</v>
      </c>
      <c r="D7" s="99">
        <f>SUM(E7:AI7)</f>
        <v>0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82"/>
    </row>
    <row r="8" spans="1:36">
      <c r="A8" s="72">
        <v>2</v>
      </c>
      <c r="B8" s="7" t="s">
        <v>19</v>
      </c>
      <c r="C8" s="28">
        <f>'الرصيد السنوي للمواد'!R8</f>
        <v>0</v>
      </c>
      <c r="D8" s="55">
        <f>SUM(E8:AI8)</f>
        <v>0</v>
      </c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66"/>
    </row>
    <row r="9" spans="1:36">
      <c r="A9" s="72">
        <v>3</v>
      </c>
      <c r="B9" s="7" t="s">
        <v>20</v>
      </c>
      <c r="C9" s="28">
        <f>'الرصيد السنوي للمواد'!R9</f>
        <v>0</v>
      </c>
      <c r="D9" s="55">
        <f>SUM(E9:AI9)</f>
        <v>0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66"/>
    </row>
    <row r="10" spans="1:36">
      <c r="A10" s="72">
        <v>4</v>
      </c>
      <c r="B10" s="7" t="s">
        <v>21</v>
      </c>
      <c r="C10" s="28">
        <f>'الرصيد السنوي للمواد'!R10</f>
        <v>0</v>
      </c>
      <c r="D10" s="55">
        <f t="shared" ref="D10:D73" si="0">SUM(E10:AI10)</f>
        <v>0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66"/>
    </row>
    <row r="11" spans="1:36">
      <c r="A11" s="72">
        <v>5</v>
      </c>
      <c r="B11" s="7" t="s">
        <v>22</v>
      </c>
      <c r="C11" s="28">
        <f>'الرصيد السنوي للمواد'!R11</f>
        <v>0</v>
      </c>
      <c r="D11" s="55">
        <f t="shared" si="0"/>
        <v>0</v>
      </c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66"/>
    </row>
    <row r="12" spans="1:36">
      <c r="A12" s="72">
        <v>6</v>
      </c>
      <c r="B12" s="7" t="s">
        <v>23</v>
      </c>
      <c r="C12" s="28">
        <f>'الرصيد السنوي للمواد'!R12</f>
        <v>0</v>
      </c>
      <c r="D12" s="55">
        <f t="shared" si="0"/>
        <v>0</v>
      </c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66"/>
    </row>
    <row r="13" spans="1:36">
      <c r="A13" s="72">
        <v>7</v>
      </c>
      <c r="B13" s="7" t="s">
        <v>24</v>
      </c>
      <c r="C13" s="28">
        <f>'الرصيد السنوي للمواد'!R13</f>
        <v>0</v>
      </c>
      <c r="D13" s="55">
        <f t="shared" si="0"/>
        <v>0</v>
      </c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66"/>
    </row>
    <row r="14" spans="1:36">
      <c r="A14" s="72">
        <v>8</v>
      </c>
      <c r="B14" s="7" t="s">
        <v>25</v>
      </c>
      <c r="C14" s="28">
        <f>'الرصيد السنوي للمواد'!R14</f>
        <v>0</v>
      </c>
      <c r="D14" s="55">
        <f t="shared" si="0"/>
        <v>0</v>
      </c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66"/>
    </row>
    <row r="15" spans="1:36">
      <c r="A15" s="72">
        <v>9</v>
      </c>
      <c r="B15" s="7" t="s">
        <v>26</v>
      </c>
      <c r="C15" s="28">
        <f>'الرصيد السنوي للمواد'!R15</f>
        <v>0</v>
      </c>
      <c r="D15" s="55">
        <f t="shared" si="0"/>
        <v>0</v>
      </c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66"/>
    </row>
    <row r="16" spans="1:36">
      <c r="A16" s="72">
        <v>10</v>
      </c>
      <c r="B16" s="7" t="s">
        <v>27</v>
      </c>
      <c r="C16" s="28">
        <f>'الرصيد السنوي للمواد'!R16</f>
        <v>0</v>
      </c>
      <c r="D16" s="55">
        <f t="shared" si="0"/>
        <v>0</v>
      </c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66"/>
    </row>
    <row r="17" spans="1:36">
      <c r="A17" s="72">
        <v>11</v>
      </c>
      <c r="B17" s="7" t="s">
        <v>28</v>
      </c>
      <c r="C17" s="28">
        <f>'الرصيد السنوي للمواد'!R17</f>
        <v>0</v>
      </c>
      <c r="D17" s="55">
        <f t="shared" si="0"/>
        <v>0</v>
      </c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66"/>
    </row>
    <row r="18" spans="1:36">
      <c r="A18" s="72">
        <v>12</v>
      </c>
      <c r="B18" s="7" t="s">
        <v>29</v>
      </c>
      <c r="C18" s="28">
        <f>'الرصيد السنوي للمواد'!R18</f>
        <v>0</v>
      </c>
      <c r="D18" s="55">
        <f t="shared" si="0"/>
        <v>0</v>
      </c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66"/>
    </row>
    <row r="19" spans="1:36">
      <c r="A19" s="72">
        <v>13</v>
      </c>
      <c r="B19" s="7" t="s">
        <v>30</v>
      </c>
      <c r="C19" s="28">
        <f>'الرصيد السنوي للمواد'!R19</f>
        <v>0</v>
      </c>
      <c r="D19" s="55">
        <f t="shared" si="0"/>
        <v>0</v>
      </c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66"/>
    </row>
    <row r="20" spans="1:36">
      <c r="A20" s="72">
        <v>14</v>
      </c>
      <c r="B20" s="7" t="s">
        <v>31</v>
      </c>
      <c r="C20" s="28">
        <f>'الرصيد السنوي للمواد'!R20</f>
        <v>0</v>
      </c>
      <c r="D20" s="55">
        <f t="shared" si="0"/>
        <v>0</v>
      </c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66"/>
    </row>
    <row r="21" spans="1:36">
      <c r="A21" s="72">
        <v>15</v>
      </c>
      <c r="B21" s="7" t="s">
        <v>32</v>
      </c>
      <c r="C21" s="28">
        <f>'الرصيد السنوي للمواد'!R21</f>
        <v>0</v>
      </c>
      <c r="D21" s="55">
        <f t="shared" si="0"/>
        <v>0</v>
      </c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66"/>
    </row>
    <row r="22" spans="1:36">
      <c r="A22" s="72">
        <v>16</v>
      </c>
      <c r="B22" s="7" t="s">
        <v>33</v>
      </c>
      <c r="C22" s="28">
        <f>'الرصيد السنوي للمواد'!R22</f>
        <v>0</v>
      </c>
      <c r="D22" s="55">
        <f t="shared" si="0"/>
        <v>0</v>
      </c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66"/>
    </row>
    <row r="23" spans="1:36">
      <c r="A23" s="72">
        <v>17</v>
      </c>
      <c r="B23" s="7" t="s">
        <v>34</v>
      </c>
      <c r="C23" s="28">
        <f>'الرصيد السنوي للمواد'!R23</f>
        <v>0</v>
      </c>
      <c r="D23" s="55">
        <f t="shared" si="0"/>
        <v>0</v>
      </c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66"/>
    </row>
    <row r="24" spans="1:36">
      <c r="A24" s="72">
        <v>18</v>
      </c>
      <c r="B24" s="7" t="s">
        <v>35</v>
      </c>
      <c r="C24" s="28">
        <f>'الرصيد السنوي للمواد'!R24</f>
        <v>0</v>
      </c>
      <c r="D24" s="55">
        <f t="shared" si="0"/>
        <v>0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66"/>
    </row>
    <row r="25" spans="1:36">
      <c r="A25" s="72">
        <v>19</v>
      </c>
      <c r="B25" s="7" t="s">
        <v>36</v>
      </c>
      <c r="C25" s="28">
        <f>'الرصيد السنوي للمواد'!R25</f>
        <v>0</v>
      </c>
      <c r="D25" s="55">
        <f t="shared" si="0"/>
        <v>0</v>
      </c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66"/>
    </row>
    <row r="26" spans="1:36">
      <c r="A26" s="72">
        <v>20</v>
      </c>
      <c r="B26" s="7" t="s">
        <v>37</v>
      </c>
      <c r="C26" s="28">
        <f>'الرصيد السنوي للمواد'!R26</f>
        <v>0</v>
      </c>
      <c r="D26" s="55">
        <f t="shared" si="0"/>
        <v>0</v>
      </c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66"/>
    </row>
    <row r="27" spans="1:36">
      <c r="A27" s="72">
        <v>21</v>
      </c>
      <c r="B27" s="7" t="s">
        <v>38</v>
      </c>
      <c r="C27" s="28">
        <f>'الرصيد السنوي للمواد'!R27</f>
        <v>0</v>
      </c>
      <c r="D27" s="55">
        <f t="shared" si="0"/>
        <v>0</v>
      </c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66"/>
    </row>
    <row r="28" spans="1:36">
      <c r="A28" s="72">
        <v>22</v>
      </c>
      <c r="B28" s="7" t="s">
        <v>39</v>
      </c>
      <c r="C28" s="28">
        <f>'الرصيد السنوي للمواد'!R28</f>
        <v>0</v>
      </c>
      <c r="D28" s="55">
        <f t="shared" si="0"/>
        <v>0</v>
      </c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66"/>
    </row>
    <row r="29" spans="1:36">
      <c r="A29" s="72">
        <v>23</v>
      </c>
      <c r="B29" s="7" t="s">
        <v>40</v>
      </c>
      <c r="C29" s="28">
        <f>'الرصيد السنوي للمواد'!R29</f>
        <v>0</v>
      </c>
      <c r="D29" s="55">
        <f t="shared" si="0"/>
        <v>0</v>
      </c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66"/>
    </row>
    <row r="30" spans="1:36">
      <c r="A30" s="72">
        <v>24</v>
      </c>
      <c r="B30" s="7" t="s">
        <v>41</v>
      </c>
      <c r="C30" s="28">
        <f>'الرصيد السنوي للمواد'!R30</f>
        <v>0</v>
      </c>
      <c r="D30" s="55">
        <f t="shared" si="0"/>
        <v>0</v>
      </c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66"/>
    </row>
    <row r="31" spans="1:36">
      <c r="A31" s="72">
        <v>25</v>
      </c>
      <c r="B31" s="7" t="s">
        <v>42</v>
      </c>
      <c r="C31" s="28">
        <f>'الرصيد السنوي للمواد'!R31</f>
        <v>0</v>
      </c>
      <c r="D31" s="55">
        <f t="shared" si="0"/>
        <v>0</v>
      </c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66"/>
    </row>
    <row r="32" spans="1:36">
      <c r="A32" s="72">
        <v>26</v>
      </c>
      <c r="B32" s="7" t="s">
        <v>43</v>
      </c>
      <c r="C32" s="28">
        <f>'الرصيد السنوي للمواد'!R32</f>
        <v>0</v>
      </c>
      <c r="D32" s="55">
        <f t="shared" si="0"/>
        <v>0</v>
      </c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66"/>
    </row>
    <row r="33" spans="1:36">
      <c r="A33" s="72">
        <v>27</v>
      </c>
      <c r="B33" s="7" t="s">
        <v>44</v>
      </c>
      <c r="C33" s="28">
        <f>'الرصيد السنوي للمواد'!R33</f>
        <v>0</v>
      </c>
      <c r="D33" s="55">
        <f t="shared" si="0"/>
        <v>0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66"/>
    </row>
    <row r="34" spans="1:36">
      <c r="A34" s="72">
        <v>28</v>
      </c>
      <c r="B34" s="7" t="s">
        <v>45</v>
      </c>
      <c r="C34" s="28">
        <f>'الرصيد السنوي للمواد'!R34</f>
        <v>0</v>
      </c>
      <c r="D34" s="55">
        <f t="shared" si="0"/>
        <v>0</v>
      </c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66"/>
    </row>
    <row r="35" spans="1:36">
      <c r="A35" s="72">
        <v>29</v>
      </c>
      <c r="B35" s="7" t="s">
        <v>46</v>
      </c>
      <c r="C35" s="28">
        <f>'الرصيد السنوي للمواد'!R35</f>
        <v>0</v>
      </c>
      <c r="D35" s="55">
        <f t="shared" si="0"/>
        <v>0</v>
      </c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66"/>
    </row>
    <row r="36" spans="1:36">
      <c r="A36" s="72">
        <v>30</v>
      </c>
      <c r="B36" s="7" t="s">
        <v>47</v>
      </c>
      <c r="C36" s="28">
        <f>'الرصيد السنوي للمواد'!R36</f>
        <v>0</v>
      </c>
      <c r="D36" s="55">
        <f t="shared" si="0"/>
        <v>0</v>
      </c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66"/>
    </row>
    <row r="37" spans="1:36">
      <c r="A37" s="72">
        <v>31</v>
      </c>
      <c r="B37" s="7" t="s">
        <v>48</v>
      </c>
      <c r="C37" s="28">
        <f>'الرصيد السنوي للمواد'!R37</f>
        <v>0</v>
      </c>
      <c r="D37" s="55">
        <f t="shared" si="0"/>
        <v>0</v>
      </c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66"/>
    </row>
    <row r="38" spans="1:36">
      <c r="A38" s="72">
        <v>32</v>
      </c>
      <c r="B38" s="7" t="s">
        <v>49</v>
      </c>
      <c r="C38" s="28">
        <f>'الرصيد السنوي للمواد'!R38</f>
        <v>0</v>
      </c>
      <c r="D38" s="55">
        <f t="shared" si="0"/>
        <v>0</v>
      </c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66"/>
    </row>
    <row r="39" spans="1:36">
      <c r="A39" s="72">
        <v>33</v>
      </c>
      <c r="B39" s="7" t="s">
        <v>50</v>
      </c>
      <c r="C39" s="28">
        <f>'الرصيد السنوي للمواد'!R39</f>
        <v>0</v>
      </c>
      <c r="D39" s="55">
        <f t="shared" si="0"/>
        <v>0</v>
      </c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66"/>
    </row>
    <row r="40" spans="1:36">
      <c r="A40" s="72">
        <v>34</v>
      </c>
      <c r="B40" s="7" t="s">
        <v>51</v>
      </c>
      <c r="C40" s="28">
        <f>'الرصيد السنوي للمواد'!R40</f>
        <v>0</v>
      </c>
      <c r="D40" s="55">
        <f t="shared" si="0"/>
        <v>0</v>
      </c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66"/>
    </row>
    <row r="41" spans="1:36">
      <c r="A41" s="72">
        <v>35</v>
      </c>
      <c r="B41" s="7" t="s">
        <v>52</v>
      </c>
      <c r="C41" s="28">
        <f>'الرصيد السنوي للمواد'!R41</f>
        <v>0</v>
      </c>
      <c r="D41" s="55">
        <f t="shared" si="0"/>
        <v>0</v>
      </c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66"/>
    </row>
    <row r="42" spans="1:36">
      <c r="A42" s="72">
        <v>36</v>
      </c>
      <c r="B42" s="7" t="s">
        <v>53</v>
      </c>
      <c r="C42" s="28">
        <f>'الرصيد السنوي للمواد'!R42</f>
        <v>0</v>
      </c>
      <c r="D42" s="55">
        <f t="shared" si="0"/>
        <v>0</v>
      </c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66"/>
    </row>
    <row r="43" spans="1:36">
      <c r="A43" s="72">
        <v>37</v>
      </c>
      <c r="B43" s="7" t="s">
        <v>54</v>
      </c>
      <c r="C43" s="28">
        <f>'الرصيد السنوي للمواد'!R43</f>
        <v>0</v>
      </c>
      <c r="D43" s="55">
        <f t="shared" si="0"/>
        <v>0</v>
      </c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66"/>
    </row>
    <row r="44" spans="1:36">
      <c r="A44" s="72">
        <v>38</v>
      </c>
      <c r="B44" s="7" t="s">
        <v>55</v>
      </c>
      <c r="C44" s="28">
        <f>'الرصيد السنوي للمواد'!R44</f>
        <v>0</v>
      </c>
      <c r="D44" s="55">
        <f t="shared" si="0"/>
        <v>0</v>
      </c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66"/>
    </row>
    <row r="45" spans="1:36">
      <c r="A45" s="72">
        <v>39</v>
      </c>
      <c r="B45" s="7" t="s">
        <v>56</v>
      </c>
      <c r="C45" s="28">
        <f>'الرصيد السنوي للمواد'!R45</f>
        <v>0</v>
      </c>
      <c r="D45" s="55">
        <f t="shared" si="0"/>
        <v>0</v>
      </c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66"/>
    </row>
    <row r="46" spans="1:36">
      <c r="A46" s="72">
        <v>40</v>
      </c>
      <c r="B46" s="7" t="s">
        <v>57</v>
      </c>
      <c r="C46" s="28">
        <f>'الرصيد السنوي للمواد'!R46</f>
        <v>0</v>
      </c>
      <c r="D46" s="55">
        <f t="shared" si="0"/>
        <v>0</v>
      </c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66"/>
    </row>
    <row r="47" spans="1:36">
      <c r="A47" s="72">
        <v>41</v>
      </c>
      <c r="B47" s="7" t="s">
        <v>58</v>
      </c>
      <c r="C47" s="28">
        <f>'الرصيد السنوي للمواد'!R47</f>
        <v>0</v>
      </c>
      <c r="D47" s="55">
        <f t="shared" si="0"/>
        <v>0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66"/>
    </row>
    <row r="48" spans="1:36">
      <c r="A48" s="72">
        <v>42</v>
      </c>
      <c r="B48" s="7" t="s">
        <v>59</v>
      </c>
      <c r="C48" s="28">
        <f>'الرصيد السنوي للمواد'!R48</f>
        <v>0</v>
      </c>
      <c r="D48" s="55">
        <f t="shared" si="0"/>
        <v>0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66"/>
    </row>
    <row r="49" spans="1:36">
      <c r="A49" s="72">
        <v>43</v>
      </c>
      <c r="B49" s="7" t="s">
        <v>60</v>
      </c>
      <c r="C49" s="28">
        <f>'الرصيد السنوي للمواد'!R49</f>
        <v>0</v>
      </c>
      <c r="D49" s="55">
        <f t="shared" si="0"/>
        <v>0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66"/>
    </row>
    <row r="50" spans="1:36">
      <c r="A50" s="72">
        <v>44</v>
      </c>
      <c r="B50" s="7" t="s">
        <v>61</v>
      </c>
      <c r="C50" s="28">
        <f>'الرصيد السنوي للمواد'!R50</f>
        <v>0</v>
      </c>
      <c r="D50" s="55">
        <f t="shared" si="0"/>
        <v>0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66"/>
    </row>
    <row r="51" spans="1:36">
      <c r="A51" s="72">
        <v>45</v>
      </c>
      <c r="B51" s="7" t="s">
        <v>62</v>
      </c>
      <c r="C51" s="28">
        <f>'الرصيد السنوي للمواد'!R51</f>
        <v>0</v>
      </c>
      <c r="D51" s="55">
        <f t="shared" si="0"/>
        <v>0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66"/>
    </row>
    <row r="52" spans="1:36">
      <c r="A52" s="72">
        <v>46</v>
      </c>
      <c r="B52" s="7" t="s">
        <v>63</v>
      </c>
      <c r="C52" s="28">
        <f>'الرصيد السنوي للمواد'!R52</f>
        <v>0</v>
      </c>
      <c r="D52" s="55">
        <f t="shared" si="0"/>
        <v>0</v>
      </c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66"/>
    </row>
    <row r="53" spans="1:36">
      <c r="A53" s="72">
        <v>47</v>
      </c>
      <c r="B53" s="7" t="s">
        <v>64</v>
      </c>
      <c r="C53" s="28">
        <f>'الرصيد السنوي للمواد'!R53</f>
        <v>0</v>
      </c>
      <c r="D53" s="55">
        <f t="shared" si="0"/>
        <v>0</v>
      </c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66"/>
    </row>
    <row r="54" spans="1:36">
      <c r="A54" s="72">
        <v>48</v>
      </c>
      <c r="B54" s="7" t="s">
        <v>65</v>
      </c>
      <c r="C54" s="28">
        <f>'الرصيد السنوي للمواد'!R54</f>
        <v>0</v>
      </c>
      <c r="D54" s="55">
        <f t="shared" si="0"/>
        <v>0</v>
      </c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66"/>
    </row>
    <row r="55" spans="1:36">
      <c r="A55" s="72">
        <v>49</v>
      </c>
      <c r="B55" s="7" t="s">
        <v>66</v>
      </c>
      <c r="C55" s="28">
        <f>'الرصيد السنوي للمواد'!R55</f>
        <v>0</v>
      </c>
      <c r="D55" s="55">
        <f t="shared" si="0"/>
        <v>0</v>
      </c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66"/>
    </row>
    <row r="56" spans="1:36">
      <c r="A56" s="72">
        <v>50</v>
      </c>
      <c r="B56" s="7" t="s">
        <v>67</v>
      </c>
      <c r="C56" s="28">
        <f>'الرصيد السنوي للمواد'!R56</f>
        <v>0</v>
      </c>
      <c r="D56" s="55">
        <f t="shared" si="0"/>
        <v>0</v>
      </c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66"/>
    </row>
    <row r="57" spans="1:36">
      <c r="A57" s="72">
        <v>51</v>
      </c>
      <c r="B57" s="7" t="s">
        <v>68</v>
      </c>
      <c r="C57" s="28">
        <f>'الرصيد السنوي للمواد'!R57</f>
        <v>0</v>
      </c>
      <c r="D57" s="55">
        <f t="shared" si="0"/>
        <v>0</v>
      </c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66"/>
    </row>
    <row r="58" spans="1:36">
      <c r="A58" s="72">
        <v>52</v>
      </c>
      <c r="B58" s="7" t="s">
        <v>69</v>
      </c>
      <c r="C58" s="28">
        <f>'الرصيد السنوي للمواد'!R58</f>
        <v>0</v>
      </c>
      <c r="D58" s="55">
        <f t="shared" si="0"/>
        <v>0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66"/>
    </row>
    <row r="59" spans="1:36">
      <c r="A59" s="72">
        <v>53</v>
      </c>
      <c r="B59" s="7" t="s">
        <v>70</v>
      </c>
      <c r="C59" s="28">
        <f>'الرصيد السنوي للمواد'!R59</f>
        <v>0</v>
      </c>
      <c r="D59" s="55">
        <f t="shared" si="0"/>
        <v>0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66"/>
    </row>
    <row r="60" spans="1:36">
      <c r="A60" s="72">
        <v>54</v>
      </c>
      <c r="B60" s="7" t="s">
        <v>71</v>
      </c>
      <c r="C60" s="28">
        <f>'الرصيد السنوي للمواد'!R60</f>
        <v>0</v>
      </c>
      <c r="D60" s="55">
        <f t="shared" si="0"/>
        <v>0</v>
      </c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66"/>
    </row>
    <row r="61" spans="1:36">
      <c r="A61" s="72">
        <v>55</v>
      </c>
      <c r="B61" s="7" t="s">
        <v>72</v>
      </c>
      <c r="C61" s="28">
        <f>'الرصيد السنوي للمواد'!R61</f>
        <v>0</v>
      </c>
      <c r="D61" s="55">
        <f t="shared" si="0"/>
        <v>0</v>
      </c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66"/>
    </row>
    <row r="62" spans="1:36">
      <c r="A62" s="72">
        <v>56</v>
      </c>
      <c r="B62" s="7" t="s">
        <v>73</v>
      </c>
      <c r="C62" s="28">
        <f>'الرصيد السنوي للمواد'!R62</f>
        <v>0</v>
      </c>
      <c r="D62" s="55">
        <f t="shared" si="0"/>
        <v>0</v>
      </c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66"/>
    </row>
    <row r="63" spans="1:36">
      <c r="A63" s="72">
        <v>57</v>
      </c>
      <c r="B63" s="7" t="s">
        <v>74</v>
      </c>
      <c r="C63" s="28">
        <f>'الرصيد السنوي للمواد'!R63</f>
        <v>0</v>
      </c>
      <c r="D63" s="55">
        <f t="shared" si="0"/>
        <v>0</v>
      </c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66"/>
    </row>
    <row r="64" spans="1:36">
      <c r="A64" s="72">
        <v>58</v>
      </c>
      <c r="B64" s="7" t="s">
        <v>75</v>
      </c>
      <c r="C64" s="28">
        <f>'الرصيد السنوي للمواد'!R64</f>
        <v>0</v>
      </c>
      <c r="D64" s="55">
        <f t="shared" si="0"/>
        <v>0</v>
      </c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66"/>
    </row>
    <row r="65" spans="1:36">
      <c r="A65" s="72">
        <v>59</v>
      </c>
      <c r="B65" s="7" t="s">
        <v>76</v>
      </c>
      <c r="C65" s="28">
        <f>'الرصيد السنوي للمواد'!R65</f>
        <v>0</v>
      </c>
      <c r="D65" s="55">
        <f t="shared" si="0"/>
        <v>0</v>
      </c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66"/>
    </row>
    <row r="66" spans="1:36">
      <c r="A66" s="72">
        <v>60</v>
      </c>
      <c r="B66" s="7" t="s">
        <v>77</v>
      </c>
      <c r="C66" s="28">
        <f>'الرصيد السنوي للمواد'!R66</f>
        <v>0</v>
      </c>
      <c r="D66" s="55">
        <f t="shared" si="0"/>
        <v>0</v>
      </c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66"/>
    </row>
    <row r="67" spans="1:36">
      <c r="A67" s="72">
        <v>61</v>
      </c>
      <c r="B67" s="7" t="s">
        <v>78</v>
      </c>
      <c r="C67" s="28">
        <f>'الرصيد السنوي للمواد'!R67</f>
        <v>0</v>
      </c>
      <c r="D67" s="55">
        <f t="shared" si="0"/>
        <v>0</v>
      </c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66"/>
    </row>
    <row r="68" spans="1:36">
      <c r="A68" s="72">
        <v>62</v>
      </c>
      <c r="B68" s="7" t="s">
        <v>79</v>
      </c>
      <c r="C68" s="28">
        <f>'الرصيد السنوي للمواد'!R68</f>
        <v>0</v>
      </c>
      <c r="D68" s="55">
        <f t="shared" si="0"/>
        <v>0</v>
      </c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66"/>
    </row>
    <row r="69" spans="1:36">
      <c r="A69" s="72">
        <v>63</v>
      </c>
      <c r="B69" s="7" t="s">
        <v>80</v>
      </c>
      <c r="C69" s="28">
        <f>'الرصيد السنوي للمواد'!R69</f>
        <v>0</v>
      </c>
      <c r="D69" s="55">
        <f t="shared" si="0"/>
        <v>0</v>
      </c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66"/>
    </row>
    <row r="70" spans="1:36">
      <c r="A70" s="72">
        <v>64</v>
      </c>
      <c r="B70" s="7" t="s">
        <v>81</v>
      </c>
      <c r="C70" s="28">
        <f>'الرصيد السنوي للمواد'!R70</f>
        <v>0</v>
      </c>
      <c r="D70" s="55">
        <f t="shared" si="0"/>
        <v>0</v>
      </c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66"/>
    </row>
    <row r="71" spans="1:36">
      <c r="A71" s="72">
        <v>65</v>
      </c>
      <c r="B71" s="7" t="s">
        <v>82</v>
      </c>
      <c r="C71" s="28">
        <f>'الرصيد السنوي للمواد'!R71</f>
        <v>0</v>
      </c>
      <c r="D71" s="55">
        <f t="shared" si="0"/>
        <v>0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66"/>
    </row>
    <row r="72" spans="1:36">
      <c r="A72" s="72">
        <v>66</v>
      </c>
      <c r="B72" s="7" t="s">
        <v>83</v>
      </c>
      <c r="C72" s="28">
        <f>'الرصيد السنوي للمواد'!R72</f>
        <v>0</v>
      </c>
      <c r="D72" s="55">
        <f t="shared" si="0"/>
        <v>0</v>
      </c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66"/>
    </row>
    <row r="73" spans="1:36">
      <c r="A73" s="72">
        <v>67</v>
      </c>
      <c r="B73" s="7" t="s">
        <v>84</v>
      </c>
      <c r="C73" s="28">
        <f>'الرصيد السنوي للمواد'!R73</f>
        <v>0</v>
      </c>
      <c r="D73" s="55">
        <f t="shared" si="0"/>
        <v>0</v>
      </c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66"/>
    </row>
    <row r="74" spans="1:36">
      <c r="A74" s="72">
        <v>68</v>
      </c>
      <c r="B74" s="7" t="s">
        <v>85</v>
      </c>
      <c r="C74" s="28">
        <f>'الرصيد السنوي للمواد'!R74</f>
        <v>0</v>
      </c>
      <c r="D74" s="55">
        <f t="shared" ref="D74:D137" si="1">SUM(E74:AI74)</f>
        <v>0</v>
      </c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66"/>
    </row>
    <row r="75" spans="1:36">
      <c r="A75" s="72">
        <v>69</v>
      </c>
      <c r="B75" s="7" t="s">
        <v>86</v>
      </c>
      <c r="C75" s="28">
        <f>'الرصيد السنوي للمواد'!R75</f>
        <v>0</v>
      </c>
      <c r="D75" s="55">
        <f t="shared" si="1"/>
        <v>0</v>
      </c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66"/>
    </row>
    <row r="76" spans="1:36">
      <c r="A76" s="72">
        <v>70</v>
      </c>
      <c r="B76" s="7" t="s">
        <v>87</v>
      </c>
      <c r="C76" s="28">
        <f>'الرصيد السنوي للمواد'!R76</f>
        <v>0</v>
      </c>
      <c r="D76" s="55">
        <f t="shared" si="1"/>
        <v>0</v>
      </c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66"/>
    </row>
    <row r="77" spans="1:36">
      <c r="A77" s="72">
        <v>71</v>
      </c>
      <c r="B77" s="7" t="s">
        <v>88</v>
      </c>
      <c r="C77" s="28">
        <f>'الرصيد السنوي للمواد'!R77</f>
        <v>0</v>
      </c>
      <c r="D77" s="55">
        <f t="shared" si="1"/>
        <v>0</v>
      </c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66"/>
    </row>
    <row r="78" spans="1:36">
      <c r="A78" s="72">
        <v>72</v>
      </c>
      <c r="B78" s="7" t="s">
        <v>89</v>
      </c>
      <c r="C78" s="28">
        <f>'الرصيد السنوي للمواد'!R78</f>
        <v>0</v>
      </c>
      <c r="D78" s="55">
        <f t="shared" si="1"/>
        <v>0</v>
      </c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66"/>
    </row>
    <row r="79" spans="1:36">
      <c r="A79" s="72">
        <v>73</v>
      </c>
      <c r="B79" s="7" t="s">
        <v>90</v>
      </c>
      <c r="C79" s="28">
        <f>'الرصيد السنوي للمواد'!R79</f>
        <v>0</v>
      </c>
      <c r="D79" s="55">
        <f t="shared" si="1"/>
        <v>0</v>
      </c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66"/>
    </row>
    <row r="80" spans="1:36">
      <c r="A80" s="72">
        <v>74</v>
      </c>
      <c r="B80" s="7" t="s">
        <v>91</v>
      </c>
      <c r="C80" s="28">
        <f>'الرصيد السنوي للمواد'!R80</f>
        <v>0</v>
      </c>
      <c r="D80" s="55">
        <f t="shared" si="1"/>
        <v>0</v>
      </c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66"/>
    </row>
    <row r="81" spans="1:36">
      <c r="A81" s="72">
        <v>75</v>
      </c>
      <c r="B81" s="7" t="s">
        <v>92</v>
      </c>
      <c r="C81" s="28">
        <f>'الرصيد السنوي للمواد'!R81</f>
        <v>0</v>
      </c>
      <c r="D81" s="55">
        <f t="shared" si="1"/>
        <v>0</v>
      </c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66"/>
    </row>
    <row r="82" spans="1:36">
      <c r="A82" s="72">
        <v>76</v>
      </c>
      <c r="B82" s="7" t="s">
        <v>93</v>
      </c>
      <c r="C82" s="28">
        <f>'الرصيد السنوي للمواد'!R82</f>
        <v>0</v>
      </c>
      <c r="D82" s="55">
        <f t="shared" si="1"/>
        <v>0</v>
      </c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66"/>
    </row>
    <row r="83" spans="1:36">
      <c r="A83" s="72">
        <v>77</v>
      </c>
      <c r="B83" s="7" t="s">
        <v>94</v>
      </c>
      <c r="C83" s="28">
        <f>'الرصيد السنوي للمواد'!R83</f>
        <v>0</v>
      </c>
      <c r="D83" s="55">
        <f t="shared" si="1"/>
        <v>0</v>
      </c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66"/>
    </row>
    <row r="84" spans="1:36">
      <c r="A84" s="72">
        <v>78</v>
      </c>
      <c r="B84" s="7" t="s">
        <v>95</v>
      </c>
      <c r="C84" s="28">
        <f>'الرصيد السنوي للمواد'!R84</f>
        <v>0</v>
      </c>
      <c r="D84" s="55">
        <f t="shared" si="1"/>
        <v>0</v>
      </c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66"/>
    </row>
    <row r="85" spans="1:36">
      <c r="A85" s="72">
        <v>79</v>
      </c>
      <c r="B85" s="7" t="s">
        <v>96</v>
      </c>
      <c r="C85" s="28">
        <f>'الرصيد السنوي للمواد'!R85</f>
        <v>0</v>
      </c>
      <c r="D85" s="55">
        <f t="shared" si="1"/>
        <v>0</v>
      </c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66"/>
    </row>
    <row r="86" spans="1:36">
      <c r="A86" s="72">
        <v>80</v>
      </c>
      <c r="B86" s="7" t="s">
        <v>97</v>
      </c>
      <c r="C86" s="28">
        <f>'الرصيد السنوي للمواد'!R86</f>
        <v>0</v>
      </c>
      <c r="D86" s="55">
        <f t="shared" si="1"/>
        <v>0</v>
      </c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66"/>
    </row>
    <row r="87" spans="1:36">
      <c r="A87" s="72">
        <v>81</v>
      </c>
      <c r="B87" s="7" t="s">
        <v>98</v>
      </c>
      <c r="C87" s="28">
        <f>'الرصيد السنوي للمواد'!R87</f>
        <v>0</v>
      </c>
      <c r="D87" s="55">
        <f t="shared" si="1"/>
        <v>0</v>
      </c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66"/>
    </row>
    <row r="88" spans="1:36">
      <c r="A88" s="72">
        <v>82</v>
      </c>
      <c r="B88" s="7" t="s">
        <v>99</v>
      </c>
      <c r="C88" s="28">
        <f>'الرصيد السنوي للمواد'!R88</f>
        <v>0</v>
      </c>
      <c r="D88" s="55">
        <f t="shared" si="1"/>
        <v>0</v>
      </c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66"/>
    </row>
    <row r="89" spans="1:36">
      <c r="A89" s="72">
        <v>83</v>
      </c>
      <c r="B89" s="7" t="s">
        <v>100</v>
      </c>
      <c r="C89" s="28">
        <f>'الرصيد السنوي للمواد'!R89</f>
        <v>0</v>
      </c>
      <c r="D89" s="55">
        <f t="shared" si="1"/>
        <v>0</v>
      </c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66"/>
    </row>
    <row r="90" spans="1:36">
      <c r="A90" s="72">
        <v>84</v>
      </c>
      <c r="B90" s="7" t="s">
        <v>101</v>
      </c>
      <c r="C90" s="28">
        <f>'الرصيد السنوي للمواد'!R90</f>
        <v>0</v>
      </c>
      <c r="D90" s="55">
        <f t="shared" si="1"/>
        <v>0</v>
      </c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66"/>
    </row>
    <row r="91" spans="1:36">
      <c r="A91" s="72">
        <v>85</v>
      </c>
      <c r="B91" s="7" t="s">
        <v>102</v>
      </c>
      <c r="C91" s="28">
        <f>'الرصيد السنوي للمواد'!R91</f>
        <v>0</v>
      </c>
      <c r="D91" s="55">
        <f t="shared" si="1"/>
        <v>0</v>
      </c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66"/>
    </row>
    <row r="92" spans="1:36">
      <c r="A92" s="72">
        <v>86</v>
      </c>
      <c r="B92" s="7" t="s">
        <v>103</v>
      </c>
      <c r="C92" s="28">
        <f>'الرصيد السنوي للمواد'!R92</f>
        <v>0</v>
      </c>
      <c r="D92" s="55">
        <f t="shared" si="1"/>
        <v>0</v>
      </c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66"/>
    </row>
    <row r="93" spans="1:36">
      <c r="A93" s="72">
        <v>87</v>
      </c>
      <c r="B93" s="7" t="s">
        <v>104</v>
      </c>
      <c r="C93" s="28">
        <f>'الرصيد السنوي للمواد'!R93</f>
        <v>0</v>
      </c>
      <c r="D93" s="55">
        <f t="shared" si="1"/>
        <v>0</v>
      </c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66"/>
    </row>
    <row r="94" spans="1:36">
      <c r="A94" s="72">
        <v>88</v>
      </c>
      <c r="B94" s="7" t="s">
        <v>105</v>
      </c>
      <c r="C94" s="28">
        <f>'الرصيد السنوي للمواد'!R94</f>
        <v>0</v>
      </c>
      <c r="D94" s="55">
        <f t="shared" si="1"/>
        <v>0</v>
      </c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66"/>
    </row>
    <row r="95" spans="1:36">
      <c r="A95" s="72">
        <v>89</v>
      </c>
      <c r="B95" s="7" t="s">
        <v>106</v>
      </c>
      <c r="C95" s="28">
        <f>'الرصيد السنوي للمواد'!R95</f>
        <v>0</v>
      </c>
      <c r="D95" s="55">
        <f t="shared" si="1"/>
        <v>0</v>
      </c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66"/>
    </row>
    <row r="96" spans="1:36">
      <c r="A96" s="72">
        <v>90</v>
      </c>
      <c r="B96" s="7" t="s">
        <v>107</v>
      </c>
      <c r="C96" s="28">
        <f>'الرصيد السنوي للمواد'!R96</f>
        <v>0</v>
      </c>
      <c r="D96" s="55">
        <f t="shared" si="1"/>
        <v>0</v>
      </c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66"/>
    </row>
    <row r="97" spans="1:36">
      <c r="A97" s="72">
        <v>91</v>
      </c>
      <c r="B97" s="7" t="s">
        <v>108</v>
      </c>
      <c r="C97" s="28">
        <f>'الرصيد السنوي للمواد'!R97</f>
        <v>0</v>
      </c>
      <c r="D97" s="55">
        <f t="shared" si="1"/>
        <v>0</v>
      </c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66"/>
    </row>
    <row r="98" spans="1:36">
      <c r="A98" s="72">
        <v>92</v>
      </c>
      <c r="B98" s="7" t="s">
        <v>109</v>
      </c>
      <c r="C98" s="28">
        <f>'الرصيد السنوي للمواد'!R98</f>
        <v>0</v>
      </c>
      <c r="D98" s="55">
        <f t="shared" si="1"/>
        <v>0</v>
      </c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66"/>
    </row>
    <row r="99" spans="1:36">
      <c r="A99" s="72">
        <v>93</v>
      </c>
      <c r="B99" s="7" t="s">
        <v>110</v>
      </c>
      <c r="C99" s="28">
        <f>'الرصيد السنوي للمواد'!R99</f>
        <v>0</v>
      </c>
      <c r="D99" s="55">
        <f t="shared" si="1"/>
        <v>0</v>
      </c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66"/>
    </row>
    <row r="100" spans="1:36">
      <c r="A100" s="72">
        <v>94</v>
      </c>
      <c r="B100" s="7" t="s">
        <v>111</v>
      </c>
      <c r="C100" s="28">
        <f>'الرصيد السنوي للمواد'!R100</f>
        <v>0</v>
      </c>
      <c r="D100" s="55">
        <f t="shared" si="1"/>
        <v>0</v>
      </c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66"/>
    </row>
    <row r="101" spans="1:36">
      <c r="A101" s="72">
        <v>95</v>
      </c>
      <c r="B101" s="7" t="s">
        <v>112</v>
      </c>
      <c r="C101" s="28">
        <f>'الرصيد السنوي للمواد'!R101</f>
        <v>0</v>
      </c>
      <c r="D101" s="55">
        <f t="shared" si="1"/>
        <v>0</v>
      </c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66"/>
    </row>
    <row r="102" spans="1:36">
      <c r="A102" s="72">
        <v>96</v>
      </c>
      <c r="B102" s="7" t="s">
        <v>113</v>
      </c>
      <c r="C102" s="28">
        <f>'الرصيد السنوي للمواد'!R102</f>
        <v>0</v>
      </c>
      <c r="D102" s="55">
        <f t="shared" si="1"/>
        <v>0</v>
      </c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66"/>
    </row>
    <row r="103" spans="1:36">
      <c r="A103" s="72">
        <v>97</v>
      </c>
      <c r="B103" s="7" t="s">
        <v>114</v>
      </c>
      <c r="C103" s="28">
        <f>'الرصيد السنوي للمواد'!R103</f>
        <v>0</v>
      </c>
      <c r="D103" s="55">
        <f t="shared" si="1"/>
        <v>0</v>
      </c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66"/>
    </row>
    <row r="104" spans="1:36">
      <c r="A104" s="72">
        <v>98</v>
      </c>
      <c r="B104" s="7" t="s">
        <v>115</v>
      </c>
      <c r="C104" s="28">
        <f>'الرصيد السنوي للمواد'!R104</f>
        <v>0</v>
      </c>
      <c r="D104" s="55">
        <f t="shared" si="1"/>
        <v>0</v>
      </c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66"/>
    </row>
    <row r="105" spans="1:36">
      <c r="A105" s="72">
        <v>99</v>
      </c>
      <c r="B105" s="7" t="s">
        <v>116</v>
      </c>
      <c r="C105" s="28">
        <f>'الرصيد السنوي للمواد'!R105</f>
        <v>0</v>
      </c>
      <c r="D105" s="55">
        <f t="shared" si="1"/>
        <v>0</v>
      </c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66"/>
    </row>
    <row r="106" spans="1:36">
      <c r="A106" s="72">
        <v>100</v>
      </c>
      <c r="B106" s="7" t="s">
        <v>117</v>
      </c>
      <c r="C106" s="28">
        <f>'الرصيد السنوي للمواد'!R106</f>
        <v>0</v>
      </c>
      <c r="D106" s="55">
        <f t="shared" si="1"/>
        <v>0</v>
      </c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66"/>
    </row>
    <row r="107" spans="1:36">
      <c r="A107" s="72">
        <v>101</v>
      </c>
      <c r="B107" s="7" t="s">
        <v>118</v>
      </c>
      <c r="C107" s="28">
        <f>'الرصيد السنوي للمواد'!R107</f>
        <v>0</v>
      </c>
      <c r="D107" s="55">
        <f t="shared" si="1"/>
        <v>0</v>
      </c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6"/>
      <c r="AJ107" s="66"/>
    </row>
    <row r="108" spans="1:36">
      <c r="A108" s="72">
        <v>102</v>
      </c>
      <c r="B108" s="7" t="s">
        <v>119</v>
      </c>
      <c r="C108" s="28">
        <f>'الرصيد السنوي للمواد'!R108</f>
        <v>0</v>
      </c>
      <c r="D108" s="55">
        <f t="shared" si="1"/>
        <v>0</v>
      </c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66"/>
    </row>
    <row r="109" spans="1:36">
      <c r="A109" s="72">
        <v>103</v>
      </c>
      <c r="B109" s="7" t="s">
        <v>120</v>
      </c>
      <c r="C109" s="28">
        <f>'الرصيد السنوي للمواد'!R109</f>
        <v>0</v>
      </c>
      <c r="D109" s="55">
        <f t="shared" si="1"/>
        <v>0</v>
      </c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66"/>
    </row>
    <row r="110" spans="1:36">
      <c r="A110" s="72">
        <v>104</v>
      </c>
      <c r="B110" s="7" t="s">
        <v>121</v>
      </c>
      <c r="C110" s="28">
        <f>'الرصيد السنوي للمواد'!R110</f>
        <v>0</v>
      </c>
      <c r="D110" s="55">
        <f t="shared" si="1"/>
        <v>0</v>
      </c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66"/>
    </row>
    <row r="111" spans="1:36">
      <c r="A111" s="72">
        <v>105</v>
      </c>
      <c r="B111" s="7" t="s">
        <v>122</v>
      </c>
      <c r="C111" s="28">
        <f>'الرصيد السنوي للمواد'!R111</f>
        <v>0</v>
      </c>
      <c r="D111" s="55">
        <f t="shared" si="1"/>
        <v>0</v>
      </c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66"/>
    </row>
    <row r="112" spans="1:36">
      <c r="A112" s="72">
        <v>106</v>
      </c>
      <c r="B112" s="7" t="s">
        <v>123</v>
      </c>
      <c r="C112" s="28">
        <f>'الرصيد السنوي للمواد'!R112</f>
        <v>0</v>
      </c>
      <c r="D112" s="55">
        <f t="shared" si="1"/>
        <v>0</v>
      </c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66"/>
    </row>
    <row r="113" spans="1:36">
      <c r="A113" s="72">
        <v>107</v>
      </c>
      <c r="B113" s="7" t="s">
        <v>124</v>
      </c>
      <c r="C113" s="28">
        <f>'الرصيد السنوي للمواد'!R113</f>
        <v>0</v>
      </c>
      <c r="D113" s="55">
        <f t="shared" si="1"/>
        <v>0</v>
      </c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66"/>
    </row>
    <row r="114" spans="1:36">
      <c r="A114" s="72">
        <v>108</v>
      </c>
      <c r="B114" s="7" t="s">
        <v>125</v>
      </c>
      <c r="C114" s="28">
        <f>'الرصيد السنوي للمواد'!R114</f>
        <v>0</v>
      </c>
      <c r="D114" s="55">
        <f t="shared" si="1"/>
        <v>0</v>
      </c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66"/>
    </row>
    <row r="115" spans="1:36">
      <c r="A115" s="72">
        <v>109</v>
      </c>
      <c r="B115" s="7" t="s">
        <v>126</v>
      </c>
      <c r="C115" s="28">
        <f>'الرصيد السنوي للمواد'!R115</f>
        <v>0</v>
      </c>
      <c r="D115" s="55">
        <f t="shared" si="1"/>
        <v>0</v>
      </c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66"/>
    </row>
    <row r="116" spans="1:36">
      <c r="A116" s="72">
        <v>110</v>
      </c>
      <c r="B116" s="7" t="s">
        <v>127</v>
      </c>
      <c r="C116" s="28">
        <f>'الرصيد السنوي للمواد'!R116</f>
        <v>0</v>
      </c>
      <c r="D116" s="55">
        <f t="shared" si="1"/>
        <v>0</v>
      </c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78"/>
    </row>
    <row r="117" spans="1:36" ht="21" customHeight="1">
      <c r="A117" s="72">
        <v>111</v>
      </c>
      <c r="B117" s="7"/>
      <c r="C117" s="28">
        <f>'الرصيد السنوي للمواد'!R117</f>
        <v>0</v>
      </c>
      <c r="D117" s="55">
        <f t="shared" si="1"/>
        <v>0</v>
      </c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66"/>
    </row>
    <row r="118" spans="1:36">
      <c r="A118" s="72">
        <v>112</v>
      </c>
      <c r="B118" s="7"/>
      <c r="C118" s="28">
        <f>'الرصيد السنوي للمواد'!R118</f>
        <v>0</v>
      </c>
      <c r="D118" s="55">
        <f t="shared" si="1"/>
        <v>0</v>
      </c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81"/>
    </row>
    <row r="119" spans="1:36">
      <c r="A119" s="72">
        <v>113</v>
      </c>
      <c r="B119" s="7"/>
      <c r="C119" s="28">
        <f>'الرصيد السنوي للمواد'!R119</f>
        <v>0</v>
      </c>
      <c r="D119" s="55">
        <f t="shared" si="1"/>
        <v>0</v>
      </c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66"/>
    </row>
    <row r="120" spans="1:36">
      <c r="A120" s="72">
        <v>114</v>
      </c>
      <c r="B120" s="7"/>
      <c r="C120" s="28">
        <f>'الرصيد السنوي للمواد'!R120</f>
        <v>0</v>
      </c>
      <c r="D120" s="55">
        <f t="shared" si="1"/>
        <v>0</v>
      </c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66"/>
    </row>
    <row r="121" spans="1:36">
      <c r="A121" s="72">
        <v>115</v>
      </c>
      <c r="B121" s="7"/>
      <c r="C121" s="28">
        <f>'الرصيد السنوي للمواد'!R121</f>
        <v>0</v>
      </c>
      <c r="D121" s="55">
        <f t="shared" si="1"/>
        <v>0</v>
      </c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66"/>
    </row>
    <row r="122" spans="1:36">
      <c r="A122" s="72">
        <v>116</v>
      </c>
      <c r="B122" s="7"/>
      <c r="C122" s="28">
        <f>'الرصيد السنوي للمواد'!R122</f>
        <v>0</v>
      </c>
      <c r="D122" s="55">
        <f t="shared" si="1"/>
        <v>0</v>
      </c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66"/>
    </row>
    <row r="123" spans="1:36">
      <c r="A123" s="72">
        <v>117</v>
      </c>
      <c r="B123" s="7"/>
      <c r="C123" s="28">
        <f>'الرصيد السنوي للمواد'!R123</f>
        <v>0</v>
      </c>
      <c r="D123" s="55">
        <f t="shared" si="1"/>
        <v>0</v>
      </c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66"/>
    </row>
    <row r="124" spans="1:36">
      <c r="A124" s="72">
        <v>118</v>
      </c>
      <c r="B124" s="7"/>
      <c r="C124" s="28">
        <f>'الرصيد السنوي للمواد'!R124</f>
        <v>0</v>
      </c>
      <c r="D124" s="55">
        <f t="shared" si="1"/>
        <v>0</v>
      </c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66"/>
    </row>
    <row r="125" spans="1:36">
      <c r="A125" s="72">
        <v>119</v>
      </c>
      <c r="B125" s="7"/>
      <c r="C125" s="28">
        <f>'الرصيد السنوي للمواد'!R125</f>
        <v>0</v>
      </c>
      <c r="D125" s="55">
        <f t="shared" si="1"/>
        <v>0</v>
      </c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66"/>
    </row>
    <row r="126" spans="1:36" ht="16.5" thickBot="1">
      <c r="A126" s="73">
        <v>120</v>
      </c>
      <c r="B126" s="8"/>
      <c r="C126" s="28">
        <f>'الرصيد السنوي للمواد'!R126</f>
        <v>0</v>
      </c>
      <c r="D126" s="55">
        <f t="shared" si="1"/>
        <v>0</v>
      </c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66"/>
    </row>
    <row r="127" spans="1:36" ht="21.75" customHeight="1" thickTop="1" thickBot="1">
      <c r="A127" s="127" t="s">
        <v>128</v>
      </c>
      <c r="B127" s="128"/>
      <c r="C127" s="100"/>
      <c r="D127" s="100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9"/>
    </row>
    <row r="128" spans="1:36" ht="16.5" thickTop="1">
      <c r="A128" s="74">
        <v>121</v>
      </c>
      <c r="B128" s="10" t="s">
        <v>129</v>
      </c>
      <c r="C128" s="28">
        <f>'الرصيد السنوي للمواد'!R128</f>
        <v>0</v>
      </c>
      <c r="D128" s="55">
        <f t="shared" si="1"/>
        <v>0</v>
      </c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78"/>
    </row>
    <row r="129" spans="1:36" ht="21" customHeight="1">
      <c r="A129" s="72">
        <v>122</v>
      </c>
      <c r="B129" s="7" t="s">
        <v>130</v>
      </c>
      <c r="C129" s="28">
        <f>'الرصيد السنوي للمواد'!R129</f>
        <v>0</v>
      </c>
      <c r="D129" s="55">
        <f t="shared" si="1"/>
        <v>0</v>
      </c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66"/>
    </row>
    <row r="130" spans="1:36">
      <c r="A130" s="72">
        <v>123</v>
      </c>
      <c r="B130" s="7" t="s">
        <v>131</v>
      </c>
      <c r="C130" s="28">
        <f>'الرصيد السنوي للمواد'!R130</f>
        <v>0</v>
      </c>
      <c r="D130" s="55">
        <f t="shared" si="1"/>
        <v>0</v>
      </c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81"/>
    </row>
    <row r="131" spans="1:36">
      <c r="A131" s="72">
        <v>124</v>
      </c>
      <c r="B131" s="7" t="s">
        <v>132</v>
      </c>
      <c r="C131" s="28">
        <f>'الرصيد السنوي للمواد'!R131</f>
        <v>0</v>
      </c>
      <c r="D131" s="55">
        <f t="shared" si="1"/>
        <v>0</v>
      </c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66"/>
    </row>
    <row r="132" spans="1:36">
      <c r="A132" s="72">
        <v>125</v>
      </c>
      <c r="B132" s="7" t="s">
        <v>133</v>
      </c>
      <c r="C132" s="28">
        <f>'الرصيد السنوي للمواد'!R132</f>
        <v>0</v>
      </c>
      <c r="D132" s="55">
        <f t="shared" si="1"/>
        <v>0</v>
      </c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6"/>
      <c r="AJ132" s="66"/>
    </row>
    <row r="133" spans="1:36">
      <c r="A133" s="72">
        <v>126</v>
      </c>
      <c r="B133" s="7" t="s">
        <v>134</v>
      </c>
      <c r="C133" s="28">
        <f>'الرصيد السنوي للمواد'!R133</f>
        <v>0</v>
      </c>
      <c r="D133" s="55">
        <f t="shared" si="1"/>
        <v>0</v>
      </c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6"/>
      <c r="AJ133" s="66"/>
    </row>
    <row r="134" spans="1:36">
      <c r="A134" s="72">
        <v>127</v>
      </c>
      <c r="B134" s="7" t="s">
        <v>135</v>
      </c>
      <c r="C134" s="28">
        <f>'الرصيد السنوي للمواد'!R134</f>
        <v>0</v>
      </c>
      <c r="D134" s="55">
        <f t="shared" si="1"/>
        <v>0</v>
      </c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81"/>
    </row>
    <row r="135" spans="1:36">
      <c r="A135" s="72">
        <v>128</v>
      </c>
      <c r="B135" s="7" t="s">
        <v>136</v>
      </c>
      <c r="C135" s="28">
        <f>'الرصيد السنوي للمواد'!R135</f>
        <v>0</v>
      </c>
      <c r="D135" s="55">
        <f t="shared" si="1"/>
        <v>0</v>
      </c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66"/>
    </row>
    <row r="136" spans="1:36">
      <c r="A136" s="72">
        <v>129</v>
      </c>
      <c r="B136" s="7" t="s">
        <v>137</v>
      </c>
      <c r="C136" s="28">
        <f>'الرصيد السنوي للمواد'!R136</f>
        <v>0</v>
      </c>
      <c r="D136" s="55">
        <f t="shared" si="1"/>
        <v>0</v>
      </c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66"/>
    </row>
    <row r="137" spans="1:36">
      <c r="A137" s="72">
        <v>130</v>
      </c>
      <c r="B137" s="7" t="s">
        <v>138</v>
      </c>
      <c r="C137" s="28">
        <f>'الرصيد السنوي للمواد'!R137</f>
        <v>0</v>
      </c>
      <c r="D137" s="55">
        <f t="shared" si="1"/>
        <v>0</v>
      </c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66"/>
    </row>
    <row r="138" spans="1:36">
      <c r="A138" s="72">
        <v>131</v>
      </c>
      <c r="B138" s="7" t="s">
        <v>139</v>
      </c>
      <c r="C138" s="28">
        <f>'الرصيد السنوي للمواد'!R138</f>
        <v>0</v>
      </c>
      <c r="D138" s="55">
        <f t="shared" ref="D138:D201" si="2">SUM(E138:AI138)</f>
        <v>0</v>
      </c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66"/>
    </row>
    <row r="139" spans="1:36">
      <c r="A139" s="72">
        <v>132</v>
      </c>
      <c r="B139" s="7"/>
      <c r="C139" s="28">
        <f>'الرصيد السنوي للمواد'!R139</f>
        <v>0</v>
      </c>
      <c r="D139" s="55">
        <f t="shared" si="2"/>
        <v>0</v>
      </c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66"/>
    </row>
    <row r="140" spans="1:36">
      <c r="A140" s="72">
        <v>133</v>
      </c>
      <c r="B140" s="7"/>
      <c r="C140" s="28">
        <f>'الرصيد السنوي للمواد'!R140</f>
        <v>0</v>
      </c>
      <c r="D140" s="55">
        <f t="shared" si="2"/>
        <v>0</v>
      </c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66"/>
    </row>
    <row r="141" spans="1:36">
      <c r="A141" s="72">
        <v>134</v>
      </c>
      <c r="B141" s="7"/>
      <c r="C141" s="28">
        <f>'الرصيد السنوي للمواد'!R141</f>
        <v>0</v>
      </c>
      <c r="D141" s="55">
        <f t="shared" si="2"/>
        <v>0</v>
      </c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66"/>
    </row>
    <row r="142" spans="1:36">
      <c r="A142" s="72">
        <v>135</v>
      </c>
      <c r="B142" s="7"/>
      <c r="C142" s="28">
        <f>'الرصيد السنوي للمواد'!R142</f>
        <v>0</v>
      </c>
      <c r="D142" s="55">
        <f t="shared" si="2"/>
        <v>0</v>
      </c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66"/>
    </row>
    <row r="143" spans="1:36" ht="16.5" thickBot="1">
      <c r="A143" s="73">
        <v>136</v>
      </c>
      <c r="B143" s="8"/>
      <c r="C143" s="28">
        <f>'الرصيد السنوي للمواد'!R143</f>
        <v>0</v>
      </c>
      <c r="D143" s="55">
        <f t="shared" si="2"/>
        <v>0</v>
      </c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66"/>
    </row>
    <row r="144" spans="1:36" ht="21.75" customHeight="1" thickTop="1" thickBot="1">
      <c r="A144" s="147" t="s">
        <v>140</v>
      </c>
      <c r="B144" s="148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1"/>
    </row>
    <row r="145" spans="1:36" ht="16.5" thickTop="1">
      <c r="A145" s="74">
        <v>137</v>
      </c>
      <c r="B145" s="10" t="s">
        <v>141</v>
      </c>
      <c r="C145" s="28">
        <f>'الرصيد السنوي للمواد'!R145</f>
        <v>0</v>
      </c>
      <c r="D145" s="55">
        <f t="shared" si="2"/>
        <v>0</v>
      </c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66"/>
    </row>
    <row r="146" spans="1:36">
      <c r="A146" s="72">
        <v>138</v>
      </c>
      <c r="B146" s="7" t="s">
        <v>142</v>
      </c>
      <c r="C146" s="28">
        <f>'الرصيد السنوي للمواد'!R146</f>
        <v>0</v>
      </c>
      <c r="D146" s="55">
        <f t="shared" si="2"/>
        <v>0</v>
      </c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66"/>
    </row>
    <row r="147" spans="1:36">
      <c r="A147" s="72">
        <v>139</v>
      </c>
      <c r="B147" s="7" t="s">
        <v>143</v>
      </c>
      <c r="C147" s="28">
        <f>'الرصيد السنوي للمواد'!R147</f>
        <v>0</v>
      </c>
      <c r="D147" s="55">
        <f t="shared" si="2"/>
        <v>0</v>
      </c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66"/>
    </row>
    <row r="148" spans="1:36">
      <c r="A148" s="72">
        <v>140</v>
      </c>
      <c r="B148" s="7" t="s">
        <v>144</v>
      </c>
      <c r="C148" s="28">
        <f>'الرصيد السنوي للمواد'!R148</f>
        <v>0</v>
      </c>
      <c r="D148" s="55">
        <f t="shared" si="2"/>
        <v>0</v>
      </c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66"/>
    </row>
    <row r="149" spans="1:36">
      <c r="A149" s="72">
        <v>141</v>
      </c>
      <c r="B149" s="7" t="s">
        <v>145</v>
      </c>
      <c r="C149" s="28">
        <f>'الرصيد السنوي للمواد'!R149</f>
        <v>0</v>
      </c>
      <c r="D149" s="55">
        <f t="shared" si="2"/>
        <v>0</v>
      </c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66"/>
    </row>
    <row r="150" spans="1:36">
      <c r="A150" s="72">
        <v>142</v>
      </c>
      <c r="B150" s="7" t="s">
        <v>146</v>
      </c>
      <c r="C150" s="28">
        <f>'الرصيد السنوي للمواد'!R150</f>
        <v>0</v>
      </c>
      <c r="D150" s="55">
        <f t="shared" si="2"/>
        <v>0</v>
      </c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66"/>
    </row>
    <row r="151" spans="1:36">
      <c r="A151" s="72">
        <v>143</v>
      </c>
      <c r="B151" s="7" t="s">
        <v>147</v>
      </c>
      <c r="C151" s="28">
        <f>'الرصيد السنوي للمواد'!R151</f>
        <v>0</v>
      </c>
      <c r="D151" s="55">
        <f t="shared" si="2"/>
        <v>0</v>
      </c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66"/>
    </row>
    <row r="152" spans="1:36">
      <c r="A152" s="72">
        <v>144</v>
      </c>
      <c r="B152" s="7" t="s">
        <v>148</v>
      </c>
      <c r="C152" s="28">
        <f>'الرصيد السنوي للمواد'!R152</f>
        <v>0</v>
      </c>
      <c r="D152" s="55">
        <f t="shared" si="2"/>
        <v>0</v>
      </c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66"/>
    </row>
    <row r="153" spans="1:36">
      <c r="A153" s="72">
        <v>145</v>
      </c>
      <c r="B153" s="7" t="s">
        <v>149</v>
      </c>
      <c r="C153" s="28">
        <f>'الرصيد السنوي للمواد'!R153</f>
        <v>0</v>
      </c>
      <c r="D153" s="55">
        <f t="shared" si="2"/>
        <v>0</v>
      </c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66"/>
    </row>
    <row r="154" spans="1:36">
      <c r="A154" s="72">
        <v>146</v>
      </c>
      <c r="B154" s="7" t="s">
        <v>150</v>
      </c>
      <c r="C154" s="28">
        <f>'الرصيد السنوي للمواد'!R154</f>
        <v>0</v>
      </c>
      <c r="D154" s="55">
        <f t="shared" si="2"/>
        <v>0</v>
      </c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66"/>
    </row>
    <row r="155" spans="1:36">
      <c r="A155" s="72">
        <v>147</v>
      </c>
      <c r="B155" s="7" t="s">
        <v>151</v>
      </c>
      <c r="C155" s="28">
        <f>'الرصيد السنوي للمواد'!R155</f>
        <v>0</v>
      </c>
      <c r="D155" s="55">
        <f t="shared" si="2"/>
        <v>0</v>
      </c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66"/>
    </row>
    <row r="156" spans="1:36">
      <c r="A156" s="72">
        <v>148</v>
      </c>
      <c r="B156" s="7" t="s">
        <v>152</v>
      </c>
      <c r="C156" s="28">
        <f>'الرصيد السنوي للمواد'!R156</f>
        <v>0</v>
      </c>
      <c r="D156" s="55">
        <f t="shared" si="2"/>
        <v>0</v>
      </c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66"/>
    </row>
    <row r="157" spans="1:36">
      <c r="A157" s="72">
        <v>149</v>
      </c>
      <c r="B157" s="7" t="s">
        <v>153</v>
      </c>
      <c r="C157" s="28">
        <f>'الرصيد السنوي للمواد'!R157</f>
        <v>0</v>
      </c>
      <c r="D157" s="55">
        <f t="shared" si="2"/>
        <v>0</v>
      </c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106"/>
      <c r="AJ157" s="66"/>
    </row>
    <row r="158" spans="1:36">
      <c r="A158" s="72">
        <v>150</v>
      </c>
      <c r="B158" s="7" t="s">
        <v>154</v>
      </c>
      <c r="C158" s="28">
        <f>'الرصيد السنوي للمواد'!R158</f>
        <v>0</v>
      </c>
      <c r="D158" s="55">
        <f t="shared" si="2"/>
        <v>0</v>
      </c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66"/>
    </row>
    <row r="159" spans="1:36">
      <c r="A159" s="72">
        <v>151</v>
      </c>
      <c r="B159" s="7" t="s">
        <v>155</v>
      </c>
      <c r="C159" s="28">
        <f>'الرصيد السنوي للمواد'!R159</f>
        <v>0</v>
      </c>
      <c r="D159" s="55">
        <f t="shared" si="2"/>
        <v>0</v>
      </c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06"/>
      <c r="AJ159" s="66"/>
    </row>
    <row r="160" spans="1:36">
      <c r="A160" s="72">
        <v>152</v>
      </c>
      <c r="B160" s="7" t="s">
        <v>156</v>
      </c>
      <c r="C160" s="28">
        <f>'الرصيد السنوي للمواد'!R160</f>
        <v>0</v>
      </c>
      <c r="D160" s="55">
        <f t="shared" si="2"/>
        <v>0</v>
      </c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66"/>
    </row>
    <row r="161" spans="1:36">
      <c r="A161" s="72">
        <v>153</v>
      </c>
      <c r="B161" s="7" t="s">
        <v>157</v>
      </c>
      <c r="C161" s="28">
        <f>'الرصيد السنوي للمواد'!R161</f>
        <v>0</v>
      </c>
      <c r="D161" s="55">
        <f t="shared" si="2"/>
        <v>0</v>
      </c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66"/>
    </row>
    <row r="162" spans="1:36">
      <c r="A162" s="72">
        <v>154</v>
      </c>
      <c r="B162" s="7" t="s">
        <v>158</v>
      </c>
      <c r="C162" s="28">
        <f>'الرصيد السنوي للمواد'!R162</f>
        <v>0</v>
      </c>
      <c r="D162" s="55">
        <f t="shared" si="2"/>
        <v>0</v>
      </c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6"/>
      <c r="AJ162" s="66"/>
    </row>
    <row r="163" spans="1:36">
      <c r="A163" s="72">
        <v>155</v>
      </c>
      <c r="B163" s="7" t="s">
        <v>159</v>
      </c>
      <c r="C163" s="28">
        <f>'الرصيد السنوي للمواد'!R163</f>
        <v>0</v>
      </c>
      <c r="D163" s="55">
        <f t="shared" si="2"/>
        <v>0</v>
      </c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66"/>
    </row>
    <row r="164" spans="1:36">
      <c r="A164" s="72">
        <v>156</v>
      </c>
      <c r="B164" s="7" t="s">
        <v>160</v>
      </c>
      <c r="C164" s="28">
        <f>'الرصيد السنوي للمواد'!R164</f>
        <v>0</v>
      </c>
      <c r="D164" s="55">
        <f t="shared" si="2"/>
        <v>0</v>
      </c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66"/>
    </row>
    <row r="165" spans="1:36">
      <c r="A165" s="72">
        <v>157</v>
      </c>
      <c r="B165" s="7" t="s">
        <v>161</v>
      </c>
      <c r="C165" s="28">
        <f>'الرصيد السنوي للمواد'!R165</f>
        <v>0</v>
      </c>
      <c r="D165" s="55">
        <f t="shared" si="2"/>
        <v>0</v>
      </c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66"/>
    </row>
    <row r="166" spans="1:36">
      <c r="A166" s="72">
        <v>158</v>
      </c>
      <c r="B166" s="7" t="s">
        <v>162</v>
      </c>
      <c r="C166" s="28">
        <f>'الرصيد السنوي للمواد'!R166</f>
        <v>0</v>
      </c>
      <c r="D166" s="55">
        <f t="shared" si="2"/>
        <v>0</v>
      </c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66"/>
    </row>
    <row r="167" spans="1:36">
      <c r="A167" s="72">
        <v>159</v>
      </c>
      <c r="B167" s="7" t="s">
        <v>163</v>
      </c>
      <c r="C167" s="28">
        <f>'الرصيد السنوي للمواد'!R167</f>
        <v>0</v>
      </c>
      <c r="D167" s="55">
        <f t="shared" si="2"/>
        <v>0</v>
      </c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66"/>
    </row>
    <row r="168" spans="1:36">
      <c r="A168" s="72">
        <v>160</v>
      </c>
      <c r="B168" s="7" t="s">
        <v>164</v>
      </c>
      <c r="C168" s="28">
        <f>'الرصيد السنوي للمواد'!R168</f>
        <v>0</v>
      </c>
      <c r="D168" s="55">
        <f t="shared" si="2"/>
        <v>0</v>
      </c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66"/>
    </row>
    <row r="169" spans="1:36">
      <c r="A169" s="72">
        <v>161</v>
      </c>
      <c r="B169" s="7" t="s">
        <v>165</v>
      </c>
      <c r="C169" s="28">
        <f>'الرصيد السنوي للمواد'!R169</f>
        <v>0</v>
      </c>
      <c r="D169" s="55">
        <f t="shared" si="2"/>
        <v>0</v>
      </c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66"/>
    </row>
    <row r="170" spans="1:36">
      <c r="A170" s="72">
        <v>162</v>
      </c>
      <c r="B170" s="7" t="s">
        <v>166</v>
      </c>
      <c r="C170" s="28">
        <f>'الرصيد السنوي للمواد'!R170</f>
        <v>0</v>
      </c>
      <c r="D170" s="55">
        <f t="shared" si="2"/>
        <v>0</v>
      </c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66"/>
    </row>
    <row r="171" spans="1:36">
      <c r="A171" s="72">
        <v>163</v>
      </c>
      <c r="B171" s="7" t="s">
        <v>167</v>
      </c>
      <c r="C171" s="28">
        <f>'الرصيد السنوي للمواد'!R171</f>
        <v>0</v>
      </c>
      <c r="D171" s="55">
        <f t="shared" si="2"/>
        <v>0</v>
      </c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66"/>
    </row>
    <row r="172" spans="1:36">
      <c r="A172" s="72">
        <v>164</v>
      </c>
      <c r="B172" s="7" t="s">
        <v>168</v>
      </c>
      <c r="C172" s="28">
        <f>'الرصيد السنوي للمواد'!R172</f>
        <v>0</v>
      </c>
      <c r="D172" s="55">
        <f t="shared" si="2"/>
        <v>0</v>
      </c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66"/>
    </row>
    <row r="173" spans="1:36">
      <c r="A173" s="72">
        <v>165</v>
      </c>
      <c r="B173" s="7" t="s">
        <v>169</v>
      </c>
      <c r="C173" s="28">
        <f>'الرصيد السنوي للمواد'!R173</f>
        <v>0</v>
      </c>
      <c r="D173" s="55">
        <f t="shared" si="2"/>
        <v>0</v>
      </c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66"/>
    </row>
    <row r="174" spans="1:36">
      <c r="A174" s="72">
        <v>166</v>
      </c>
      <c r="B174" s="7" t="s">
        <v>170</v>
      </c>
      <c r="C174" s="28">
        <f>'الرصيد السنوي للمواد'!R174</f>
        <v>0</v>
      </c>
      <c r="D174" s="55">
        <f t="shared" si="2"/>
        <v>0</v>
      </c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6"/>
      <c r="AJ174" s="66"/>
    </row>
    <row r="175" spans="1:36">
      <c r="A175" s="72">
        <v>167</v>
      </c>
      <c r="B175" s="7" t="s">
        <v>171</v>
      </c>
      <c r="C175" s="28">
        <f>'الرصيد السنوي للمواد'!R175</f>
        <v>0</v>
      </c>
      <c r="D175" s="55">
        <f t="shared" si="2"/>
        <v>0</v>
      </c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66"/>
    </row>
    <row r="176" spans="1:36">
      <c r="A176" s="72">
        <v>168</v>
      </c>
      <c r="B176" s="7" t="s">
        <v>172</v>
      </c>
      <c r="C176" s="28">
        <f>'الرصيد السنوي للمواد'!R176</f>
        <v>0</v>
      </c>
      <c r="D176" s="55">
        <f t="shared" si="2"/>
        <v>0</v>
      </c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66"/>
    </row>
    <row r="177" spans="1:36">
      <c r="A177" s="72">
        <v>169</v>
      </c>
      <c r="B177" s="7" t="s">
        <v>173</v>
      </c>
      <c r="C177" s="28">
        <f>'الرصيد السنوي للمواد'!R177</f>
        <v>0</v>
      </c>
      <c r="D177" s="55">
        <f t="shared" si="2"/>
        <v>0</v>
      </c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6"/>
      <c r="AJ177" s="66"/>
    </row>
    <row r="178" spans="1:36">
      <c r="A178" s="72">
        <v>170</v>
      </c>
      <c r="B178" s="7" t="s">
        <v>174</v>
      </c>
      <c r="C178" s="28">
        <f>'الرصيد السنوي للمواد'!R178</f>
        <v>0</v>
      </c>
      <c r="D178" s="55">
        <f t="shared" si="2"/>
        <v>0</v>
      </c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66"/>
    </row>
    <row r="179" spans="1:36">
      <c r="A179" s="72">
        <v>171</v>
      </c>
      <c r="B179" s="7" t="s">
        <v>175</v>
      </c>
      <c r="C179" s="28">
        <f>'الرصيد السنوي للمواد'!R179</f>
        <v>0</v>
      </c>
      <c r="D179" s="55">
        <f t="shared" si="2"/>
        <v>0</v>
      </c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66"/>
    </row>
    <row r="180" spans="1:36">
      <c r="A180" s="72">
        <v>172</v>
      </c>
      <c r="B180" s="7" t="s">
        <v>176</v>
      </c>
      <c r="C180" s="28">
        <f>'الرصيد السنوي للمواد'!R180</f>
        <v>0</v>
      </c>
      <c r="D180" s="55">
        <f t="shared" si="2"/>
        <v>0</v>
      </c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66"/>
    </row>
    <row r="181" spans="1:36">
      <c r="A181" s="72">
        <v>173</v>
      </c>
      <c r="B181" s="7" t="s">
        <v>177</v>
      </c>
      <c r="C181" s="28">
        <f>'الرصيد السنوي للمواد'!R181</f>
        <v>0</v>
      </c>
      <c r="D181" s="55">
        <f t="shared" si="2"/>
        <v>0</v>
      </c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6"/>
      <c r="AJ181" s="66"/>
    </row>
    <row r="182" spans="1:36">
      <c r="A182" s="72">
        <v>174</v>
      </c>
      <c r="B182" s="7" t="s">
        <v>178</v>
      </c>
      <c r="C182" s="28">
        <f>'الرصيد السنوي للمواد'!R182</f>
        <v>0</v>
      </c>
      <c r="D182" s="55">
        <f t="shared" si="2"/>
        <v>0</v>
      </c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66"/>
    </row>
    <row r="183" spans="1:36">
      <c r="A183" s="72">
        <v>175</v>
      </c>
      <c r="B183" s="7" t="s">
        <v>179</v>
      </c>
      <c r="C183" s="28">
        <f>'الرصيد السنوي للمواد'!R183</f>
        <v>0</v>
      </c>
      <c r="D183" s="55">
        <f t="shared" si="2"/>
        <v>0</v>
      </c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106"/>
      <c r="AJ183" s="66"/>
    </row>
    <row r="184" spans="1:36">
      <c r="A184" s="72">
        <v>176</v>
      </c>
      <c r="B184" s="7" t="s">
        <v>180</v>
      </c>
      <c r="C184" s="28">
        <f>'الرصيد السنوي للمواد'!R184</f>
        <v>0</v>
      </c>
      <c r="D184" s="55">
        <f t="shared" si="2"/>
        <v>0</v>
      </c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66"/>
    </row>
    <row r="185" spans="1:36">
      <c r="A185" s="72">
        <v>177</v>
      </c>
      <c r="B185" s="7" t="s">
        <v>181</v>
      </c>
      <c r="C185" s="28">
        <f>'الرصيد السنوي للمواد'!R185</f>
        <v>0</v>
      </c>
      <c r="D185" s="55">
        <f t="shared" si="2"/>
        <v>0</v>
      </c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66"/>
    </row>
    <row r="186" spans="1:36">
      <c r="A186" s="72">
        <v>178</v>
      </c>
      <c r="B186" s="7" t="s">
        <v>182</v>
      </c>
      <c r="C186" s="28">
        <f>'الرصيد السنوي للمواد'!R186</f>
        <v>0</v>
      </c>
      <c r="D186" s="55">
        <f t="shared" si="2"/>
        <v>0</v>
      </c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66"/>
    </row>
    <row r="187" spans="1:36">
      <c r="A187" s="72">
        <v>179</v>
      </c>
      <c r="B187" s="7" t="s">
        <v>183</v>
      </c>
      <c r="C187" s="28">
        <f>'الرصيد السنوي للمواد'!R187</f>
        <v>0</v>
      </c>
      <c r="D187" s="55">
        <f t="shared" si="2"/>
        <v>0</v>
      </c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66"/>
    </row>
    <row r="188" spans="1:36">
      <c r="A188" s="72">
        <v>180</v>
      </c>
      <c r="B188" s="7" t="s">
        <v>184</v>
      </c>
      <c r="C188" s="28">
        <f>'الرصيد السنوي للمواد'!R188</f>
        <v>0</v>
      </c>
      <c r="D188" s="55">
        <f t="shared" si="2"/>
        <v>0</v>
      </c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66"/>
    </row>
    <row r="189" spans="1:36">
      <c r="A189" s="72">
        <v>181</v>
      </c>
      <c r="B189" s="7" t="s">
        <v>185</v>
      </c>
      <c r="C189" s="28">
        <f>'الرصيد السنوي للمواد'!R189</f>
        <v>0</v>
      </c>
      <c r="D189" s="55">
        <f t="shared" si="2"/>
        <v>0</v>
      </c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6"/>
      <c r="AJ189" s="66"/>
    </row>
    <row r="190" spans="1:36">
      <c r="A190" s="72">
        <v>182</v>
      </c>
      <c r="B190" s="7" t="s">
        <v>186</v>
      </c>
      <c r="C190" s="28">
        <f>'الرصيد السنوي للمواد'!R190</f>
        <v>0</v>
      </c>
      <c r="D190" s="55">
        <f t="shared" si="2"/>
        <v>0</v>
      </c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66"/>
    </row>
    <row r="191" spans="1:36">
      <c r="A191" s="72">
        <v>183</v>
      </c>
      <c r="B191" s="7" t="s">
        <v>187</v>
      </c>
      <c r="C191" s="28">
        <f>'الرصيد السنوي للمواد'!R191</f>
        <v>0</v>
      </c>
      <c r="D191" s="55">
        <f t="shared" si="2"/>
        <v>0</v>
      </c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66"/>
    </row>
    <row r="192" spans="1:36">
      <c r="A192" s="72">
        <v>184</v>
      </c>
      <c r="B192" s="7" t="s">
        <v>188</v>
      </c>
      <c r="C192" s="28">
        <f>'الرصيد السنوي للمواد'!R192</f>
        <v>0</v>
      </c>
      <c r="D192" s="55">
        <f t="shared" si="2"/>
        <v>0</v>
      </c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66"/>
    </row>
    <row r="193" spans="1:36">
      <c r="A193" s="72">
        <v>185</v>
      </c>
      <c r="B193" s="7" t="s">
        <v>189</v>
      </c>
      <c r="C193" s="28">
        <f>'الرصيد السنوي للمواد'!R193</f>
        <v>0</v>
      </c>
      <c r="D193" s="55">
        <f t="shared" si="2"/>
        <v>0</v>
      </c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66"/>
    </row>
    <row r="194" spans="1:36">
      <c r="A194" s="72">
        <v>186</v>
      </c>
      <c r="B194" s="7" t="s">
        <v>190</v>
      </c>
      <c r="C194" s="28">
        <f>'الرصيد السنوي للمواد'!R194</f>
        <v>0</v>
      </c>
      <c r="D194" s="55">
        <f t="shared" si="2"/>
        <v>0</v>
      </c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66"/>
    </row>
    <row r="195" spans="1:36">
      <c r="A195" s="72">
        <v>187</v>
      </c>
      <c r="B195" s="7" t="s">
        <v>191</v>
      </c>
      <c r="C195" s="28">
        <f>'الرصيد السنوي للمواد'!R195</f>
        <v>0</v>
      </c>
      <c r="D195" s="55">
        <f t="shared" si="2"/>
        <v>0</v>
      </c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6"/>
      <c r="AJ195" s="66"/>
    </row>
    <row r="196" spans="1:36">
      <c r="A196" s="72">
        <v>188</v>
      </c>
      <c r="B196" s="7"/>
      <c r="C196" s="28">
        <f>'الرصيد السنوي للمواد'!R196</f>
        <v>0</v>
      </c>
      <c r="D196" s="55">
        <f t="shared" si="2"/>
        <v>0</v>
      </c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6"/>
      <c r="AJ196" s="78"/>
    </row>
    <row r="197" spans="1:36">
      <c r="A197" s="72">
        <v>189</v>
      </c>
      <c r="B197" s="7"/>
      <c r="C197" s="28">
        <f>'الرصيد السنوي للمواد'!R197</f>
        <v>0</v>
      </c>
      <c r="D197" s="55">
        <f t="shared" si="2"/>
        <v>0</v>
      </c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66"/>
    </row>
    <row r="198" spans="1:36">
      <c r="A198" s="72">
        <v>190</v>
      </c>
      <c r="B198" s="7"/>
      <c r="C198" s="28">
        <f>'الرصيد السنوي للمواد'!R198</f>
        <v>0</v>
      </c>
      <c r="D198" s="55">
        <f t="shared" si="2"/>
        <v>0</v>
      </c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 s="107"/>
      <c r="AD198" s="107"/>
      <c r="AE198" s="107"/>
      <c r="AF198" s="107"/>
      <c r="AG198" s="107"/>
      <c r="AH198" s="107"/>
      <c r="AI198" s="107"/>
      <c r="AJ198" s="79"/>
    </row>
    <row r="199" spans="1:36">
      <c r="A199" s="72">
        <v>191</v>
      </c>
      <c r="B199" s="7"/>
      <c r="C199" s="28">
        <f>'الرصيد السنوي للمواد'!R199</f>
        <v>0</v>
      </c>
      <c r="D199" s="55">
        <f t="shared" si="2"/>
        <v>0</v>
      </c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106"/>
      <c r="AJ199" s="66"/>
    </row>
    <row r="200" spans="1:36">
      <c r="A200" s="72">
        <v>192</v>
      </c>
      <c r="B200" s="7"/>
      <c r="C200" s="28">
        <f>'الرصيد السنوي للمواد'!R200</f>
        <v>0</v>
      </c>
      <c r="D200" s="55">
        <f t="shared" si="2"/>
        <v>0</v>
      </c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66"/>
    </row>
    <row r="201" spans="1:36">
      <c r="A201" s="72">
        <v>193</v>
      </c>
      <c r="B201" s="7"/>
      <c r="C201" s="28">
        <f>'الرصيد السنوي للمواد'!R201</f>
        <v>0</v>
      </c>
      <c r="D201" s="55">
        <f t="shared" si="2"/>
        <v>0</v>
      </c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106"/>
      <c r="AJ201" s="66"/>
    </row>
    <row r="202" spans="1:36">
      <c r="A202" s="72">
        <v>194</v>
      </c>
      <c r="B202" s="7"/>
      <c r="C202" s="28">
        <f>'الرصيد السنوي للمواد'!R202</f>
        <v>0</v>
      </c>
      <c r="D202" s="55">
        <f t="shared" ref="D202:D208" si="3">SUM(E202:AI202)</f>
        <v>0</v>
      </c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6"/>
      <c r="AJ202" s="66"/>
    </row>
    <row r="203" spans="1:36">
      <c r="A203" s="72">
        <v>195</v>
      </c>
      <c r="B203" s="7"/>
      <c r="C203" s="28">
        <f>'الرصيد السنوي للمواد'!R203</f>
        <v>0</v>
      </c>
      <c r="D203" s="55">
        <f t="shared" si="3"/>
        <v>0</v>
      </c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66"/>
    </row>
    <row r="204" spans="1:36">
      <c r="A204" s="72">
        <v>196</v>
      </c>
      <c r="B204" s="7"/>
      <c r="C204" s="28">
        <f>'الرصيد السنوي للمواد'!R204</f>
        <v>0</v>
      </c>
      <c r="D204" s="55">
        <f t="shared" si="3"/>
        <v>0</v>
      </c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6"/>
      <c r="AJ204" s="66"/>
    </row>
    <row r="205" spans="1:36">
      <c r="A205" s="72">
        <v>197</v>
      </c>
      <c r="B205" s="7"/>
      <c r="C205" s="28">
        <f>'الرصيد السنوي للمواد'!R205</f>
        <v>0</v>
      </c>
      <c r="D205" s="55">
        <f t="shared" si="3"/>
        <v>0</v>
      </c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106"/>
      <c r="AJ205" s="66"/>
    </row>
    <row r="206" spans="1:36">
      <c r="A206" s="72">
        <v>198</v>
      </c>
      <c r="B206" s="7"/>
      <c r="C206" s="28">
        <f>'الرصيد السنوي للمواد'!R206</f>
        <v>0</v>
      </c>
      <c r="D206" s="55">
        <f t="shared" si="3"/>
        <v>0</v>
      </c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66"/>
    </row>
    <row r="207" spans="1:36">
      <c r="A207" s="72">
        <v>199</v>
      </c>
      <c r="B207" s="8"/>
      <c r="C207" s="28">
        <f>'الرصيد السنوي للمواد'!R207</f>
        <v>0</v>
      </c>
      <c r="D207" s="55">
        <f t="shared" si="3"/>
        <v>0</v>
      </c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66"/>
    </row>
    <row r="208" spans="1:36" ht="16.5" thickBot="1">
      <c r="A208" s="33">
        <v>200</v>
      </c>
      <c r="B208" s="12"/>
      <c r="C208" s="34">
        <f>'الرصيد السنوي للمواد'!R208</f>
        <v>0</v>
      </c>
      <c r="D208" s="61">
        <f t="shared" si="3"/>
        <v>0</v>
      </c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108"/>
      <c r="AJ208" s="80"/>
    </row>
    <row r="209" ht="16.5" thickTop="1"/>
  </sheetData>
  <mergeCells count="36">
    <mergeCell ref="A127:B127"/>
    <mergeCell ref="A144:B144"/>
    <mergeCell ref="AB5:AB6"/>
    <mergeCell ref="AC5:AC6"/>
    <mergeCell ref="AD5:AD6"/>
    <mergeCell ref="L5:L6"/>
    <mergeCell ref="M5:M6"/>
    <mergeCell ref="Q5:Q6"/>
    <mergeCell ref="T5:T6"/>
    <mergeCell ref="O5:O6"/>
    <mergeCell ref="P5:P6"/>
    <mergeCell ref="R5:R6"/>
    <mergeCell ref="S5:S6"/>
    <mergeCell ref="AE5:AE6"/>
    <mergeCell ref="V5:V6"/>
    <mergeCell ref="W5:W6"/>
    <mergeCell ref="X5:X6"/>
    <mergeCell ref="Y5:Y6"/>
    <mergeCell ref="Z5:Z6"/>
    <mergeCell ref="AA5:AA6"/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</mergeCells>
  <dataValidations count="1">
    <dataValidation operator="equal" allowBlank="1" showInputMessage="1" showErrorMessage="1" sqref="B6:B126 A145:A208 A128:B143 A4 C7:AI208 A5:D5 A7:A126 B145:B184"/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6">
    <tabColor rgb="FF800000"/>
  </sheetPr>
  <dimension ref="A1:AJ209"/>
  <sheetViews>
    <sheetView showGridLines="0" rightToLeft="1" zoomScale="70" zoomScaleNormal="70" workbookViewId="0">
      <pane xSplit="4" ySplit="6" topLeftCell="E7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ColWidth="9" defaultRowHeight="15.75"/>
  <cols>
    <col min="1" max="1" width="7.375" style="13" customWidth="1"/>
    <col min="2" max="2" width="51.875" style="13" customWidth="1"/>
    <col min="3" max="4" width="12.375" style="13" customWidth="1"/>
    <col min="5" max="35" width="7.75" style="13" customWidth="1"/>
    <col min="36" max="36" width="40" style="13" customWidth="1"/>
    <col min="37" max="16384" width="9" style="13"/>
  </cols>
  <sheetData>
    <row r="1" spans="1:36" ht="15.95" customHeight="1">
      <c r="C1" s="21"/>
    </row>
    <row r="2" spans="1:36" ht="15.95" customHeight="1">
      <c r="B2" s="22"/>
      <c r="C2" s="21"/>
    </row>
    <row r="3" spans="1:36" ht="15.95" customHeight="1" thickBot="1">
      <c r="C3" s="21"/>
    </row>
    <row r="4" spans="1:36" ht="31.5" thickTop="1" thickBot="1">
      <c r="A4" s="123">
        <v>2013</v>
      </c>
      <c r="B4" s="124"/>
      <c r="C4" s="142" t="s">
        <v>198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  <c r="AJ4" s="102" t="s">
        <v>1</v>
      </c>
    </row>
    <row r="5" spans="1:36" ht="27" customHeight="1" thickTop="1" thickBot="1">
      <c r="A5" s="125" t="s">
        <v>219</v>
      </c>
      <c r="B5" s="62" t="s">
        <v>207</v>
      </c>
      <c r="C5" s="2" t="s">
        <v>195</v>
      </c>
      <c r="D5" s="3" t="s">
        <v>2</v>
      </c>
      <c r="E5" s="140">
        <v>1.4</v>
      </c>
      <c r="F5" s="140">
        <v>2.4</v>
      </c>
      <c r="G5" s="140">
        <v>3.4</v>
      </c>
      <c r="H5" s="140">
        <v>4.4000000000000004</v>
      </c>
      <c r="I5" s="140">
        <v>5.4</v>
      </c>
      <c r="J5" s="140">
        <v>6.4</v>
      </c>
      <c r="K5" s="140">
        <v>7.4</v>
      </c>
      <c r="L5" s="140">
        <v>8.4</v>
      </c>
      <c r="M5" s="140">
        <v>9.4</v>
      </c>
      <c r="N5" s="140">
        <v>10.4</v>
      </c>
      <c r="O5" s="140">
        <v>11.4</v>
      </c>
      <c r="P5" s="140">
        <v>12.4</v>
      </c>
      <c r="Q5" s="140">
        <v>13.4</v>
      </c>
      <c r="R5" s="140">
        <v>14.4</v>
      </c>
      <c r="S5" s="140">
        <v>15.4</v>
      </c>
      <c r="T5" s="140">
        <v>16.399999999999999</v>
      </c>
      <c r="U5" s="140">
        <v>17.399999999999999</v>
      </c>
      <c r="V5" s="140">
        <v>18.399999999999999</v>
      </c>
      <c r="W5" s="140">
        <v>19.399999999999999</v>
      </c>
      <c r="X5" s="140">
        <v>20.399999999999999</v>
      </c>
      <c r="Y5" s="140">
        <v>21.4</v>
      </c>
      <c r="Z5" s="140">
        <v>22.4</v>
      </c>
      <c r="AA5" s="140">
        <v>23.4</v>
      </c>
      <c r="AB5" s="140">
        <v>24.4</v>
      </c>
      <c r="AC5" s="140">
        <v>25.4</v>
      </c>
      <c r="AD5" s="140">
        <v>26.4</v>
      </c>
      <c r="AE5" s="140">
        <v>27.4</v>
      </c>
      <c r="AF5" s="145">
        <v>28.4</v>
      </c>
      <c r="AG5" s="145">
        <v>29.4</v>
      </c>
      <c r="AH5" s="145">
        <v>30.4</v>
      </c>
      <c r="AI5" s="145">
        <v>31.4</v>
      </c>
      <c r="AJ5" s="103" t="s">
        <v>14</v>
      </c>
    </row>
    <row r="6" spans="1:36" ht="21.75" thickTop="1" thickBot="1">
      <c r="A6" s="126"/>
      <c r="B6" s="98" t="s">
        <v>15</v>
      </c>
      <c r="C6" s="4" t="s">
        <v>16</v>
      </c>
      <c r="D6" s="5" t="s">
        <v>16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6"/>
      <c r="AG6" s="146"/>
      <c r="AH6" s="146"/>
      <c r="AI6" s="146"/>
      <c r="AJ6" s="104" t="s">
        <v>17</v>
      </c>
    </row>
    <row r="7" spans="1:36" ht="16.5" thickTop="1">
      <c r="A7" s="70">
        <v>1</v>
      </c>
      <c r="B7" s="6" t="s">
        <v>18</v>
      </c>
      <c r="C7" s="26">
        <f>'الرصيد السنوي للمواد'!R7</f>
        <v>200</v>
      </c>
      <c r="D7" s="99">
        <f>SUM(E7:AI7)</f>
        <v>0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82"/>
    </row>
    <row r="8" spans="1:36">
      <c r="A8" s="72">
        <v>2</v>
      </c>
      <c r="B8" s="7" t="s">
        <v>19</v>
      </c>
      <c r="C8" s="28">
        <f>'الرصيد السنوي للمواد'!R8</f>
        <v>0</v>
      </c>
      <c r="D8" s="55">
        <f>SUM(E8:AI8)</f>
        <v>0</v>
      </c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66"/>
    </row>
    <row r="9" spans="1:36">
      <c r="A9" s="72">
        <v>3</v>
      </c>
      <c r="B9" s="7" t="s">
        <v>20</v>
      </c>
      <c r="C9" s="28">
        <f>'الرصيد السنوي للمواد'!R9</f>
        <v>0</v>
      </c>
      <c r="D9" s="55">
        <f>SUM(E9:AI9)</f>
        <v>0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66"/>
    </row>
    <row r="10" spans="1:36">
      <c r="A10" s="72">
        <v>4</v>
      </c>
      <c r="B10" s="7" t="s">
        <v>21</v>
      </c>
      <c r="C10" s="28">
        <f>'الرصيد السنوي للمواد'!R10</f>
        <v>0</v>
      </c>
      <c r="D10" s="55">
        <f t="shared" ref="D10:D73" si="0">SUM(E10:AI10)</f>
        <v>0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66"/>
    </row>
    <row r="11" spans="1:36">
      <c r="A11" s="72">
        <v>5</v>
      </c>
      <c r="B11" s="7" t="s">
        <v>22</v>
      </c>
      <c r="C11" s="28">
        <f>'الرصيد السنوي للمواد'!R11</f>
        <v>0</v>
      </c>
      <c r="D11" s="55">
        <f t="shared" si="0"/>
        <v>0</v>
      </c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66"/>
    </row>
    <row r="12" spans="1:36">
      <c r="A12" s="72">
        <v>6</v>
      </c>
      <c r="B12" s="7" t="s">
        <v>23</v>
      </c>
      <c r="C12" s="28">
        <f>'الرصيد السنوي للمواد'!R12</f>
        <v>0</v>
      </c>
      <c r="D12" s="55">
        <f t="shared" si="0"/>
        <v>0</v>
      </c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66"/>
    </row>
    <row r="13" spans="1:36">
      <c r="A13" s="72">
        <v>7</v>
      </c>
      <c r="B13" s="7" t="s">
        <v>24</v>
      </c>
      <c r="C13" s="28">
        <f>'الرصيد السنوي للمواد'!R13</f>
        <v>0</v>
      </c>
      <c r="D13" s="55">
        <f t="shared" si="0"/>
        <v>0</v>
      </c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66"/>
    </row>
    <row r="14" spans="1:36">
      <c r="A14" s="72">
        <v>8</v>
      </c>
      <c r="B14" s="7" t="s">
        <v>25</v>
      </c>
      <c r="C14" s="28">
        <f>'الرصيد السنوي للمواد'!R14</f>
        <v>0</v>
      </c>
      <c r="D14" s="55">
        <f t="shared" si="0"/>
        <v>0</v>
      </c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66"/>
    </row>
    <row r="15" spans="1:36">
      <c r="A15" s="72">
        <v>9</v>
      </c>
      <c r="B15" s="7" t="s">
        <v>26</v>
      </c>
      <c r="C15" s="28">
        <f>'الرصيد السنوي للمواد'!R15</f>
        <v>0</v>
      </c>
      <c r="D15" s="55">
        <f t="shared" si="0"/>
        <v>0</v>
      </c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66"/>
    </row>
    <row r="16" spans="1:36">
      <c r="A16" s="72">
        <v>10</v>
      </c>
      <c r="B16" s="7" t="s">
        <v>27</v>
      </c>
      <c r="C16" s="28">
        <f>'الرصيد السنوي للمواد'!R16</f>
        <v>0</v>
      </c>
      <c r="D16" s="55">
        <f t="shared" si="0"/>
        <v>0</v>
      </c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66"/>
    </row>
    <row r="17" spans="1:36">
      <c r="A17" s="72">
        <v>11</v>
      </c>
      <c r="B17" s="7" t="s">
        <v>28</v>
      </c>
      <c r="C17" s="28">
        <f>'الرصيد السنوي للمواد'!R17</f>
        <v>0</v>
      </c>
      <c r="D17" s="55">
        <f t="shared" si="0"/>
        <v>0</v>
      </c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66"/>
    </row>
    <row r="18" spans="1:36">
      <c r="A18" s="72">
        <v>12</v>
      </c>
      <c r="B18" s="7" t="s">
        <v>29</v>
      </c>
      <c r="C18" s="28">
        <f>'الرصيد السنوي للمواد'!R18</f>
        <v>0</v>
      </c>
      <c r="D18" s="55">
        <f t="shared" si="0"/>
        <v>0</v>
      </c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66"/>
    </row>
    <row r="19" spans="1:36">
      <c r="A19" s="72">
        <v>13</v>
      </c>
      <c r="B19" s="7" t="s">
        <v>30</v>
      </c>
      <c r="C19" s="28">
        <f>'الرصيد السنوي للمواد'!R19</f>
        <v>0</v>
      </c>
      <c r="D19" s="55">
        <f t="shared" si="0"/>
        <v>0</v>
      </c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66"/>
    </row>
    <row r="20" spans="1:36">
      <c r="A20" s="72">
        <v>14</v>
      </c>
      <c r="B20" s="7" t="s">
        <v>31</v>
      </c>
      <c r="C20" s="28">
        <f>'الرصيد السنوي للمواد'!R20</f>
        <v>0</v>
      </c>
      <c r="D20" s="55">
        <f t="shared" si="0"/>
        <v>0</v>
      </c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66"/>
    </row>
    <row r="21" spans="1:36">
      <c r="A21" s="72">
        <v>15</v>
      </c>
      <c r="B21" s="7" t="s">
        <v>32</v>
      </c>
      <c r="C21" s="28">
        <f>'الرصيد السنوي للمواد'!R21</f>
        <v>0</v>
      </c>
      <c r="D21" s="55">
        <f t="shared" si="0"/>
        <v>0</v>
      </c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66"/>
    </row>
    <row r="22" spans="1:36">
      <c r="A22" s="72">
        <v>16</v>
      </c>
      <c r="B22" s="7" t="s">
        <v>33</v>
      </c>
      <c r="C22" s="28">
        <f>'الرصيد السنوي للمواد'!R22</f>
        <v>0</v>
      </c>
      <c r="D22" s="55">
        <f t="shared" si="0"/>
        <v>0</v>
      </c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66"/>
    </row>
    <row r="23" spans="1:36">
      <c r="A23" s="72">
        <v>17</v>
      </c>
      <c r="B23" s="7" t="s">
        <v>34</v>
      </c>
      <c r="C23" s="28">
        <f>'الرصيد السنوي للمواد'!R23</f>
        <v>0</v>
      </c>
      <c r="D23" s="55">
        <f t="shared" si="0"/>
        <v>0</v>
      </c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66"/>
    </row>
    <row r="24" spans="1:36">
      <c r="A24" s="72">
        <v>18</v>
      </c>
      <c r="B24" s="7" t="s">
        <v>35</v>
      </c>
      <c r="C24" s="28">
        <f>'الرصيد السنوي للمواد'!R24</f>
        <v>0</v>
      </c>
      <c r="D24" s="55">
        <f t="shared" si="0"/>
        <v>0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66"/>
    </row>
    <row r="25" spans="1:36">
      <c r="A25" s="72">
        <v>19</v>
      </c>
      <c r="B25" s="7" t="s">
        <v>36</v>
      </c>
      <c r="C25" s="28">
        <f>'الرصيد السنوي للمواد'!R25</f>
        <v>0</v>
      </c>
      <c r="D25" s="55">
        <f t="shared" si="0"/>
        <v>0</v>
      </c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66"/>
    </row>
    <row r="26" spans="1:36">
      <c r="A26" s="72">
        <v>20</v>
      </c>
      <c r="B26" s="7" t="s">
        <v>37</v>
      </c>
      <c r="C26" s="28">
        <f>'الرصيد السنوي للمواد'!R26</f>
        <v>0</v>
      </c>
      <c r="D26" s="55">
        <f t="shared" si="0"/>
        <v>0</v>
      </c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66"/>
    </row>
    <row r="27" spans="1:36">
      <c r="A27" s="72">
        <v>21</v>
      </c>
      <c r="B27" s="7" t="s">
        <v>38</v>
      </c>
      <c r="C27" s="28">
        <f>'الرصيد السنوي للمواد'!R27</f>
        <v>0</v>
      </c>
      <c r="D27" s="55">
        <f t="shared" si="0"/>
        <v>0</v>
      </c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66"/>
    </row>
    <row r="28" spans="1:36">
      <c r="A28" s="72">
        <v>22</v>
      </c>
      <c r="B28" s="7" t="s">
        <v>39</v>
      </c>
      <c r="C28" s="28">
        <f>'الرصيد السنوي للمواد'!R28</f>
        <v>0</v>
      </c>
      <c r="D28" s="55">
        <f t="shared" si="0"/>
        <v>0</v>
      </c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66"/>
    </row>
    <row r="29" spans="1:36">
      <c r="A29" s="72">
        <v>23</v>
      </c>
      <c r="B29" s="7" t="s">
        <v>40</v>
      </c>
      <c r="C29" s="28">
        <f>'الرصيد السنوي للمواد'!R29</f>
        <v>0</v>
      </c>
      <c r="D29" s="55">
        <f t="shared" si="0"/>
        <v>0</v>
      </c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66"/>
    </row>
    <row r="30" spans="1:36">
      <c r="A30" s="72">
        <v>24</v>
      </c>
      <c r="B30" s="7" t="s">
        <v>41</v>
      </c>
      <c r="C30" s="28">
        <f>'الرصيد السنوي للمواد'!R30</f>
        <v>0</v>
      </c>
      <c r="D30" s="55">
        <f t="shared" si="0"/>
        <v>0</v>
      </c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66"/>
    </row>
    <row r="31" spans="1:36">
      <c r="A31" s="72">
        <v>25</v>
      </c>
      <c r="B31" s="7" t="s">
        <v>42</v>
      </c>
      <c r="C31" s="28">
        <f>'الرصيد السنوي للمواد'!R31</f>
        <v>0</v>
      </c>
      <c r="D31" s="55">
        <f t="shared" si="0"/>
        <v>0</v>
      </c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66"/>
    </row>
    <row r="32" spans="1:36">
      <c r="A32" s="72">
        <v>26</v>
      </c>
      <c r="B32" s="7" t="s">
        <v>43</v>
      </c>
      <c r="C32" s="28">
        <f>'الرصيد السنوي للمواد'!R32</f>
        <v>0</v>
      </c>
      <c r="D32" s="55">
        <f t="shared" si="0"/>
        <v>0</v>
      </c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66"/>
    </row>
    <row r="33" spans="1:36">
      <c r="A33" s="72">
        <v>27</v>
      </c>
      <c r="B33" s="7" t="s">
        <v>44</v>
      </c>
      <c r="C33" s="28">
        <f>'الرصيد السنوي للمواد'!R33</f>
        <v>0</v>
      </c>
      <c r="D33" s="55">
        <f t="shared" si="0"/>
        <v>0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66"/>
    </row>
    <row r="34" spans="1:36">
      <c r="A34" s="72">
        <v>28</v>
      </c>
      <c r="B34" s="7" t="s">
        <v>45</v>
      </c>
      <c r="C34" s="28">
        <f>'الرصيد السنوي للمواد'!R34</f>
        <v>0</v>
      </c>
      <c r="D34" s="55">
        <f t="shared" si="0"/>
        <v>0</v>
      </c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66"/>
    </row>
    <row r="35" spans="1:36">
      <c r="A35" s="72">
        <v>29</v>
      </c>
      <c r="B35" s="7" t="s">
        <v>46</v>
      </c>
      <c r="C35" s="28">
        <f>'الرصيد السنوي للمواد'!R35</f>
        <v>0</v>
      </c>
      <c r="D35" s="55">
        <f t="shared" si="0"/>
        <v>0</v>
      </c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66"/>
    </row>
    <row r="36" spans="1:36">
      <c r="A36" s="72">
        <v>30</v>
      </c>
      <c r="B36" s="7" t="s">
        <v>47</v>
      </c>
      <c r="C36" s="28">
        <f>'الرصيد السنوي للمواد'!R36</f>
        <v>0</v>
      </c>
      <c r="D36" s="55">
        <f t="shared" si="0"/>
        <v>0</v>
      </c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66"/>
    </row>
    <row r="37" spans="1:36">
      <c r="A37" s="72">
        <v>31</v>
      </c>
      <c r="B37" s="7" t="s">
        <v>48</v>
      </c>
      <c r="C37" s="28">
        <f>'الرصيد السنوي للمواد'!R37</f>
        <v>0</v>
      </c>
      <c r="D37" s="55">
        <f t="shared" si="0"/>
        <v>0</v>
      </c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66"/>
    </row>
    <row r="38" spans="1:36">
      <c r="A38" s="72">
        <v>32</v>
      </c>
      <c r="B38" s="7" t="s">
        <v>49</v>
      </c>
      <c r="C38" s="28">
        <f>'الرصيد السنوي للمواد'!R38</f>
        <v>0</v>
      </c>
      <c r="D38" s="55">
        <f t="shared" si="0"/>
        <v>0</v>
      </c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66"/>
    </row>
    <row r="39" spans="1:36">
      <c r="A39" s="72">
        <v>33</v>
      </c>
      <c r="B39" s="7" t="s">
        <v>50</v>
      </c>
      <c r="C39" s="28">
        <f>'الرصيد السنوي للمواد'!R39</f>
        <v>0</v>
      </c>
      <c r="D39" s="55">
        <f t="shared" si="0"/>
        <v>0</v>
      </c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66"/>
    </row>
    <row r="40" spans="1:36">
      <c r="A40" s="72">
        <v>34</v>
      </c>
      <c r="B40" s="7" t="s">
        <v>51</v>
      </c>
      <c r="C40" s="28">
        <f>'الرصيد السنوي للمواد'!R40</f>
        <v>0</v>
      </c>
      <c r="D40" s="55">
        <f t="shared" si="0"/>
        <v>0</v>
      </c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66"/>
    </row>
    <row r="41" spans="1:36">
      <c r="A41" s="72">
        <v>35</v>
      </c>
      <c r="B41" s="7" t="s">
        <v>52</v>
      </c>
      <c r="C41" s="28">
        <f>'الرصيد السنوي للمواد'!R41</f>
        <v>0</v>
      </c>
      <c r="D41" s="55">
        <f t="shared" si="0"/>
        <v>0</v>
      </c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66"/>
    </row>
    <row r="42" spans="1:36">
      <c r="A42" s="72">
        <v>36</v>
      </c>
      <c r="B42" s="7" t="s">
        <v>53</v>
      </c>
      <c r="C42" s="28">
        <f>'الرصيد السنوي للمواد'!R42</f>
        <v>0</v>
      </c>
      <c r="D42" s="55">
        <f t="shared" si="0"/>
        <v>0</v>
      </c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66"/>
    </row>
    <row r="43" spans="1:36">
      <c r="A43" s="72">
        <v>37</v>
      </c>
      <c r="B43" s="7" t="s">
        <v>54</v>
      </c>
      <c r="C43" s="28">
        <f>'الرصيد السنوي للمواد'!R43</f>
        <v>0</v>
      </c>
      <c r="D43" s="55">
        <f t="shared" si="0"/>
        <v>0</v>
      </c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66"/>
    </row>
    <row r="44" spans="1:36">
      <c r="A44" s="72">
        <v>38</v>
      </c>
      <c r="B44" s="7" t="s">
        <v>55</v>
      </c>
      <c r="C44" s="28">
        <f>'الرصيد السنوي للمواد'!R44</f>
        <v>0</v>
      </c>
      <c r="D44" s="55">
        <f t="shared" si="0"/>
        <v>0</v>
      </c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66"/>
    </row>
    <row r="45" spans="1:36">
      <c r="A45" s="72">
        <v>39</v>
      </c>
      <c r="B45" s="7" t="s">
        <v>56</v>
      </c>
      <c r="C45" s="28">
        <f>'الرصيد السنوي للمواد'!R45</f>
        <v>0</v>
      </c>
      <c r="D45" s="55">
        <f t="shared" si="0"/>
        <v>0</v>
      </c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66"/>
    </row>
    <row r="46" spans="1:36">
      <c r="A46" s="72">
        <v>40</v>
      </c>
      <c r="B46" s="7" t="s">
        <v>57</v>
      </c>
      <c r="C46" s="28">
        <f>'الرصيد السنوي للمواد'!R46</f>
        <v>0</v>
      </c>
      <c r="D46" s="55">
        <f t="shared" si="0"/>
        <v>0</v>
      </c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66"/>
    </row>
    <row r="47" spans="1:36">
      <c r="A47" s="72">
        <v>41</v>
      </c>
      <c r="B47" s="7" t="s">
        <v>58</v>
      </c>
      <c r="C47" s="28">
        <f>'الرصيد السنوي للمواد'!R47</f>
        <v>0</v>
      </c>
      <c r="D47" s="55">
        <f t="shared" si="0"/>
        <v>0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66"/>
    </row>
    <row r="48" spans="1:36">
      <c r="A48" s="72">
        <v>42</v>
      </c>
      <c r="B48" s="7" t="s">
        <v>59</v>
      </c>
      <c r="C48" s="28">
        <f>'الرصيد السنوي للمواد'!R48</f>
        <v>0</v>
      </c>
      <c r="D48" s="55">
        <f t="shared" si="0"/>
        <v>0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66"/>
    </row>
    <row r="49" spans="1:36">
      <c r="A49" s="72">
        <v>43</v>
      </c>
      <c r="B49" s="7" t="s">
        <v>60</v>
      </c>
      <c r="C49" s="28">
        <f>'الرصيد السنوي للمواد'!R49</f>
        <v>0</v>
      </c>
      <c r="D49" s="55">
        <f t="shared" si="0"/>
        <v>0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66"/>
    </row>
    <row r="50" spans="1:36">
      <c r="A50" s="72">
        <v>44</v>
      </c>
      <c r="B50" s="7" t="s">
        <v>61</v>
      </c>
      <c r="C50" s="28">
        <f>'الرصيد السنوي للمواد'!R50</f>
        <v>0</v>
      </c>
      <c r="D50" s="55">
        <f t="shared" si="0"/>
        <v>0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66"/>
    </row>
    <row r="51" spans="1:36">
      <c r="A51" s="72">
        <v>45</v>
      </c>
      <c r="B51" s="7" t="s">
        <v>62</v>
      </c>
      <c r="C51" s="28">
        <f>'الرصيد السنوي للمواد'!R51</f>
        <v>0</v>
      </c>
      <c r="D51" s="55">
        <f t="shared" si="0"/>
        <v>0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66"/>
    </row>
    <row r="52" spans="1:36">
      <c r="A52" s="72">
        <v>46</v>
      </c>
      <c r="B52" s="7" t="s">
        <v>63</v>
      </c>
      <c r="C52" s="28">
        <f>'الرصيد السنوي للمواد'!R52</f>
        <v>0</v>
      </c>
      <c r="D52" s="55">
        <f t="shared" si="0"/>
        <v>0</v>
      </c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66"/>
    </row>
    <row r="53" spans="1:36">
      <c r="A53" s="72">
        <v>47</v>
      </c>
      <c r="B53" s="7" t="s">
        <v>64</v>
      </c>
      <c r="C53" s="28">
        <f>'الرصيد السنوي للمواد'!R53</f>
        <v>0</v>
      </c>
      <c r="D53" s="55">
        <f t="shared" si="0"/>
        <v>0</v>
      </c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66"/>
    </row>
    <row r="54" spans="1:36">
      <c r="A54" s="72">
        <v>48</v>
      </c>
      <c r="B54" s="7" t="s">
        <v>65</v>
      </c>
      <c r="C54" s="28">
        <f>'الرصيد السنوي للمواد'!R54</f>
        <v>0</v>
      </c>
      <c r="D54" s="55">
        <f t="shared" si="0"/>
        <v>0</v>
      </c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66"/>
    </row>
    <row r="55" spans="1:36">
      <c r="A55" s="72">
        <v>49</v>
      </c>
      <c r="B55" s="7" t="s">
        <v>66</v>
      </c>
      <c r="C55" s="28">
        <f>'الرصيد السنوي للمواد'!R55</f>
        <v>0</v>
      </c>
      <c r="D55" s="55">
        <f t="shared" si="0"/>
        <v>0</v>
      </c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66"/>
    </row>
    <row r="56" spans="1:36">
      <c r="A56" s="72">
        <v>50</v>
      </c>
      <c r="B56" s="7" t="s">
        <v>67</v>
      </c>
      <c r="C56" s="28">
        <f>'الرصيد السنوي للمواد'!R56</f>
        <v>0</v>
      </c>
      <c r="D56" s="55">
        <f t="shared" si="0"/>
        <v>0</v>
      </c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66"/>
    </row>
    <row r="57" spans="1:36">
      <c r="A57" s="72">
        <v>51</v>
      </c>
      <c r="B57" s="7" t="s">
        <v>68</v>
      </c>
      <c r="C57" s="28">
        <f>'الرصيد السنوي للمواد'!R57</f>
        <v>0</v>
      </c>
      <c r="D57" s="55">
        <f t="shared" si="0"/>
        <v>0</v>
      </c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66"/>
    </row>
    <row r="58" spans="1:36">
      <c r="A58" s="72">
        <v>52</v>
      </c>
      <c r="B58" s="7" t="s">
        <v>69</v>
      </c>
      <c r="C58" s="28">
        <f>'الرصيد السنوي للمواد'!R58</f>
        <v>0</v>
      </c>
      <c r="D58" s="55">
        <f t="shared" si="0"/>
        <v>0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66"/>
    </row>
    <row r="59" spans="1:36">
      <c r="A59" s="72">
        <v>53</v>
      </c>
      <c r="B59" s="7" t="s">
        <v>70</v>
      </c>
      <c r="C59" s="28">
        <f>'الرصيد السنوي للمواد'!R59</f>
        <v>0</v>
      </c>
      <c r="D59" s="55">
        <f t="shared" si="0"/>
        <v>0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66"/>
    </row>
    <row r="60" spans="1:36">
      <c r="A60" s="72">
        <v>54</v>
      </c>
      <c r="B60" s="7" t="s">
        <v>71</v>
      </c>
      <c r="C60" s="28">
        <f>'الرصيد السنوي للمواد'!R60</f>
        <v>0</v>
      </c>
      <c r="D60" s="55">
        <f t="shared" si="0"/>
        <v>0</v>
      </c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66"/>
    </row>
    <row r="61" spans="1:36">
      <c r="A61" s="72">
        <v>55</v>
      </c>
      <c r="B61" s="7" t="s">
        <v>72</v>
      </c>
      <c r="C61" s="28">
        <f>'الرصيد السنوي للمواد'!R61</f>
        <v>0</v>
      </c>
      <c r="D61" s="55">
        <f t="shared" si="0"/>
        <v>0</v>
      </c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66"/>
    </row>
    <row r="62" spans="1:36">
      <c r="A62" s="72">
        <v>56</v>
      </c>
      <c r="B62" s="7" t="s">
        <v>73</v>
      </c>
      <c r="C62" s="28">
        <f>'الرصيد السنوي للمواد'!R62</f>
        <v>0</v>
      </c>
      <c r="D62" s="55">
        <f t="shared" si="0"/>
        <v>0</v>
      </c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66"/>
    </row>
    <row r="63" spans="1:36">
      <c r="A63" s="72">
        <v>57</v>
      </c>
      <c r="B63" s="7" t="s">
        <v>74</v>
      </c>
      <c r="C63" s="28">
        <f>'الرصيد السنوي للمواد'!R63</f>
        <v>0</v>
      </c>
      <c r="D63" s="55">
        <f t="shared" si="0"/>
        <v>0</v>
      </c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66"/>
    </row>
    <row r="64" spans="1:36">
      <c r="A64" s="72">
        <v>58</v>
      </c>
      <c r="B64" s="7" t="s">
        <v>75</v>
      </c>
      <c r="C64" s="28">
        <f>'الرصيد السنوي للمواد'!R64</f>
        <v>0</v>
      </c>
      <c r="D64" s="55">
        <f t="shared" si="0"/>
        <v>0</v>
      </c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66"/>
    </row>
    <row r="65" spans="1:36">
      <c r="A65" s="72">
        <v>59</v>
      </c>
      <c r="B65" s="7" t="s">
        <v>76</v>
      </c>
      <c r="C65" s="28">
        <f>'الرصيد السنوي للمواد'!R65</f>
        <v>0</v>
      </c>
      <c r="D65" s="55">
        <f t="shared" si="0"/>
        <v>0</v>
      </c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66"/>
    </row>
    <row r="66" spans="1:36">
      <c r="A66" s="72">
        <v>60</v>
      </c>
      <c r="B66" s="7" t="s">
        <v>77</v>
      </c>
      <c r="C66" s="28">
        <f>'الرصيد السنوي للمواد'!R66</f>
        <v>0</v>
      </c>
      <c r="D66" s="55">
        <f t="shared" si="0"/>
        <v>0</v>
      </c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66"/>
    </row>
    <row r="67" spans="1:36">
      <c r="A67" s="72">
        <v>61</v>
      </c>
      <c r="B67" s="7" t="s">
        <v>78</v>
      </c>
      <c r="C67" s="28">
        <f>'الرصيد السنوي للمواد'!R67</f>
        <v>0</v>
      </c>
      <c r="D67" s="55">
        <f t="shared" si="0"/>
        <v>0</v>
      </c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66"/>
    </row>
    <row r="68" spans="1:36">
      <c r="A68" s="72">
        <v>62</v>
      </c>
      <c r="B68" s="7" t="s">
        <v>79</v>
      </c>
      <c r="C68" s="28">
        <f>'الرصيد السنوي للمواد'!R68</f>
        <v>0</v>
      </c>
      <c r="D68" s="55">
        <f t="shared" si="0"/>
        <v>0</v>
      </c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66"/>
    </row>
    <row r="69" spans="1:36">
      <c r="A69" s="72">
        <v>63</v>
      </c>
      <c r="B69" s="7" t="s">
        <v>80</v>
      </c>
      <c r="C69" s="28">
        <f>'الرصيد السنوي للمواد'!R69</f>
        <v>0</v>
      </c>
      <c r="D69" s="55">
        <f t="shared" si="0"/>
        <v>0</v>
      </c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66"/>
    </row>
    <row r="70" spans="1:36">
      <c r="A70" s="72">
        <v>64</v>
      </c>
      <c r="B70" s="7" t="s">
        <v>81</v>
      </c>
      <c r="C70" s="28">
        <f>'الرصيد السنوي للمواد'!R70</f>
        <v>0</v>
      </c>
      <c r="D70" s="55">
        <f t="shared" si="0"/>
        <v>0</v>
      </c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66"/>
    </row>
    <row r="71" spans="1:36">
      <c r="A71" s="72">
        <v>65</v>
      </c>
      <c r="B71" s="7" t="s">
        <v>82</v>
      </c>
      <c r="C71" s="28">
        <f>'الرصيد السنوي للمواد'!R71</f>
        <v>0</v>
      </c>
      <c r="D71" s="55">
        <f t="shared" si="0"/>
        <v>0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66"/>
    </row>
    <row r="72" spans="1:36">
      <c r="A72" s="72">
        <v>66</v>
      </c>
      <c r="B72" s="7" t="s">
        <v>83</v>
      </c>
      <c r="C72" s="28">
        <f>'الرصيد السنوي للمواد'!R72</f>
        <v>0</v>
      </c>
      <c r="D72" s="55">
        <f t="shared" si="0"/>
        <v>0</v>
      </c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66"/>
    </row>
    <row r="73" spans="1:36">
      <c r="A73" s="72">
        <v>67</v>
      </c>
      <c r="B73" s="7" t="s">
        <v>84</v>
      </c>
      <c r="C73" s="28">
        <f>'الرصيد السنوي للمواد'!R73</f>
        <v>0</v>
      </c>
      <c r="D73" s="55">
        <f t="shared" si="0"/>
        <v>0</v>
      </c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66"/>
    </row>
    <row r="74" spans="1:36">
      <c r="A74" s="72">
        <v>68</v>
      </c>
      <c r="B74" s="7" t="s">
        <v>85</v>
      </c>
      <c r="C74" s="28">
        <f>'الرصيد السنوي للمواد'!R74</f>
        <v>0</v>
      </c>
      <c r="D74" s="55">
        <f t="shared" ref="D74:D137" si="1">SUM(E74:AI74)</f>
        <v>0</v>
      </c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66"/>
    </row>
    <row r="75" spans="1:36">
      <c r="A75" s="72">
        <v>69</v>
      </c>
      <c r="B75" s="7" t="s">
        <v>86</v>
      </c>
      <c r="C75" s="28">
        <f>'الرصيد السنوي للمواد'!R75</f>
        <v>0</v>
      </c>
      <c r="D75" s="55">
        <f t="shared" si="1"/>
        <v>0</v>
      </c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66"/>
    </row>
    <row r="76" spans="1:36">
      <c r="A76" s="72">
        <v>70</v>
      </c>
      <c r="B76" s="7" t="s">
        <v>87</v>
      </c>
      <c r="C76" s="28">
        <f>'الرصيد السنوي للمواد'!R76</f>
        <v>0</v>
      </c>
      <c r="D76" s="55">
        <f t="shared" si="1"/>
        <v>0</v>
      </c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66"/>
    </row>
    <row r="77" spans="1:36">
      <c r="A77" s="72">
        <v>71</v>
      </c>
      <c r="B77" s="7" t="s">
        <v>88</v>
      </c>
      <c r="C77" s="28">
        <f>'الرصيد السنوي للمواد'!R77</f>
        <v>0</v>
      </c>
      <c r="D77" s="55">
        <f t="shared" si="1"/>
        <v>0</v>
      </c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66"/>
    </row>
    <row r="78" spans="1:36">
      <c r="A78" s="72">
        <v>72</v>
      </c>
      <c r="B78" s="7" t="s">
        <v>89</v>
      </c>
      <c r="C78" s="28">
        <f>'الرصيد السنوي للمواد'!R78</f>
        <v>0</v>
      </c>
      <c r="D78" s="55">
        <f t="shared" si="1"/>
        <v>0</v>
      </c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66"/>
    </row>
    <row r="79" spans="1:36">
      <c r="A79" s="72">
        <v>73</v>
      </c>
      <c r="B79" s="7" t="s">
        <v>90</v>
      </c>
      <c r="C79" s="28">
        <f>'الرصيد السنوي للمواد'!R79</f>
        <v>0</v>
      </c>
      <c r="D79" s="55">
        <f t="shared" si="1"/>
        <v>0</v>
      </c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66"/>
    </row>
    <row r="80" spans="1:36">
      <c r="A80" s="72">
        <v>74</v>
      </c>
      <c r="B80" s="7" t="s">
        <v>91</v>
      </c>
      <c r="C80" s="28">
        <f>'الرصيد السنوي للمواد'!R80</f>
        <v>0</v>
      </c>
      <c r="D80" s="55">
        <f t="shared" si="1"/>
        <v>0</v>
      </c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66"/>
    </row>
    <row r="81" spans="1:36">
      <c r="A81" s="72">
        <v>75</v>
      </c>
      <c r="B81" s="7" t="s">
        <v>92</v>
      </c>
      <c r="C81" s="28">
        <f>'الرصيد السنوي للمواد'!R81</f>
        <v>0</v>
      </c>
      <c r="D81" s="55">
        <f t="shared" si="1"/>
        <v>0</v>
      </c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66"/>
    </row>
    <row r="82" spans="1:36">
      <c r="A82" s="72">
        <v>76</v>
      </c>
      <c r="B82" s="7" t="s">
        <v>93</v>
      </c>
      <c r="C82" s="28">
        <f>'الرصيد السنوي للمواد'!R82</f>
        <v>0</v>
      </c>
      <c r="D82" s="55">
        <f t="shared" si="1"/>
        <v>0</v>
      </c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66"/>
    </row>
    <row r="83" spans="1:36">
      <c r="A83" s="72">
        <v>77</v>
      </c>
      <c r="B83" s="7" t="s">
        <v>94</v>
      </c>
      <c r="C83" s="28">
        <f>'الرصيد السنوي للمواد'!R83</f>
        <v>0</v>
      </c>
      <c r="D83" s="55">
        <f t="shared" si="1"/>
        <v>0</v>
      </c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66"/>
    </row>
    <row r="84" spans="1:36">
      <c r="A84" s="72">
        <v>78</v>
      </c>
      <c r="B84" s="7" t="s">
        <v>95</v>
      </c>
      <c r="C84" s="28">
        <f>'الرصيد السنوي للمواد'!R84</f>
        <v>0</v>
      </c>
      <c r="D84" s="55">
        <f t="shared" si="1"/>
        <v>0</v>
      </c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66"/>
    </row>
    <row r="85" spans="1:36">
      <c r="A85" s="72">
        <v>79</v>
      </c>
      <c r="B85" s="7" t="s">
        <v>96</v>
      </c>
      <c r="C85" s="28">
        <f>'الرصيد السنوي للمواد'!R85</f>
        <v>0</v>
      </c>
      <c r="D85" s="55">
        <f t="shared" si="1"/>
        <v>0</v>
      </c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66"/>
    </row>
    <row r="86" spans="1:36">
      <c r="A86" s="72">
        <v>80</v>
      </c>
      <c r="B86" s="7" t="s">
        <v>97</v>
      </c>
      <c r="C86" s="28">
        <f>'الرصيد السنوي للمواد'!R86</f>
        <v>0</v>
      </c>
      <c r="D86" s="55">
        <f t="shared" si="1"/>
        <v>0</v>
      </c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66"/>
    </row>
    <row r="87" spans="1:36">
      <c r="A87" s="72">
        <v>81</v>
      </c>
      <c r="B87" s="7" t="s">
        <v>98</v>
      </c>
      <c r="C87" s="28">
        <f>'الرصيد السنوي للمواد'!R87</f>
        <v>0</v>
      </c>
      <c r="D87" s="55">
        <f t="shared" si="1"/>
        <v>0</v>
      </c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66"/>
    </row>
    <row r="88" spans="1:36">
      <c r="A88" s="72">
        <v>82</v>
      </c>
      <c r="B88" s="7" t="s">
        <v>99</v>
      </c>
      <c r="C88" s="28">
        <f>'الرصيد السنوي للمواد'!R88</f>
        <v>0</v>
      </c>
      <c r="D88" s="55">
        <f t="shared" si="1"/>
        <v>0</v>
      </c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66"/>
    </row>
    <row r="89" spans="1:36">
      <c r="A89" s="72">
        <v>83</v>
      </c>
      <c r="B89" s="7" t="s">
        <v>100</v>
      </c>
      <c r="C89" s="28">
        <f>'الرصيد السنوي للمواد'!R89</f>
        <v>0</v>
      </c>
      <c r="D89" s="55">
        <f t="shared" si="1"/>
        <v>0</v>
      </c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66"/>
    </row>
    <row r="90" spans="1:36">
      <c r="A90" s="72">
        <v>84</v>
      </c>
      <c r="B90" s="7" t="s">
        <v>101</v>
      </c>
      <c r="C90" s="28">
        <f>'الرصيد السنوي للمواد'!R90</f>
        <v>0</v>
      </c>
      <c r="D90" s="55">
        <f t="shared" si="1"/>
        <v>0</v>
      </c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66"/>
    </row>
    <row r="91" spans="1:36">
      <c r="A91" s="72">
        <v>85</v>
      </c>
      <c r="B91" s="7" t="s">
        <v>102</v>
      </c>
      <c r="C91" s="28">
        <f>'الرصيد السنوي للمواد'!R91</f>
        <v>0</v>
      </c>
      <c r="D91" s="55">
        <f t="shared" si="1"/>
        <v>0</v>
      </c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66"/>
    </row>
    <row r="92" spans="1:36">
      <c r="A92" s="72">
        <v>86</v>
      </c>
      <c r="B92" s="7" t="s">
        <v>103</v>
      </c>
      <c r="C92" s="28">
        <f>'الرصيد السنوي للمواد'!R92</f>
        <v>0</v>
      </c>
      <c r="D92" s="55">
        <f t="shared" si="1"/>
        <v>0</v>
      </c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66"/>
    </row>
    <row r="93" spans="1:36">
      <c r="A93" s="72">
        <v>87</v>
      </c>
      <c r="B93" s="7" t="s">
        <v>104</v>
      </c>
      <c r="C93" s="28">
        <f>'الرصيد السنوي للمواد'!R93</f>
        <v>0</v>
      </c>
      <c r="D93" s="55">
        <f t="shared" si="1"/>
        <v>0</v>
      </c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66"/>
    </row>
    <row r="94" spans="1:36">
      <c r="A94" s="72">
        <v>88</v>
      </c>
      <c r="B94" s="7" t="s">
        <v>105</v>
      </c>
      <c r="C94" s="28">
        <f>'الرصيد السنوي للمواد'!R94</f>
        <v>0</v>
      </c>
      <c r="D94" s="55">
        <f t="shared" si="1"/>
        <v>0</v>
      </c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66"/>
    </row>
    <row r="95" spans="1:36">
      <c r="A95" s="72">
        <v>89</v>
      </c>
      <c r="B95" s="7" t="s">
        <v>106</v>
      </c>
      <c r="C95" s="28">
        <f>'الرصيد السنوي للمواد'!R95</f>
        <v>0</v>
      </c>
      <c r="D95" s="55">
        <f t="shared" si="1"/>
        <v>0</v>
      </c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66"/>
    </row>
    <row r="96" spans="1:36">
      <c r="A96" s="72">
        <v>90</v>
      </c>
      <c r="B96" s="7" t="s">
        <v>107</v>
      </c>
      <c r="C96" s="28">
        <f>'الرصيد السنوي للمواد'!R96</f>
        <v>0</v>
      </c>
      <c r="D96" s="55">
        <f t="shared" si="1"/>
        <v>0</v>
      </c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66"/>
    </row>
    <row r="97" spans="1:36">
      <c r="A97" s="72">
        <v>91</v>
      </c>
      <c r="B97" s="7" t="s">
        <v>108</v>
      </c>
      <c r="C97" s="28">
        <f>'الرصيد السنوي للمواد'!R97</f>
        <v>0</v>
      </c>
      <c r="D97" s="55">
        <f t="shared" si="1"/>
        <v>0</v>
      </c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66"/>
    </row>
    <row r="98" spans="1:36">
      <c r="A98" s="72">
        <v>92</v>
      </c>
      <c r="B98" s="7" t="s">
        <v>109</v>
      </c>
      <c r="C98" s="28">
        <f>'الرصيد السنوي للمواد'!R98</f>
        <v>0</v>
      </c>
      <c r="D98" s="55">
        <f t="shared" si="1"/>
        <v>0</v>
      </c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66"/>
    </row>
    <row r="99" spans="1:36">
      <c r="A99" s="72">
        <v>93</v>
      </c>
      <c r="B99" s="7" t="s">
        <v>110</v>
      </c>
      <c r="C99" s="28">
        <f>'الرصيد السنوي للمواد'!R99</f>
        <v>0</v>
      </c>
      <c r="D99" s="55">
        <f t="shared" si="1"/>
        <v>0</v>
      </c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66"/>
    </row>
    <row r="100" spans="1:36">
      <c r="A100" s="72">
        <v>94</v>
      </c>
      <c r="B100" s="7" t="s">
        <v>111</v>
      </c>
      <c r="C100" s="28">
        <f>'الرصيد السنوي للمواد'!R100</f>
        <v>0</v>
      </c>
      <c r="D100" s="55">
        <f t="shared" si="1"/>
        <v>0</v>
      </c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66"/>
    </row>
    <row r="101" spans="1:36">
      <c r="A101" s="72">
        <v>95</v>
      </c>
      <c r="B101" s="7" t="s">
        <v>112</v>
      </c>
      <c r="C101" s="28">
        <f>'الرصيد السنوي للمواد'!R101</f>
        <v>0</v>
      </c>
      <c r="D101" s="55">
        <f t="shared" si="1"/>
        <v>0</v>
      </c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66"/>
    </row>
    <row r="102" spans="1:36">
      <c r="A102" s="72">
        <v>96</v>
      </c>
      <c r="B102" s="7" t="s">
        <v>113</v>
      </c>
      <c r="C102" s="28">
        <f>'الرصيد السنوي للمواد'!R102</f>
        <v>0</v>
      </c>
      <c r="D102" s="55">
        <f t="shared" si="1"/>
        <v>0</v>
      </c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66"/>
    </row>
    <row r="103" spans="1:36">
      <c r="A103" s="72">
        <v>97</v>
      </c>
      <c r="B103" s="7" t="s">
        <v>114</v>
      </c>
      <c r="C103" s="28">
        <f>'الرصيد السنوي للمواد'!R103</f>
        <v>0</v>
      </c>
      <c r="D103" s="55">
        <f t="shared" si="1"/>
        <v>0</v>
      </c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66"/>
    </row>
    <row r="104" spans="1:36">
      <c r="A104" s="72">
        <v>98</v>
      </c>
      <c r="B104" s="7" t="s">
        <v>115</v>
      </c>
      <c r="C104" s="28">
        <f>'الرصيد السنوي للمواد'!R104</f>
        <v>0</v>
      </c>
      <c r="D104" s="55">
        <f t="shared" si="1"/>
        <v>0</v>
      </c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66"/>
    </row>
    <row r="105" spans="1:36">
      <c r="A105" s="72">
        <v>99</v>
      </c>
      <c r="B105" s="7" t="s">
        <v>116</v>
      </c>
      <c r="C105" s="28">
        <f>'الرصيد السنوي للمواد'!R105</f>
        <v>0</v>
      </c>
      <c r="D105" s="55">
        <f t="shared" si="1"/>
        <v>0</v>
      </c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66"/>
    </row>
    <row r="106" spans="1:36">
      <c r="A106" s="72">
        <v>100</v>
      </c>
      <c r="B106" s="7" t="s">
        <v>117</v>
      </c>
      <c r="C106" s="28">
        <f>'الرصيد السنوي للمواد'!R106</f>
        <v>0</v>
      </c>
      <c r="D106" s="55">
        <f t="shared" si="1"/>
        <v>0</v>
      </c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66"/>
    </row>
    <row r="107" spans="1:36">
      <c r="A107" s="72">
        <v>101</v>
      </c>
      <c r="B107" s="7" t="s">
        <v>118</v>
      </c>
      <c r="C107" s="28">
        <f>'الرصيد السنوي للمواد'!R107</f>
        <v>0</v>
      </c>
      <c r="D107" s="55">
        <f t="shared" si="1"/>
        <v>0</v>
      </c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6"/>
      <c r="AJ107" s="66"/>
    </row>
    <row r="108" spans="1:36">
      <c r="A108" s="72">
        <v>102</v>
      </c>
      <c r="B108" s="7" t="s">
        <v>119</v>
      </c>
      <c r="C108" s="28">
        <f>'الرصيد السنوي للمواد'!R108</f>
        <v>0</v>
      </c>
      <c r="D108" s="55">
        <f t="shared" si="1"/>
        <v>0</v>
      </c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66"/>
    </row>
    <row r="109" spans="1:36">
      <c r="A109" s="72">
        <v>103</v>
      </c>
      <c r="B109" s="7" t="s">
        <v>120</v>
      </c>
      <c r="C109" s="28">
        <f>'الرصيد السنوي للمواد'!R109</f>
        <v>0</v>
      </c>
      <c r="D109" s="55">
        <f t="shared" si="1"/>
        <v>0</v>
      </c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66"/>
    </row>
    <row r="110" spans="1:36">
      <c r="A110" s="72">
        <v>104</v>
      </c>
      <c r="B110" s="7" t="s">
        <v>121</v>
      </c>
      <c r="C110" s="28">
        <f>'الرصيد السنوي للمواد'!R110</f>
        <v>0</v>
      </c>
      <c r="D110" s="55">
        <f t="shared" si="1"/>
        <v>0</v>
      </c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66"/>
    </row>
    <row r="111" spans="1:36">
      <c r="A111" s="72">
        <v>105</v>
      </c>
      <c r="B111" s="7" t="s">
        <v>122</v>
      </c>
      <c r="C111" s="28">
        <f>'الرصيد السنوي للمواد'!R111</f>
        <v>0</v>
      </c>
      <c r="D111" s="55">
        <f t="shared" si="1"/>
        <v>0</v>
      </c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66"/>
    </row>
    <row r="112" spans="1:36">
      <c r="A112" s="72">
        <v>106</v>
      </c>
      <c r="B112" s="7" t="s">
        <v>123</v>
      </c>
      <c r="C112" s="28">
        <f>'الرصيد السنوي للمواد'!R112</f>
        <v>0</v>
      </c>
      <c r="D112" s="55">
        <f t="shared" si="1"/>
        <v>0</v>
      </c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66"/>
    </row>
    <row r="113" spans="1:36">
      <c r="A113" s="72">
        <v>107</v>
      </c>
      <c r="B113" s="7" t="s">
        <v>124</v>
      </c>
      <c r="C113" s="28">
        <f>'الرصيد السنوي للمواد'!R113</f>
        <v>0</v>
      </c>
      <c r="D113" s="55">
        <f t="shared" si="1"/>
        <v>0</v>
      </c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66"/>
    </row>
    <row r="114" spans="1:36">
      <c r="A114" s="72">
        <v>108</v>
      </c>
      <c r="B114" s="7" t="s">
        <v>125</v>
      </c>
      <c r="C114" s="28">
        <f>'الرصيد السنوي للمواد'!R114</f>
        <v>0</v>
      </c>
      <c r="D114" s="55">
        <f t="shared" si="1"/>
        <v>0</v>
      </c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66"/>
    </row>
    <row r="115" spans="1:36">
      <c r="A115" s="72">
        <v>109</v>
      </c>
      <c r="B115" s="7" t="s">
        <v>126</v>
      </c>
      <c r="C115" s="28">
        <f>'الرصيد السنوي للمواد'!R115</f>
        <v>0</v>
      </c>
      <c r="D115" s="55">
        <f t="shared" si="1"/>
        <v>0</v>
      </c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66"/>
    </row>
    <row r="116" spans="1:36">
      <c r="A116" s="72">
        <v>110</v>
      </c>
      <c r="B116" s="7" t="s">
        <v>127</v>
      </c>
      <c r="C116" s="28">
        <f>'الرصيد السنوي للمواد'!R116</f>
        <v>0</v>
      </c>
      <c r="D116" s="55">
        <f t="shared" si="1"/>
        <v>0</v>
      </c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78"/>
    </row>
    <row r="117" spans="1:36" ht="21" customHeight="1">
      <c r="A117" s="72">
        <v>111</v>
      </c>
      <c r="B117" s="7"/>
      <c r="C117" s="28">
        <f>'الرصيد السنوي للمواد'!R117</f>
        <v>0</v>
      </c>
      <c r="D117" s="55">
        <f t="shared" si="1"/>
        <v>0</v>
      </c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66"/>
    </row>
    <row r="118" spans="1:36">
      <c r="A118" s="72">
        <v>112</v>
      </c>
      <c r="B118" s="7"/>
      <c r="C118" s="28">
        <f>'الرصيد السنوي للمواد'!R118</f>
        <v>0</v>
      </c>
      <c r="D118" s="55">
        <f t="shared" si="1"/>
        <v>0</v>
      </c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81"/>
    </row>
    <row r="119" spans="1:36">
      <c r="A119" s="72">
        <v>113</v>
      </c>
      <c r="B119" s="7"/>
      <c r="C119" s="28">
        <f>'الرصيد السنوي للمواد'!R119</f>
        <v>0</v>
      </c>
      <c r="D119" s="55">
        <f t="shared" si="1"/>
        <v>0</v>
      </c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66"/>
    </row>
    <row r="120" spans="1:36">
      <c r="A120" s="72">
        <v>114</v>
      </c>
      <c r="B120" s="7"/>
      <c r="C120" s="28">
        <f>'الرصيد السنوي للمواد'!R120</f>
        <v>0</v>
      </c>
      <c r="D120" s="55">
        <f t="shared" si="1"/>
        <v>0</v>
      </c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66"/>
    </row>
    <row r="121" spans="1:36">
      <c r="A121" s="72">
        <v>115</v>
      </c>
      <c r="B121" s="7"/>
      <c r="C121" s="28">
        <f>'الرصيد السنوي للمواد'!R121</f>
        <v>0</v>
      </c>
      <c r="D121" s="55">
        <f t="shared" si="1"/>
        <v>0</v>
      </c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66"/>
    </row>
    <row r="122" spans="1:36">
      <c r="A122" s="72">
        <v>116</v>
      </c>
      <c r="B122" s="7"/>
      <c r="C122" s="28">
        <f>'الرصيد السنوي للمواد'!R122</f>
        <v>0</v>
      </c>
      <c r="D122" s="55">
        <f t="shared" si="1"/>
        <v>0</v>
      </c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66"/>
    </row>
    <row r="123" spans="1:36">
      <c r="A123" s="72">
        <v>117</v>
      </c>
      <c r="B123" s="7"/>
      <c r="C123" s="28">
        <f>'الرصيد السنوي للمواد'!R123</f>
        <v>0</v>
      </c>
      <c r="D123" s="55">
        <f t="shared" si="1"/>
        <v>0</v>
      </c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66"/>
    </row>
    <row r="124" spans="1:36">
      <c r="A124" s="72">
        <v>118</v>
      </c>
      <c r="B124" s="7"/>
      <c r="C124" s="28">
        <f>'الرصيد السنوي للمواد'!R124</f>
        <v>0</v>
      </c>
      <c r="D124" s="55">
        <f t="shared" si="1"/>
        <v>0</v>
      </c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66"/>
    </row>
    <row r="125" spans="1:36">
      <c r="A125" s="72">
        <v>119</v>
      </c>
      <c r="B125" s="7"/>
      <c r="C125" s="28">
        <f>'الرصيد السنوي للمواد'!R125</f>
        <v>0</v>
      </c>
      <c r="D125" s="55">
        <f t="shared" si="1"/>
        <v>0</v>
      </c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66"/>
    </row>
    <row r="126" spans="1:36" ht="16.5" thickBot="1">
      <c r="A126" s="73">
        <v>120</v>
      </c>
      <c r="B126" s="8"/>
      <c r="C126" s="28">
        <f>'الرصيد السنوي للمواد'!R126</f>
        <v>0</v>
      </c>
      <c r="D126" s="55">
        <f t="shared" si="1"/>
        <v>0</v>
      </c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66"/>
    </row>
    <row r="127" spans="1:36" ht="21.75" customHeight="1" thickTop="1" thickBot="1">
      <c r="A127" s="127" t="s">
        <v>128</v>
      </c>
      <c r="B127" s="128"/>
      <c r="C127" s="100"/>
      <c r="D127" s="100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9"/>
    </row>
    <row r="128" spans="1:36" ht="16.5" thickTop="1">
      <c r="A128" s="74">
        <v>121</v>
      </c>
      <c r="B128" s="10" t="s">
        <v>129</v>
      </c>
      <c r="C128" s="28">
        <f>'الرصيد السنوي للمواد'!R128</f>
        <v>0</v>
      </c>
      <c r="D128" s="55">
        <f t="shared" si="1"/>
        <v>0</v>
      </c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78"/>
    </row>
    <row r="129" spans="1:36" ht="21" customHeight="1">
      <c r="A129" s="72">
        <v>122</v>
      </c>
      <c r="B129" s="7" t="s">
        <v>130</v>
      </c>
      <c r="C129" s="28">
        <f>'الرصيد السنوي للمواد'!R129</f>
        <v>0</v>
      </c>
      <c r="D129" s="55">
        <f t="shared" si="1"/>
        <v>0</v>
      </c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66"/>
    </row>
    <row r="130" spans="1:36">
      <c r="A130" s="72">
        <v>123</v>
      </c>
      <c r="B130" s="7" t="s">
        <v>131</v>
      </c>
      <c r="C130" s="28">
        <f>'الرصيد السنوي للمواد'!R130</f>
        <v>0</v>
      </c>
      <c r="D130" s="55">
        <f t="shared" si="1"/>
        <v>0</v>
      </c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81"/>
    </row>
    <row r="131" spans="1:36">
      <c r="A131" s="72">
        <v>124</v>
      </c>
      <c r="B131" s="7" t="s">
        <v>132</v>
      </c>
      <c r="C131" s="28">
        <f>'الرصيد السنوي للمواد'!R131</f>
        <v>0</v>
      </c>
      <c r="D131" s="55">
        <f t="shared" si="1"/>
        <v>0</v>
      </c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66"/>
    </row>
    <row r="132" spans="1:36">
      <c r="A132" s="72">
        <v>125</v>
      </c>
      <c r="B132" s="7" t="s">
        <v>133</v>
      </c>
      <c r="C132" s="28">
        <f>'الرصيد السنوي للمواد'!R132</f>
        <v>0</v>
      </c>
      <c r="D132" s="55">
        <f t="shared" si="1"/>
        <v>0</v>
      </c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6"/>
      <c r="AJ132" s="66"/>
    </row>
    <row r="133" spans="1:36">
      <c r="A133" s="72">
        <v>126</v>
      </c>
      <c r="B133" s="7" t="s">
        <v>134</v>
      </c>
      <c r="C133" s="28">
        <f>'الرصيد السنوي للمواد'!R133</f>
        <v>0</v>
      </c>
      <c r="D133" s="55">
        <f t="shared" si="1"/>
        <v>0</v>
      </c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6"/>
      <c r="AJ133" s="66"/>
    </row>
    <row r="134" spans="1:36">
      <c r="A134" s="72">
        <v>127</v>
      </c>
      <c r="B134" s="7" t="s">
        <v>135</v>
      </c>
      <c r="C134" s="28">
        <f>'الرصيد السنوي للمواد'!R134</f>
        <v>0</v>
      </c>
      <c r="D134" s="55">
        <f t="shared" si="1"/>
        <v>0</v>
      </c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81"/>
    </row>
    <row r="135" spans="1:36">
      <c r="A135" s="72">
        <v>128</v>
      </c>
      <c r="B135" s="7" t="s">
        <v>136</v>
      </c>
      <c r="C135" s="28">
        <f>'الرصيد السنوي للمواد'!R135</f>
        <v>0</v>
      </c>
      <c r="D135" s="55">
        <f t="shared" si="1"/>
        <v>0</v>
      </c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66"/>
    </row>
    <row r="136" spans="1:36">
      <c r="A136" s="72">
        <v>129</v>
      </c>
      <c r="B136" s="7" t="s">
        <v>137</v>
      </c>
      <c r="C136" s="28">
        <f>'الرصيد السنوي للمواد'!R136</f>
        <v>0</v>
      </c>
      <c r="D136" s="55">
        <f t="shared" si="1"/>
        <v>0</v>
      </c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66"/>
    </row>
    <row r="137" spans="1:36">
      <c r="A137" s="72">
        <v>130</v>
      </c>
      <c r="B137" s="7" t="s">
        <v>138</v>
      </c>
      <c r="C137" s="28">
        <f>'الرصيد السنوي للمواد'!R137</f>
        <v>0</v>
      </c>
      <c r="D137" s="55">
        <f t="shared" si="1"/>
        <v>0</v>
      </c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66"/>
    </row>
    <row r="138" spans="1:36">
      <c r="A138" s="72">
        <v>131</v>
      </c>
      <c r="B138" s="7" t="s">
        <v>139</v>
      </c>
      <c r="C138" s="28">
        <f>'الرصيد السنوي للمواد'!R138</f>
        <v>0</v>
      </c>
      <c r="D138" s="55">
        <f t="shared" ref="D138:D201" si="2">SUM(E138:AI138)</f>
        <v>0</v>
      </c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66"/>
    </row>
    <row r="139" spans="1:36">
      <c r="A139" s="72">
        <v>132</v>
      </c>
      <c r="B139" s="7"/>
      <c r="C139" s="28">
        <f>'الرصيد السنوي للمواد'!R139</f>
        <v>0</v>
      </c>
      <c r="D139" s="55">
        <f t="shared" si="2"/>
        <v>0</v>
      </c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66"/>
    </row>
    <row r="140" spans="1:36">
      <c r="A140" s="72">
        <v>133</v>
      </c>
      <c r="B140" s="7"/>
      <c r="C140" s="28">
        <f>'الرصيد السنوي للمواد'!R140</f>
        <v>0</v>
      </c>
      <c r="D140" s="55">
        <f t="shared" si="2"/>
        <v>0</v>
      </c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66"/>
    </row>
    <row r="141" spans="1:36">
      <c r="A141" s="72">
        <v>134</v>
      </c>
      <c r="B141" s="7"/>
      <c r="C141" s="28">
        <f>'الرصيد السنوي للمواد'!R141</f>
        <v>0</v>
      </c>
      <c r="D141" s="55">
        <f t="shared" si="2"/>
        <v>0</v>
      </c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66"/>
    </row>
    <row r="142" spans="1:36">
      <c r="A142" s="72">
        <v>135</v>
      </c>
      <c r="B142" s="7"/>
      <c r="C142" s="28">
        <f>'الرصيد السنوي للمواد'!R142</f>
        <v>0</v>
      </c>
      <c r="D142" s="55">
        <f t="shared" si="2"/>
        <v>0</v>
      </c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66"/>
    </row>
    <row r="143" spans="1:36" ht="16.5" thickBot="1">
      <c r="A143" s="73">
        <v>136</v>
      </c>
      <c r="B143" s="8"/>
      <c r="C143" s="28">
        <f>'الرصيد السنوي للمواد'!R143</f>
        <v>0</v>
      </c>
      <c r="D143" s="55">
        <f t="shared" si="2"/>
        <v>0</v>
      </c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66"/>
    </row>
    <row r="144" spans="1:36" ht="21.75" customHeight="1" thickTop="1" thickBot="1">
      <c r="A144" s="147" t="s">
        <v>140</v>
      </c>
      <c r="B144" s="148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1"/>
    </row>
    <row r="145" spans="1:36" ht="16.5" thickTop="1">
      <c r="A145" s="74">
        <v>137</v>
      </c>
      <c r="B145" s="10" t="s">
        <v>141</v>
      </c>
      <c r="C145" s="28">
        <f>'الرصيد السنوي للمواد'!R145</f>
        <v>0</v>
      </c>
      <c r="D145" s="55">
        <f t="shared" si="2"/>
        <v>0</v>
      </c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66"/>
    </row>
    <row r="146" spans="1:36">
      <c r="A146" s="72">
        <v>138</v>
      </c>
      <c r="B146" s="7" t="s">
        <v>142</v>
      </c>
      <c r="C146" s="28">
        <f>'الرصيد السنوي للمواد'!R146</f>
        <v>0</v>
      </c>
      <c r="D146" s="55">
        <f t="shared" si="2"/>
        <v>0</v>
      </c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66"/>
    </row>
    <row r="147" spans="1:36">
      <c r="A147" s="72">
        <v>139</v>
      </c>
      <c r="B147" s="7" t="s">
        <v>143</v>
      </c>
      <c r="C147" s="28">
        <f>'الرصيد السنوي للمواد'!R147</f>
        <v>0</v>
      </c>
      <c r="D147" s="55">
        <f t="shared" si="2"/>
        <v>0</v>
      </c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66"/>
    </row>
    <row r="148" spans="1:36">
      <c r="A148" s="72">
        <v>140</v>
      </c>
      <c r="B148" s="7" t="s">
        <v>144</v>
      </c>
      <c r="C148" s="28">
        <f>'الرصيد السنوي للمواد'!R148</f>
        <v>0</v>
      </c>
      <c r="D148" s="55">
        <f t="shared" si="2"/>
        <v>0</v>
      </c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66"/>
    </row>
    <row r="149" spans="1:36">
      <c r="A149" s="72">
        <v>141</v>
      </c>
      <c r="B149" s="7" t="s">
        <v>145</v>
      </c>
      <c r="C149" s="28">
        <f>'الرصيد السنوي للمواد'!R149</f>
        <v>0</v>
      </c>
      <c r="D149" s="55">
        <f t="shared" si="2"/>
        <v>0</v>
      </c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66"/>
    </row>
    <row r="150" spans="1:36">
      <c r="A150" s="72">
        <v>142</v>
      </c>
      <c r="B150" s="7" t="s">
        <v>146</v>
      </c>
      <c r="C150" s="28">
        <f>'الرصيد السنوي للمواد'!R150</f>
        <v>0</v>
      </c>
      <c r="D150" s="55">
        <f t="shared" si="2"/>
        <v>0</v>
      </c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66"/>
    </row>
    <row r="151" spans="1:36">
      <c r="A151" s="72">
        <v>143</v>
      </c>
      <c r="B151" s="7" t="s">
        <v>147</v>
      </c>
      <c r="C151" s="28">
        <f>'الرصيد السنوي للمواد'!R151</f>
        <v>0</v>
      </c>
      <c r="D151" s="55">
        <f t="shared" si="2"/>
        <v>0</v>
      </c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66"/>
    </row>
    <row r="152" spans="1:36">
      <c r="A152" s="72">
        <v>144</v>
      </c>
      <c r="B152" s="7" t="s">
        <v>148</v>
      </c>
      <c r="C152" s="28">
        <f>'الرصيد السنوي للمواد'!R152</f>
        <v>0</v>
      </c>
      <c r="D152" s="55">
        <f t="shared" si="2"/>
        <v>0</v>
      </c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66"/>
    </row>
    <row r="153" spans="1:36">
      <c r="A153" s="72">
        <v>145</v>
      </c>
      <c r="B153" s="7" t="s">
        <v>149</v>
      </c>
      <c r="C153" s="28">
        <f>'الرصيد السنوي للمواد'!R153</f>
        <v>0</v>
      </c>
      <c r="D153" s="55">
        <f t="shared" si="2"/>
        <v>0</v>
      </c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66"/>
    </row>
    <row r="154" spans="1:36">
      <c r="A154" s="72">
        <v>146</v>
      </c>
      <c r="B154" s="7" t="s">
        <v>150</v>
      </c>
      <c r="C154" s="28">
        <f>'الرصيد السنوي للمواد'!R154</f>
        <v>0</v>
      </c>
      <c r="D154" s="55">
        <f t="shared" si="2"/>
        <v>0</v>
      </c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66"/>
    </row>
    <row r="155" spans="1:36">
      <c r="A155" s="72">
        <v>147</v>
      </c>
      <c r="B155" s="7" t="s">
        <v>151</v>
      </c>
      <c r="C155" s="28">
        <f>'الرصيد السنوي للمواد'!R155</f>
        <v>0</v>
      </c>
      <c r="D155" s="55">
        <f t="shared" si="2"/>
        <v>0</v>
      </c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66"/>
    </row>
    <row r="156" spans="1:36">
      <c r="A156" s="72">
        <v>148</v>
      </c>
      <c r="B156" s="7" t="s">
        <v>152</v>
      </c>
      <c r="C156" s="28">
        <f>'الرصيد السنوي للمواد'!R156</f>
        <v>0</v>
      </c>
      <c r="D156" s="55">
        <f t="shared" si="2"/>
        <v>0</v>
      </c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66"/>
    </row>
    <row r="157" spans="1:36">
      <c r="A157" s="72">
        <v>149</v>
      </c>
      <c r="B157" s="7" t="s">
        <v>153</v>
      </c>
      <c r="C157" s="28">
        <f>'الرصيد السنوي للمواد'!R157</f>
        <v>0</v>
      </c>
      <c r="D157" s="55">
        <f t="shared" si="2"/>
        <v>0</v>
      </c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106"/>
      <c r="AJ157" s="66"/>
    </row>
    <row r="158" spans="1:36">
      <c r="A158" s="72">
        <v>150</v>
      </c>
      <c r="B158" s="7" t="s">
        <v>154</v>
      </c>
      <c r="C158" s="28">
        <f>'الرصيد السنوي للمواد'!R158</f>
        <v>0</v>
      </c>
      <c r="D158" s="55">
        <f t="shared" si="2"/>
        <v>0</v>
      </c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66"/>
    </row>
    <row r="159" spans="1:36">
      <c r="A159" s="72">
        <v>151</v>
      </c>
      <c r="B159" s="7" t="s">
        <v>155</v>
      </c>
      <c r="C159" s="28">
        <f>'الرصيد السنوي للمواد'!R159</f>
        <v>0</v>
      </c>
      <c r="D159" s="55">
        <f t="shared" si="2"/>
        <v>0</v>
      </c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06"/>
      <c r="AJ159" s="66"/>
    </row>
    <row r="160" spans="1:36">
      <c r="A160" s="72">
        <v>152</v>
      </c>
      <c r="B160" s="7" t="s">
        <v>156</v>
      </c>
      <c r="C160" s="28">
        <f>'الرصيد السنوي للمواد'!R160</f>
        <v>0</v>
      </c>
      <c r="D160" s="55">
        <f t="shared" si="2"/>
        <v>0</v>
      </c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66"/>
    </row>
    <row r="161" spans="1:36">
      <c r="A161" s="72">
        <v>153</v>
      </c>
      <c r="B161" s="7" t="s">
        <v>157</v>
      </c>
      <c r="C161" s="28">
        <f>'الرصيد السنوي للمواد'!R161</f>
        <v>0</v>
      </c>
      <c r="D161" s="55">
        <f t="shared" si="2"/>
        <v>0</v>
      </c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66"/>
    </row>
    <row r="162" spans="1:36">
      <c r="A162" s="72">
        <v>154</v>
      </c>
      <c r="B162" s="7" t="s">
        <v>158</v>
      </c>
      <c r="C162" s="28">
        <f>'الرصيد السنوي للمواد'!R162</f>
        <v>0</v>
      </c>
      <c r="D162" s="55">
        <f t="shared" si="2"/>
        <v>0</v>
      </c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6"/>
      <c r="AJ162" s="66"/>
    </row>
    <row r="163" spans="1:36">
      <c r="A163" s="72">
        <v>155</v>
      </c>
      <c r="B163" s="7" t="s">
        <v>159</v>
      </c>
      <c r="C163" s="28">
        <f>'الرصيد السنوي للمواد'!R163</f>
        <v>0</v>
      </c>
      <c r="D163" s="55">
        <f t="shared" si="2"/>
        <v>0</v>
      </c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66"/>
    </row>
    <row r="164" spans="1:36">
      <c r="A164" s="72">
        <v>156</v>
      </c>
      <c r="B164" s="7" t="s">
        <v>160</v>
      </c>
      <c r="C164" s="28">
        <f>'الرصيد السنوي للمواد'!R164</f>
        <v>0</v>
      </c>
      <c r="D164" s="55">
        <f t="shared" si="2"/>
        <v>0</v>
      </c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66"/>
    </row>
    <row r="165" spans="1:36">
      <c r="A165" s="72">
        <v>157</v>
      </c>
      <c r="B165" s="7" t="s">
        <v>161</v>
      </c>
      <c r="C165" s="28">
        <f>'الرصيد السنوي للمواد'!R165</f>
        <v>0</v>
      </c>
      <c r="D165" s="55">
        <f t="shared" si="2"/>
        <v>0</v>
      </c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66"/>
    </row>
    <row r="166" spans="1:36">
      <c r="A166" s="72">
        <v>158</v>
      </c>
      <c r="B166" s="7" t="s">
        <v>162</v>
      </c>
      <c r="C166" s="28">
        <f>'الرصيد السنوي للمواد'!R166</f>
        <v>0</v>
      </c>
      <c r="D166" s="55">
        <f t="shared" si="2"/>
        <v>0</v>
      </c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66"/>
    </row>
    <row r="167" spans="1:36">
      <c r="A167" s="72">
        <v>159</v>
      </c>
      <c r="B167" s="7" t="s">
        <v>163</v>
      </c>
      <c r="C167" s="28">
        <f>'الرصيد السنوي للمواد'!R167</f>
        <v>0</v>
      </c>
      <c r="D167" s="55">
        <f t="shared" si="2"/>
        <v>0</v>
      </c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66"/>
    </row>
    <row r="168" spans="1:36">
      <c r="A168" s="72">
        <v>160</v>
      </c>
      <c r="B168" s="7" t="s">
        <v>164</v>
      </c>
      <c r="C168" s="28">
        <f>'الرصيد السنوي للمواد'!R168</f>
        <v>0</v>
      </c>
      <c r="D168" s="55">
        <f t="shared" si="2"/>
        <v>0</v>
      </c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66"/>
    </row>
    <row r="169" spans="1:36">
      <c r="A169" s="72">
        <v>161</v>
      </c>
      <c r="B169" s="7" t="s">
        <v>165</v>
      </c>
      <c r="C169" s="28">
        <f>'الرصيد السنوي للمواد'!R169</f>
        <v>0</v>
      </c>
      <c r="D169" s="55">
        <f t="shared" si="2"/>
        <v>0</v>
      </c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66"/>
    </row>
    <row r="170" spans="1:36">
      <c r="A170" s="72">
        <v>162</v>
      </c>
      <c r="B170" s="7" t="s">
        <v>166</v>
      </c>
      <c r="C170" s="28">
        <f>'الرصيد السنوي للمواد'!R170</f>
        <v>0</v>
      </c>
      <c r="D170" s="55">
        <f t="shared" si="2"/>
        <v>0</v>
      </c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66"/>
    </row>
    <row r="171" spans="1:36">
      <c r="A171" s="72">
        <v>163</v>
      </c>
      <c r="B171" s="7" t="s">
        <v>167</v>
      </c>
      <c r="C171" s="28">
        <f>'الرصيد السنوي للمواد'!R171</f>
        <v>0</v>
      </c>
      <c r="D171" s="55">
        <f t="shared" si="2"/>
        <v>0</v>
      </c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66"/>
    </row>
    <row r="172" spans="1:36">
      <c r="A172" s="72">
        <v>164</v>
      </c>
      <c r="B172" s="7" t="s">
        <v>168</v>
      </c>
      <c r="C172" s="28">
        <f>'الرصيد السنوي للمواد'!R172</f>
        <v>0</v>
      </c>
      <c r="D172" s="55">
        <f t="shared" si="2"/>
        <v>0</v>
      </c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66"/>
    </row>
    <row r="173" spans="1:36">
      <c r="A173" s="72">
        <v>165</v>
      </c>
      <c r="B173" s="7" t="s">
        <v>169</v>
      </c>
      <c r="C173" s="28">
        <f>'الرصيد السنوي للمواد'!R173</f>
        <v>0</v>
      </c>
      <c r="D173" s="55">
        <f t="shared" si="2"/>
        <v>0</v>
      </c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66"/>
    </row>
    <row r="174" spans="1:36">
      <c r="A174" s="72">
        <v>166</v>
      </c>
      <c r="B174" s="7" t="s">
        <v>170</v>
      </c>
      <c r="C174" s="28">
        <f>'الرصيد السنوي للمواد'!R174</f>
        <v>0</v>
      </c>
      <c r="D174" s="55">
        <f t="shared" si="2"/>
        <v>0</v>
      </c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6"/>
      <c r="AJ174" s="66"/>
    </row>
    <row r="175" spans="1:36">
      <c r="A175" s="72">
        <v>167</v>
      </c>
      <c r="B175" s="7" t="s">
        <v>171</v>
      </c>
      <c r="C175" s="28">
        <f>'الرصيد السنوي للمواد'!R175</f>
        <v>0</v>
      </c>
      <c r="D175" s="55">
        <f t="shared" si="2"/>
        <v>0</v>
      </c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66"/>
    </row>
    <row r="176" spans="1:36">
      <c r="A176" s="72">
        <v>168</v>
      </c>
      <c r="B176" s="7" t="s">
        <v>172</v>
      </c>
      <c r="C176" s="28">
        <f>'الرصيد السنوي للمواد'!R176</f>
        <v>0</v>
      </c>
      <c r="D176" s="55">
        <f t="shared" si="2"/>
        <v>0</v>
      </c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66"/>
    </row>
    <row r="177" spans="1:36">
      <c r="A177" s="72">
        <v>169</v>
      </c>
      <c r="B177" s="7" t="s">
        <v>173</v>
      </c>
      <c r="C177" s="28">
        <f>'الرصيد السنوي للمواد'!R177</f>
        <v>0</v>
      </c>
      <c r="D177" s="55">
        <f t="shared" si="2"/>
        <v>0</v>
      </c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6"/>
      <c r="AJ177" s="66"/>
    </row>
    <row r="178" spans="1:36">
      <c r="A178" s="72">
        <v>170</v>
      </c>
      <c r="B178" s="7" t="s">
        <v>174</v>
      </c>
      <c r="C178" s="28">
        <f>'الرصيد السنوي للمواد'!R178</f>
        <v>0</v>
      </c>
      <c r="D178" s="55">
        <f t="shared" si="2"/>
        <v>0</v>
      </c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66"/>
    </row>
    <row r="179" spans="1:36">
      <c r="A179" s="72">
        <v>171</v>
      </c>
      <c r="B179" s="7" t="s">
        <v>175</v>
      </c>
      <c r="C179" s="28">
        <f>'الرصيد السنوي للمواد'!R179</f>
        <v>0</v>
      </c>
      <c r="D179" s="55">
        <f t="shared" si="2"/>
        <v>0</v>
      </c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66"/>
    </row>
    <row r="180" spans="1:36">
      <c r="A180" s="72">
        <v>172</v>
      </c>
      <c r="B180" s="7" t="s">
        <v>176</v>
      </c>
      <c r="C180" s="28">
        <f>'الرصيد السنوي للمواد'!R180</f>
        <v>0</v>
      </c>
      <c r="D180" s="55">
        <f t="shared" si="2"/>
        <v>0</v>
      </c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66"/>
    </row>
    <row r="181" spans="1:36">
      <c r="A181" s="72">
        <v>173</v>
      </c>
      <c r="B181" s="7" t="s">
        <v>177</v>
      </c>
      <c r="C181" s="28">
        <f>'الرصيد السنوي للمواد'!R181</f>
        <v>0</v>
      </c>
      <c r="D181" s="55">
        <f t="shared" si="2"/>
        <v>0</v>
      </c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6"/>
      <c r="AJ181" s="66"/>
    </row>
    <row r="182" spans="1:36">
      <c r="A182" s="72">
        <v>174</v>
      </c>
      <c r="B182" s="7" t="s">
        <v>178</v>
      </c>
      <c r="C182" s="28">
        <f>'الرصيد السنوي للمواد'!R182</f>
        <v>0</v>
      </c>
      <c r="D182" s="55">
        <f t="shared" si="2"/>
        <v>0</v>
      </c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66"/>
    </row>
    <row r="183" spans="1:36">
      <c r="A183" s="72">
        <v>175</v>
      </c>
      <c r="B183" s="7" t="s">
        <v>179</v>
      </c>
      <c r="C183" s="28">
        <f>'الرصيد السنوي للمواد'!R183</f>
        <v>0</v>
      </c>
      <c r="D183" s="55">
        <f t="shared" si="2"/>
        <v>0</v>
      </c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106"/>
      <c r="AJ183" s="66"/>
    </row>
    <row r="184" spans="1:36">
      <c r="A184" s="72">
        <v>176</v>
      </c>
      <c r="B184" s="7" t="s">
        <v>180</v>
      </c>
      <c r="C184" s="28">
        <f>'الرصيد السنوي للمواد'!R184</f>
        <v>0</v>
      </c>
      <c r="D184" s="55">
        <f t="shared" si="2"/>
        <v>0</v>
      </c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66"/>
    </row>
    <row r="185" spans="1:36">
      <c r="A185" s="72">
        <v>177</v>
      </c>
      <c r="B185" s="7" t="s">
        <v>181</v>
      </c>
      <c r="C185" s="28">
        <f>'الرصيد السنوي للمواد'!R185</f>
        <v>0</v>
      </c>
      <c r="D185" s="55">
        <f t="shared" si="2"/>
        <v>0</v>
      </c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66"/>
    </row>
    <row r="186" spans="1:36">
      <c r="A186" s="72">
        <v>178</v>
      </c>
      <c r="B186" s="7" t="s">
        <v>182</v>
      </c>
      <c r="C186" s="28">
        <f>'الرصيد السنوي للمواد'!R186</f>
        <v>0</v>
      </c>
      <c r="D186" s="55">
        <f t="shared" si="2"/>
        <v>0</v>
      </c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66"/>
    </row>
    <row r="187" spans="1:36">
      <c r="A187" s="72">
        <v>179</v>
      </c>
      <c r="B187" s="7" t="s">
        <v>183</v>
      </c>
      <c r="C187" s="28">
        <f>'الرصيد السنوي للمواد'!R187</f>
        <v>0</v>
      </c>
      <c r="D187" s="55">
        <f t="shared" si="2"/>
        <v>0</v>
      </c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66"/>
    </row>
    <row r="188" spans="1:36">
      <c r="A188" s="72">
        <v>180</v>
      </c>
      <c r="B188" s="7" t="s">
        <v>184</v>
      </c>
      <c r="C188" s="28">
        <f>'الرصيد السنوي للمواد'!R188</f>
        <v>0</v>
      </c>
      <c r="D188" s="55">
        <f t="shared" si="2"/>
        <v>0</v>
      </c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66"/>
    </row>
    <row r="189" spans="1:36">
      <c r="A189" s="72">
        <v>181</v>
      </c>
      <c r="B189" s="7" t="s">
        <v>185</v>
      </c>
      <c r="C189" s="28">
        <f>'الرصيد السنوي للمواد'!R189</f>
        <v>0</v>
      </c>
      <c r="D189" s="55">
        <f t="shared" si="2"/>
        <v>0</v>
      </c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6"/>
      <c r="AJ189" s="66"/>
    </row>
    <row r="190" spans="1:36">
      <c r="A190" s="72">
        <v>182</v>
      </c>
      <c r="B190" s="7" t="s">
        <v>186</v>
      </c>
      <c r="C190" s="28">
        <f>'الرصيد السنوي للمواد'!R190</f>
        <v>0</v>
      </c>
      <c r="D190" s="55">
        <f t="shared" si="2"/>
        <v>0</v>
      </c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66"/>
    </row>
    <row r="191" spans="1:36">
      <c r="A191" s="72">
        <v>183</v>
      </c>
      <c r="B191" s="7" t="s">
        <v>187</v>
      </c>
      <c r="C191" s="28">
        <f>'الرصيد السنوي للمواد'!R191</f>
        <v>0</v>
      </c>
      <c r="D191" s="55">
        <f t="shared" si="2"/>
        <v>0</v>
      </c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66"/>
    </row>
    <row r="192" spans="1:36">
      <c r="A192" s="72">
        <v>184</v>
      </c>
      <c r="B192" s="7" t="s">
        <v>188</v>
      </c>
      <c r="C192" s="28">
        <f>'الرصيد السنوي للمواد'!R192</f>
        <v>0</v>
      </c>
      <c r="D192" s="55">
        <f t="shared" si="2"/>
        <v>0</v>
      </c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66"/>
    </row>
    <row r="193" spans="1:36">
      <c r="A193" s="72">
        <v>185</v>
      </c>
      <c r="B193" s="7" t="s">
        <v>189</v>
      </c>
      <c r="C193" s="28">
        <f>'الرصيد السنوي للمواد'!R193</f>
        <v>0</v>
      </c>
      <c r="D193" s="55">
        <f t="shared" si="2"/>
        <v>0</v>
      </c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66"/>
    </row>
    <row r="194" spans="1:36">
      <c r="A194" s="72">
        <v>186</v>
      </c>
      <c r="B194" s="7" t="s">
        <v>190</v>
      </c>
      <c r="C194" s="28">
        <f>'الرصيد السنوي للمواد'!R194</f>
        <v>0</v>
      </c>
      <c r="D194" s="55">
        <f t="shared" si="2"/>
        <v>0</v>
      </c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66"/>
    </row>
    <row r="195" spans="1:36">
      <c r="A195" s="72">
        <v>187</v>
      </c>
      <c r="B195" s="7" t="s">
        <v>191</v>
      </c>
      <c r="C195" s="28">
        <f>'الرصيد السنوي للمواد'!R195</f>
        <v>0</v>
      </c>
      <c r="D195" s="55">
        <f t="shared" si="2"/>
        <v>0</v>
      </c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6"/>
      <c r="AJ195" s="66"/>
    </row>
    <row r="196" spans="1:36">
      <c r="A196" s="72">
        <v>188</v>
      </c>
      <c r="B196" s="7"/>
      <c r="C196" s="28">
        <f>'الرصيد السنوي للمواد'!R196</f>
        <v>0</v>
      </c>
      <c r="D196" s="55">
        <f t="shared" si="2"/>
        <v>0</v>
      </c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6"/>
      <c r="AJ196" s="78"/>
    </row>
    <row r="197" spans="1:36">
      <c r="A197" s="72">
        <v>189</v>
      </c>
      <c r="B197" s="7"/>
      <c r="C197" s="28">
        <f>'الرصيد السنوي للمواد'!R197</f>
        <v>0</v>
      </c>
      <c r="D197" s="55">
        <f t="shared" si="2"/>
        <v>0</v>
      </c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66"/>
    </row>
    <row r="198" spans="1:36">
      <c r="A198" s="72">
        <v>190</v>
      </c>
      <c r="B198" s="7"/>
      <c r="C198" s="28">
        <f>'الرصيد السنوي للمواد'!R198</f>
        <v>0</v>
      </c>
      <c r="D198" s="55">
        <f t="shared" si="2"/>
        <v>0</v>
      </c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 s="107"/>
      <c r="AD198" s="107"/>
      <c r="AE198" s="107"/>
      <c r="AF198" s="107"/>
      <c r="AG198" s="107"/>
      <c r="AH198" s="107"/>
      <c r="AI198" s="107"/>
      <c r="AJ198" s="79"/>
    </row>
    <row r="199" spans="1:36">
      <c r="A199" s="72">
        <v>191</v>
      </c>
      <c r="B199" s="7"/>
      <c r="C199" s="28">
        <f>'الرصيد السنوي للمواد'!R199</f>
        <v>0</v>
      </c>
      <c r="D199" s="55">
        <f t="shared" si="2"/>
        <v>0</v>
      </c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106"/>
      <c r="AJ199" s="66"/>
    </row>
    <row r="200" spans="1:36">
      <c r="A200" s="72">
        <v>192</v>
      </c>
      <c r="B200" s="7"/>
      <c r="C200" s="28">
        <f>'الرصيد السنوي للمواد'!R200</f>
        <v>0</v>
      </c>
      <c r="D200" s="55">
        <f t="shared" si="2"/>
        <v>0</v>
      </c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66"/>
    </row>
    <row r="201" spans="1:36">
      <c r="A201" s="72">
        <v>193</v>
      </c>
      <c r="B201" s="7"/>
      <c r="C201" s="28">
        <f>'الرصيد السنوي للمواد'!R201</f>
        <v>0</v>
      </c>
      <c r="D201" s="55">
        <f t="shared" si="2"/>
        <v>0</v>
      </c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106"/>
      <c r="AJ201" s="66"/>
    </row>
    <row r="202" spans="1:36">
      <c r="A202" s="72">
        <v>194</v>
      </c>
      <c r="B202" s="7"/>
      <c r="C202" s="28">
        <f>'الرصيد السنوي للمواد'!R202</f>
        <v>0</v>
      </c>
      <c r="D202" s="55">
        <f t="shared" ref="D202:D208" si="3">SUM(E202:AI202)</f>
        <v>0</v>
      </c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6"/>
      <c r="AJ202" s="66"/>
    </row>
    <row r="203" spans="1:36">
      <c r="A203" s="72">
        <v>195</v>
      </c>
      <c r="B203" s="7"/>
      <c r="C203" s="28">
        <f>'الرصيد السنوي للمواد'!R203</f>
        <v>0</v>
      </c>
      <c r="D203" s="55">
        <f t="shared" si="3"/>
        <v>0</v>
      </c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66"/>
    </row>
    <row r="204" spans="1:36">
      <c r="A204" s="72">
        <v>196</v>
      </c>
      <c r="B204" s="7"/>
      <c r="C204" s="28">
        <f>'الرصيد السنوي للمواد'!R204</f>
        <v>0</v>
      </c>
      <c r="D204" s="55">
        <f t="shared" si="3"/>
        <v>0</v>
      </c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6"/>
      <c r="AJ204" s="66"/>
    </row>
    <row r="205" spans="1:36">
      <c r="A205" s="72">
        <v>197</v>
      </c>
      <c r="B205" s="7"/>
      <c r="C205" s="28">
        <f>'الرصيد السنوي للمواد'!R205</f>
        <v>0</v>
      </c>
      <c r="D205" s="55">
        <f t="shared" si="3"/>
        <v>0</v>
      </c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106"/>
      <c r="AJ205" s="66"/>
    </row>
    <row r="206" spans="1:36">
      <c r="A206" s="72">
        <v>198</v>
      </c>
      <c r="B206" s="7"/>
      <c r="C206" s="28">
        <f>'الرصيد السنوي للمواد'!R206</f>
        <v>0</v>
      </c>
      <c r="D206" s="55">
        <f t="shared" si="3"/>
        <v>0</v>
      </c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66"/>
    </row>
    <row r="207" spans="1:36">
      <c r="A207" s="72">
        <v>199</v>
      </c>
      <c r="B207" s="8"/>
      <c r="C207" s="28">
        <f>'الرصيد السنوي للمواد'!R207</f>
        <v>0</v>
      </c>
      <c r="D207" s="55">
        <f t="shared" si="3"/>
        <v>0</v>
      </c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66"/>
    </row>
    <row r="208" spans="1:36" ht="16.5" thickBot="1">
      <c r="A208" s="33">
        <v>200</v>
      </c>
      <c r="B208" s="12"/>
      <c r="C208" s="34">
        <f>'الرصيد السنوي للمواد'!R208</f>
        <v>0</v>
      </c>
      <c r="D208" s="61">
        <f t="shared" si="3"/>
        <v>0</v>
      </c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108"/>
      <c r="AJ208" s="80"/>
    </row>
    <row r="209" ht="16.5" thickTop="1"/>
  </sheetData>
  <mergeCells count="36">
    <mergeCell ref="A144:B144"/>
    <mergeCell ref="A127:B127"/>
    <mergeCell ref="AB5:AB6"/>
    <mergeCell ref="AC5:AC6"/>
    <mergeCell ref="AD5:AD6"/>
    <mergeCell ref="L5:L6"/>
    <mergeCell ref="M5:M6"/>
    <mergeCell ref="Q5:Q6"/>
    <mergeCell ref="T5:T6"/>
    <mergeCell ref="O5:O6"/>
    <mergeCell ref="P5:P6"/>
    <mergeCell ref="R5:R6"/>
    <mergeCell ref="S5:S6"/>
    <mergeCell ref="AE5:AE6"/>
    <mergeCell ref="V5:V6"/>
    <mergeCell ref="W5:W6"/>
    <mergeCell ref="X5:X6"/>
    <mergeCell ref="Y5:Y6"/>
    <mergeCell ref="Z5:Z6"/>
    <mergeCell ref="AA5:AA6"/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</mergeCells>
  <dataValidations count="1">
    <dataValidation operator="equal" allowBlank="1" showInputMessage="1" showErrorMessage="1" sqref="B6:B126 A7:A126 A128:B143 A4 C7:AI208 A5:D5 B145:B184 A145:A208"/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7">
    <tabColor rgb="FF800000"/>
  </sheetPr>
  <dimension ref="A1:AJ209"/>
  <sheetViews>
    <sheetView showGridLines="0" rightToLeft="1" zoomScale="70" zoomScaleNormal="70" workbookViewId="0">
      <pane xSplit="4" ySplit="6" topLeftCell="E7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ColWidth="9" defaultRowHeight="15.75"/>
  <cols>
    <col min="1" max="1" width="7.375" style="13" customWidth="1"/>
    <col min="2" max="2" width="51.875" style="13" customWidth="1"/>
    <col min="3" max="4" width="12.375" style="13" customWidth="1"/>
    <col min="5" max="35" width="7.75" style="13" customWidth="1"/>
    <col min="36" max="36" width="40" style="13" customWidth="1"/>
    <col min="37" max="16384" width="9" style="13"/>
  </cols>
  <sheetData>
    <row r="1" spans="1:36" ht="15.95" customHeight="1">
      <c r="C1" s="21"/>
    </row>
    <row r="2" spans="1:36" ht="15.95" customHeight="1">
      <c r="B2" s="22"/>
      <c r="C2" s="21"/>
    </row>
    <row r="3" spans="1:36" ht="15.95" customHeight="1" thickBot="1">
      <c r="C3" s="21"/>
    </row>
    <row r="4" spans="1:36" ht="31.5" thickTop="1" thickBot="1">
      <c r="A4" s="123">
        <v>2013</v>
      </c>
      <c r="B4" s="124"/>
      <c r="C4" s="142" t="s">
        <v>199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  <c r="AJ4" s="102" t="s">
        <v>1</v>
      </c>
    </row>
    <row r="5" spans="1:36" ht="27" customHeight="1" thickTop="1" thickBot="1">
      <c r="A5" s="125" t="s">
        <v>219</v>
      </c>
      <c r="B5" s="62" t="s">
        <v>207</v>
      </c>
      <c r="C5" s="2" t="s">
        <v>195</v>
      </c>
      <c r="D5" s="3" t="s">
        <v>2</v>
      </c>
      <c r="E5" s="140">
        <v>1.5</v>
      </c>
      <c r="F5" s="140">
        <v>2.5</v>
      </c>
      <c r="G5" s="140">
        <v>3.5</v>
      </c>
      <c r="H5" s="140">
        <v>4.5</v>
      </c>
      <c r="I5" s="140">
        <v>5.5</v>
      </c>
      <c r="J5" s="140">
        <v>6.5</v>
      </c>
      <c r="K5" s="140">
        <v>7.5</v>
      </c>
      <c r="L5" s="140">
        <v>8.5</v>
      </c>
      <c r="M5" s="140">
        <v>9.5</v>
      </c>
      <c r="N5" s="140">
        <v>10.5</v>
      </c>
      <c r="O5" s="140">
        <v>11.5</v>
      </c>
      <c r="P5" s="140">
        <v>12.5</v>
      </c>
      <c r="Q5" s="140">
        <v>13.5</v>
      </c>
      <c r="R5" s="140">
        <v>14.5</v>
      </c>
      <c r="S5" s="140">
        <v>15.5</v>
      </c>
      <c r="T5" s="140">
        <v>16.5</v>
      </c>
      <c r="U5" s="140">
        <v>17.5</v>
      </c>
      <c r="V5" s="140">
        <v>18.5</v>
      </c>
      <c r="W5" s="140">
        <v>19.5</v>
      </c>
      <c r="X5" s="140">
        <v>20.5</v>
      </c>
      <c r="Y5" s="140">
        <v>21.5</v>
      </c>
      <c r="Z5" s="140">
        <v>22.5</v>
      </c>
      <c r="AA5" s="140">
        <v>23.5</v>
      </c>
      <c r="AB5" s="140">
        <v>24.5</v>
      </c>
      <c r="AC5" s="140">
        <v>25.5</v>
      </c>
      <c r="AD5" s="140">
        <v>26.5</v>
      </c>
      <c r="AE5" s="140">
        <v>27.5</v>
      </c>
      <c r="AF5" s="145">
        <v>28.5</v>
      </c>
      <c r="AG5" s="145">
        <v>29.5</v>
      </c>
      <c r="AH5" s="145">
        <v>30.5</v>
      </c>
      <c r="AI5" s="145">
        <v>31.5</v>
      </c>
      <c r="AJ5" s="103" t="s">
        <v>14</v>
      </c>
    </row>
    <row r="6" spans="1:36" ht="21.75" thickTop="1" thickBot="1">
      <c r="A6" s="126"/>
      <c r="B6" s="98" t="s">
        <v>15</v>
      </c>
      <c r="C6" s="4" t="s">
        <v>16</v>
      </c>
      <c r="D6" s="5" t="s">
        <v>16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6"/>
      <c r="AG6" s="146"/>
      <c r="AH6" s="146"/>
      <c r="AI6" s="146"/>
      <c r="AJ6" s="104" t="s">
        <v>17</v>
      </c>
    </row>
    <row r="7" spans="1:36" ht="16.5" thickTop="1">
      <c r="A7" s="70">
        <v>1</v>
      </c>
      <c r="B7" s="6" t="s">
        <v>18</v>
      </c>
      <c r="C7" s="26">
        <f>'الرصيد السنوي للمواد'!R7</f>
        <v>200</v>
      </c>
      <c r="D7" s="99">
        <f>SUM(E7:AI7)</f>
        <v>0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82"/>
    </row>
    <row r="8" spans="1:36">
      <c r="A8" s="72">
        <v>2</v>
      </c>
      <c r="B8" s="7" t="s">
        <v>19</v>
      </c>
      <c r="C8" s="28">
        <f>'الرصيد السنوي للمواد'!R8</f>
        <v>0</v>
      </c>
      <c r="D8" s="55">
        <f>SUM(E8:AI8)</f>
        <v>0</v>
      </c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66"/>
    </row>
    <row r="9" spans="1:36">
      <c r="A9" s="72">
        <v>3</v>
      </c>
      <c r="B9" s="7" t="s">
        <v>20</v>
      </c>
      <c r="C9" s="28">
        <f>'الرصيد السنوي للمواد'!R9</f>
        <v>0</v>
      </c>
      <c r="D9" s="55">
        <f>SUM(E9:AI9)</f>
        <v>0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66"/>
    </row>
    <row r="10" spans="1:36">
      <c r="A10" s="72">
        <v>4</v>
      </c>
      <c r="B10" s="7" t="s">
        <v>21</v>
      </c>
      <c r="C10" s="28">
        <f>'الرصيد السنوي للمواد'!R10</f>
        <v>0</v>
      </c>
      <c r="D10" s="55">
        <f t="shared" ref="D10:D73" si="0">SUM(E10:AI10)</f>
        <v>0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66"/>
    </row>
    <row r="11" spans="1:36">
      <c r="A11" s="72">
        <v>5</v>
      </c>
      <c r="B11" s="7" t="s">
        <v>22</v>
      </c>
      <c r="C11" s="28">
        <f>'الرصيد السنوي للمواد'!R11</f>
        <v>0</v>
      </c>
      <c r="D11" s="55">
        <f t="shared" si="0"/>
        <v>0</v>
      </c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66"/>
    </row>
    <row r="12" spans="1:36">
      <c r="A12" s="72">
        <v>6</v>
      </c>
      <c r="B12" s="7" t="s">
        <v>23</v>
      </c>
      <c r="C12" s="28">
        <f>'الرصيد السنوي للمواد'!R12</f>
        <v>0</v>
      </c>
      <c r="D12" s="55">
        <f t="shared" si="0"/>
        <v>0</v>
      </c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66"/>
    </row>
    <row r="13" spans="1:36">
      <c r="A13" s="72">
        <v>7</v>
      </c>
      <c r="B13" s="7" t="s">
        <v>24</v>
      </c>
      <c r="C13" s="28">
        <f>'الرصيد السنوي للمواد'!R13</f>
        <v>0</v>
      </c>
      <c r="D13" s="55">
        <f t="shared" si="0"/>
        <v>0</v>
      </c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66"/>
    </row>
    <row r="14" spans="1:36">
      <c r="A14" s="72">
        <v>8</v>
      </c>
      <c r="B14" s="7" t="s">
        <v>25</v>
      </c>
      <c r="C14" s="28">
        <f>'الرصيد السنوي للمواد'!R14</f>
        <v>0</v>
      </c>
      <c r="D14" s="55">
        <f t="shared" si="0"/>
        <v>0</v>
      </c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66"/>
    </row>
    <row r="15" spans="1:36">
      <c r="A15" s="72">
        <v>9</v>
      </c>
      <c r="B15" s="7" t="s">
        <v>26</v>
      </c>
      <c r="C15" s="28">
        <f>'الرصيد السنوي للمواد'!R15</f>
        <v>0</v>
      </c>
      <c r="D15" s="55">
        <f t="shared" si="0"/>
        <v>0</v>
      </c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66"/>
    </row>
    <row r="16" spans="1:36">
      <c r="A16" s="72">
        <v>10</v>
      </c>
      <c r="B16" s="7" t="s">
        <v>27</v>
      </c>
      <c r="C16" s="28">
        <f>'الرصيد السنوي للمواد'!R16</f>
        <v>0</v>
      </c>
      <c r="D16" s="55">
        <f t="shared" si="0"/>
        <v>0</v>
      </c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66"/>
    </row>
    <row r="17" spans="1:36">
      <c r="A17" s="72">
        <v>11</v>
      </c>
      <c r="B17" s="7" t="s">
        <v>28</v>
      </c>
      <c r="C17" s="28">
        <f>'الرصيد السنوي للمواد'!R17</f>
        <v>0</v>
      </c>
      <c r="D17" s="55">
        <f t="shared" si="0"/>
        <v>0</v>
      </c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66"/>
    </row>
    <row r="18" spans="1:36">
      <c r="A18" s="72">
        <v>12</v>
      </c>
      <c r="B18" s="7" t="s">
        <v>29</v>
      </c>
      <c r="C18" s="28">
        <f>'الرصيد السنوي للمواد'!R18</f>
        <v>0</v>
      </c>
      <c r="D18" s="55">
        <f t="shared" si="0"/>
        <v>0</v>
      </c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66"/>
    </row>
    <row r="19" spans="1:36">
      <c r="A19" s="72">
        <v>13</v>
      </c>
      <c r="B19" s="7" t="s">
        <v>30</v>
      </c>
      <c r="C19" s="28">
        <f>'الرصيد السنوي للمواد'!R19</f>
        <v>0</v>
      </c>
      <c r="D19" s="55">
        <f t="shared" si="0"/>
        <v>0</v>
      </c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66"/>
    </row>
    <row r="20" spans="1:36">
      <c r="A20" s="72">
        <v>14</v>
      </c>
      <c r="B20" s="7" t="s">
        <v>31</v>
      </c>
      <c r="C20" s="28">
        <f>'الرصيد السنوي للمواد'!R20</f>
        <v>0</v>
      </c>
      <c r="D20" s="55">
        <f t="shared" si="0"/>
        <v>0</v>
      </c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66"/>
    </row>
    <row r="21" spans="1:36">
      <c r="A21" s="72">
        <v>15</v>
      </c>
      <c r="B21" s="7" t="s">
        <v>32</v>
      </c>
      <c r="C21" s="28">
        <f>'الرصيد السنوي للمواد'!R21</f>
        <v>0</v>
      </c>
      <c r="D21" s="55">
        <f t="shared" si="0"/>
        <v>0</v>
      </c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66"/>
    </row>
    <row r="22" spans="1:36">
      <c r="A22" s="72">
        <v>16</v>
      </c>
      <c r="B22" s="7" t="s">
        <v>33</v>
      </c>
      <c r="C22" s="28">
        <f>'الرصيد السنوي للمواد'!R22</f>
        <v>0</v>
      </c>
      <c r="D22" s="55">
        <f t="shared" si="0"/>
        <v>0</v>
      </c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66"/>
    </row>
    <row r="23" spans="1:36">
      <c r="A23" s="72">
        <v>17</v>
      </c>
      <c r="B23" s="7" t="s">
        <v>34</v>
      </c>
      <c r="C23" s="28">
        <f>'الرصيد السنوي للمواد'!R23</f>
        <v>0</v>
      </c>
      <c r="D23" s="55">
        <f t="shared" si="0"/>
        <v>0</v>
      </c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66"/>
    </row>
    <row r="24" spans="1:36">
      <c r="A24" s="72">
        <v>18</v>
      </c>
      <c r="B24" s="7" t="s">
        <v>35</v>
      </c>
      <c r="C24" s="28">
        <f>'الرصيد السنوي للمواد'!R24</f>
        <v>0</v>
      </c>
      <c r="D24" s="55">
        <f t="shared" si="0"/>
        <v>0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66"/>
    </row>
    <row r="25" spans="1:36">
      <c r="A25" s="72">
        <v>19</v>
      </c>
      <c r="B25" s="7" t="s">
        <v>36</v>
      </c>
      <c r="C25" s="28">
        <f>'الرصيد السنوي للمواد'!R25</f>
        <v>0</v>
      </c>
      <c r="D25" s="55">
        <f t="shared" si="0"/>
        <v>0</v>
      </c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66"/>
    </row>
    <row r="26" spans="1:36">
      <c r="A26" s="72">
        <v>20</v>
      </c>
      <c r="B26" s="7" t="s">
        <v>37</v>
      </c>
      <c r="C26" s="28">
        <f>'الرصيد السنوي للمواد'!R26</f>
        <v>0</v>
      </c>
      <c r="D26" s="55">
        <f t="shared" si="0"/>
        <v>0</v>
      </c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66"/>
    </row>
    <row r="27" spans="1:36">
      <c r="A27" s="72">
        <v>21</v>
      </c>
      <c r="B27" s="7" t="s">
        <v>38</v>
      </c>
      <c r="C27" s="28">
        <f>'الرصيد السنوي للمواد'!R27</f>
        <v>0</v>
      </c>
      <c r="D27" s="55">
        <f t="shared" si="0"/>
        <v>0</v>
      </c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66"/>
    </row>
    <row r="28" spans="1:36">
      <c r="A28" s="72">
        <v>22</v>
      </c>
      <c r="B28" s="7" t="s">
        <v>39</v>
      </c>
      <c r="C28" s="28">
        <f>'الرصيد السنوي للمواد'!R28</f>
        <v>0</v>
      </c>
      <c r="D28" s="55">
        <f t="shared" si="0"/>
        <v>0</v>
      </c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66"/>
    </row>
    <row r="29" spans="1:36">
      <c r="A29" s="72">
        <v>23</v>
      </c>
      <c r="B29" s="7" t="s">
        <v>40</v>
      </c>
      <c r="C29" s="28">
        <f>'الرصيد السنوي للمواد'!R29</f>
        <v>0</v>
      </c>
      <c r="D29" s="55">
        <f t="shared" si="0"/>
        <v>0</v>
      </c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66"/>
    </row>
    <row r="30" spans="1:36">
      <c r="A30" s="72">
        <v>24</v>
      </c>
      <c r="B30" s="7" t="s">
        <v>41</v>
      </c>
      <c r="C30" s="28">
        <f>'الرصيد السنوي للمواد'!R30</f>
        <v>0</v>
      </c>
      <c r="D30" s="55">
        <f t="shared" si="0"/>
        <v>0</v>
      </c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66"/>
    </row>
    <row r="31" spans="1:36">
      <c r="A31" s="72">
        <v>25</v>
      </c>
      <c r="B31" s="7" t="s">
        <v>42</v>
      </c>
      <c r="C31" s="28">
        <f>'الرصيد السنوي للمواد'!R31</f>
        <v>0</v>
      </c>
      <c r="D31" s="55">
        <f t="shared" si="0"/>
        <v>0</v>
      </c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66"/>
    </row>
    <row r="32" spans="1:36">
      <c r="A32" s="72">
        <v>26</v>
      </c>
      <c r="B32" s="7" t="s">
        <v>43</v>
      </c>
      <c r="C32" s="28">
        <f>'الرصيد السنوي للمواد'!R32</f>
        <v>0</v>
      </c>
      <c r="D32" s="55">
        <f t="shared" si="0"/>
        <v>0</v>
      </c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66"/>
    </row>
    <row r="33" spans="1:36">
      <c r="A33" s="72">
        <v>27</v>
      </c>
      <c r="B33" s="7" t="s">
        <v>44</v>
      </c>
      <c r="C33" s="28">
        <f>'الرصيد السنوي للمواد'!R33</f>
        <v>0</v>
      </c>
      <c r="D33" s="55">
        <f t="shared" si="0"/>
        <v>0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66"/>
    </row>
    <row r="34" spans="1:36">
      <c r="A34" s="72">
        <v>28</v>
      </c>
      <c r="B34" s="7" t="s">
        <v>45</v>
      </c>
      <c r="C34" s="28">
        <f>'الرصيد السنوي للمواد'!R34</f>
        <v>0</v>
      </c>
      <c r="D34" s="55">
        <f t="shared" si="0"/>
        <v>0</v>
      </c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66"/>
    </row>
    <row r="35" spans="1:36">
      <c r="A35" s="72">
        <v>29</v>
      </c>
      <c r="B35" s="7" t="s">
        <v>46</v>
      </c>
      <c r="C35" s="28">
        <f>'الرصيد السنوي للمواد'!R35</f>
        <v>0</v>
      </c>
      <c r="D35" s="55">
        <f t="shared" si="0"/>
        <v>0</v>
      </c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66"/>
    </row>
    <row r="36" spans="1:36">
      <c r="A36" s="72">
        <v>30</v>
      </c>
      <c r="B36" s="7" t="s">
        <v>47</v>
      </c>
      <c r="C36" s="28">
        <f>'الرصيد السنوي للمواد'!R36</f>
        <v>0</v>
      </c>
      <c r="D36" s="55">
        <f t="shared" si="0"/>
        <v>0</v>
      </c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66"/>
    </row>
    <row r="37" spans="1:36">
      <c r="A37" s="72">
        <v>31</v>
      </c>
      <c r="B37" s="7" t="s">
        <v>48</v>
      </c>
      <c r="C37" s="28">
        <f>'الرصيد السنوي للمواد'!R37</f>
        <v>0</v>
      </c>
      <c r="D37" s="55">
        <f t="shared" si="0"/>
        <v>0</v>
      </c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66"/>
    </row>
    <row r="38" spans="1:36">
      <c r="A38" s="72">
        <v>32</v>
      </c>
      <c r="B38" s="7" t="s">
        <v>49</v>
      </c>
      <c r="C38" s="28">
        <f>'الرصيد السنوي للمواد'!R38</f>
        <v>0</v>
      </c>
      <c r="D38" s="55">
        <f t="shared" si="0"/>
        <v>0</v>
      </c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66"/>
    </row>
    <row r="39" spans="1:36">
      <c r="A39" s="72">
        <v>33</v>
      </c>
      <c r="B39" s="7" t="s">
        <v>50</v>
      </c>
      <c r="C39" s="28">
        <f>'الرصيد السنوي للمواد'!R39</f>
        <v>0</v>
      </c>
      <c r="D39" s="55">
        <f t="shared" si="0"/>
        <v>0</v>
      </c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66"/>
    </row>
    <row r="40" spans="1:36">
      <c r="A40" s="72">
        <v>34</v>
      </c>
      <c r="B40" s="7" t="s">
        <v>51</v>
      </c>
      <c r="C40" s="28">
        <f>'الرصيد السنوي للمواد'!R40</f>
        <v>0</v>
      </c>
      <c r="D40" s="55">
        <f t="shared" si="0"/>
        <v>0</v>
      </c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66"/>
    </row>
    <row r="41" spans="1:36">
      <c r="A41" s="72">
        <v>35</v>
      </c>
      <c r="B41" s="7" t="s">
        <v>52</v>
      </c>
      <c r="C41" s="28">
        <f>'الرصيد السنوي للمواد'!R41</f>
        <v>0</v>
      </c>
      <c r="D41" s="55">
        <f t="shared" si="0"/>
        <v>0</v>
      </c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66"/>
    </row>
    <row r="42" spans="1:36">
      <c r="A42" s="72">
        <v>36</v>
      </c>
      <c r="B42" s="7" t="s">
        <v>53</v>
      </c>
      <c r="C42" s="28">
        <f>'الرصيد السنوي للمواد'!R42</f>
        <v>0</v>
      </c>
      <c r="D42" s="55">
        <f t="shared" si="0"/>
        <v>0</v>
      </c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66"/>
    </row>
    <row r="43" spans="1:36">
      <c r="A43" s="72">
        <v>37</v>
      </c>
      <c r="B43" s="7" t="s">
        <v>54</v>
      </c>
      <c r="C43" s="28">
        <f>'الرصيد السنوي للمواد'!R43</f>
        <v>0</v>
      </c>
      <c r="D43" s="55">
        <f t="shared" si="0"/>
        <v>0</v>
      </c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66"/>
    </row>
    <row r="44" spans="1:36">
      <c r="A44" s="72">
        <v>38</v>
      </c>
      <c r="B44" s="7" t="s">
        <v>55</v>
      </c>
      <c r="C44" s="28">
        <f>'الرصيد السنوي للمواد'!R44</f>
        <v>0</v>
      </c>
      <c r="D44" s="55">
        <f t="shared" si="0"/>
        <v>0</v>
      </c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66"/>
    </row>
    <row r="45" spans="1:36">
      <c r="A45" s="72">
        <v>39</v>
      </c>
      <c r="B45" s="7" t="s">
        <v>56</v>
      </c>
      <c r="C45" s="28">
        <f>'الرصيد السنوي للمواد'!R45</f>
        <v>0</v>
      </c>
      <c r="D45" s="55">
        <f t="shared" si="0"/>
        <v>0</v>
      </c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66"/>
    </row>
    <row r="46" spans="1:36">
      <c r="A46" s="72">
        <v>40</v>
      </c>
      <c r="B46" s="7" t="s">
        <v>57</v>
      </c>
      <c r="C46" s="28">
        <f>'الرصيد السنوي للمواد'!R46</f>
        <v>0</v>
      </c>
      <c r="D46" s="55">
        <f t="shared" si="0"/>
        <v>0</v>
      </c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66"/>
    </row>
    <row r="47" spans="1:36">
      <c r="A47" s="72">
        <v>41</v>
      </c>
      <c r="B47" s="7" t="s">
        <v>58</v>
      </c>
      <c r="C47" s="28">
        <f>'الرصيد السنوي للمواد'!R47</f>
        <v>0</v>
      </c>
      <c r="D47" s="55">
        <f t="shared" si="0"/>
        <v>0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66"/>
    </row>
    <row r="48" spans="1:36">
      <c r="A48" s="72">
        <v>42</v>
      </c>
      <c r="B48" s="7" t="s">
        <v>59</v>
      </c>
      <c r="C48" s="28">
        <f>'الرصيد السنوي للمواد'!R48</f>
        <v>0</v>
      </c>
      <c r="D48" s="55">
        <f t="shared" si="0"/>
        <v>0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66"/>
    </row>
    <row r="49" spans="1:36">
      <c r="A49" s="72">
        <v>43</v>
      </c>
      <c r="B49" s="7" t="s">
        <v>60</v>
      </c>
      <c r="C49" s="28">
        <f>'الرصيد السنوي للمواد'!R49</f>
        <v>0</v>
      </c>
      <c r="D49" s="55">
        <f t="shared" si="0"/>
        <v>0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66"/>
    </row>
    <row r="50" spans="1:36">
      <c r="A50" s="72">
        <v>44</v>
      </c>
      <c r="B50" s="7" t="s">
        <v>61</v>
      </c>
      <c r="C50" s="28">
        <f>'الرصيد السنوي للمواد'!R50</f>
        <v>0</v>
      </c>
      <c r="D50" s="55">
        <f t="shared" si="0"/>
        <v>0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66"/>
    </row>
    <row r="51" spans="1:36">
      <c r="A51" s="72">
        <v>45</v>
      </c>
      <c r="B51" s="7" t="s">
        <v>62</v>
      </c>
      <c r="C51" s="28">
        <f>'الرصيد السنوي للمواد'!R51</f>
        <v>0</v>
      </c>
      <c r="D51" s="55">
        <f t="shared" si="0"/>
        <v>0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66"/>
    </row>
    <row r="52" spans="1:36">
      <c r="A52" s="72">
        <v>46</v>
      </c>
      <c r="B52" s="7" t="s">
        <v>63</v>
      </c>
      <c r="C52" s="28">
        <f>'الرصيد السنوي للمواد'!R52</f>
        <v>0</v>
      </c>
      <c r="D52" s="55">
        <f t="shared" si="0"/>
        <v>0</v>
      </c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66"/>
    </row>
    <row r="53" spans="1:36">
      <c r="A53" s="72">
        <v>47</v>
      </c>
      <c r="B53" s="7" t="s">
        <v>64</v>
      </c>
      <c r="C53" s="28">
        <f>'الرصيد السنوي للمواد'!R53</f>
        <v>0</v>
      </c>
      <c r="D53" s="55">
        <f t="shared" si="0"/>
        <v>0</v>
      </c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66"/>
    </row>
    <row r="54" spans="1:36">
      <c r="A54" s="72">
        <v>48</v>
      </c>
      <c r="B54" s="7" t="s">
        <v>65</v>
      </c>
      <c r="C54" s="28">
        <f>'الرصيد السنوي للمواد'!R54</f>
        <v>0</v>
      </c>
      <c r="D54" s="55">
        <f t="shared" si="0"/>
        <v>0</v>
      </c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66"/>
    </row>
    <row r="55" spans="1:36">
      <c r="A55" s="72">
        <v>49</v>
      </c>
      <c r="B55" s="7" t="s">
        <v>66</v>
      </c>
      <c r="C55" s="28">
        <f>'الرصيد السنوي للمواد'!R55</f>
        <v>0</v>
      </c>
      <c r="D55" s="55">
        <f t="shared" si="0"/>
        <v>0</v>
      </c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66"/>
    </row>
    <row r="56" spans="1:36">
      <c r="A56" s="72">
        <v>50</v>
      </c>
      <c r="B56" s="7" t="s">
        <v>67</v>
      </c>
      <c r="C56" s="28">
        <f>'الرصيد السنوي للمواد'!R56</f>
        <v>0</v>
      </c>
      <c r="D56" s="55">
        <f t="shared" si="0"/>
        <v>0</v>
      </c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66"/>
    </row>
    <row r="57" spans="1:36">
      <c r="A57" s="72">
        <v>51</v>
      </c>
      <c r="B57" s="7" t="s">
        <v>68</v>
      </c>
      <c r="C57" s="28">
        <f>'الرصيد السنوي للمواد'!R57</f>
        <v>0</v>
      </c>
      <c r="D57" s="55">
        <f t="shared" si="0"/>
        <v>0</v>
      </c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66"/>
    </row>
    <row r="58" spans="1:36">
      <c r="A58" s="72">
        <v>52</v>
      </c>
      <c r="B58" s="7" t="s">
        <v>69</v>
      </c>
      <c r="C58" s="28">
        <f>'الرصيد السنوي للمواد'!R58</f>
        <v>0</v>
      </c>
      <c r="D58" s="55">
        <f t="shared" si="0"/>
        <v>0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66"/>
    </row>
    <row r="59" spans="1:36">
      <c r="A59" s="72">
        <v>53</v>
      </c>
      <c r="B59" s="7" t="s">
        <v>70</v>
      </c>
      <c r="C59" s="28">
        <f>'الرصيد السنوي للمواد'!R59</f>
        <v>0</v>
      </c>
      <c r="D59" s="55">
        <f t="shared" si="0"/>
        <v>0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66"/>
    </row>
    <row r="60" spans="1:36">
      <c r="A60" s="72">
        <v>54</v>
      </c>
      <c r="B60" s="7" t="s">
        <v>71</v>
      </c>
      <c r="C60" s="28">
        <f>'الرصيد السنوي للمواد'!R60</f>
        <v>0</v>
      </c>
      <c r="D60" s="55">
        <f t="shared" si="0"/>
        <v>0</v>
      </c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66"/>
    </row>
    <row r="61" spans="1:36">
      <c r="A61" s="72">
        <v>55</v>
      </c>
      <c r="B61" s="7" t="s">
        <v>72</v>
      </c>
      <c r="C61" s="28">
        <f>'الرصيد السنوي للمواد'!R61</f>
        <v>0</v>
      </c>
      <c r="D61" s="55">
        <f t="shared" si="0"/>
        <v>0</v>
      </c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66"/>
    </row>
    <row r="62" spans="1:36">
      <c r="A62" s="72">
        <v>56</v>
      </c>
      <c r="B62" s="7" t="s">
        <v>73</v>
      </c>
      <c r="C62" s="28">
        <f>'الرصيد السنوي للمواد'!R62</f>
        <v>0</v>
      </c>
      <c r="D62" s="55">
        <f t="shared" si="0"/>
        <v>0</v>
      </c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66"/>
    </row>
    <row r="63" spans="1:36">
      <c r="A63" s="72">
        <v>57</v>
      </c>
      <c r="B63" s="7" t="s">
        <v>74</v>
      </c>
      <c r="C63" s="28">
        <f>'الرصيد السنوي للمواد'!R63</f>
        <v>0</v>
      </c>
      <c r="D63" s="55">
        <f t="shared" si="0"/>
        <v>0</v>
      </c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66"/>
    </row>
    <row r="64" spans="1:36">
      <c r="A64" s="72">
        <v>58</v>
      </c>
      <c r="B64" s="7" t="s">
        <v>75</v>
      </c>
      <c r="C64" s="28">
        <f>'الرصيد السنوي للمواد'!R64</f>
        <v>0</v>
      </c>
      <c r="D64" s="55">
        <f t="shared" si="0"/>
        <v>0</v>
      </c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66"/>
    </row>
    <row r="65" spans="1:36">
      <c r="A65" s="72">
        <v>59</v>
      </c>
      <c r="B65" s="7" t="s">
        <v>76</v>
      </c>
      <c r="C65" s="28">
        <f>'الرصيد السنوي للمواد'!R65</f>
        <v>0</v>
      </c>
      <c r="D65" s="55">
        <f t="shared" si="0"/>
        <v>0</v>
      </c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66"/>
    </row>
    <row r="66" spans="1:36">
      <c r="A66" s="72">
        <v>60</v>
      </c>
      <c r="B66" s="7" t="s">
        <v>77</v>
      </c>
      <c r="C66" s="28">
        <f>'الرصيد السنوي للمواد'!R66</f>
        <v>0</v>
      </c>
      <c r="D66" s="55">
        <f t="shared" si="0"/>
        <v>0</v>
      </c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66"/>
    </row>
    <row r="67" spans="1:36">
      <c r="A67" s="72">
        <v>61</v>
      </c>
      <c r="B67" s="7" t="s">
        <v>78</v>
      </c>
      <c r="C67" s="28">
        <f>'الرصيد السنوي للمواد'!R67</f>
        <v>0</v>
      </c>
      <c r="D67" s="55">
        <f t="shared" si="0"/>
        <v>0</v>
      </c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66"/>
    </row>
    <row r="68" spans="1:36">
      <c r="A68" s="72">
        <v>62</v>
      </c>
      <c r="B68" s="7" t="s">
        <v>79</v>
      </c>
      <c r="C68" s="28">
        <f>'الرصيد السنوي للمواد'!R68</f>
        <v>0</v>
      </c>
      <c r="D68" s="55">
        <f t="shared" si="0"/>
        <v>0</v>
      </c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66"/>
    </row>
    <row r="69" spans="1:36">
      <c r="A69" s="72">
        <v>63</v>
      </c>
      <c r="B69" s="7" t="s">
        <v>80</v>
      </c>
      <c r="C69" s="28">
        <f>'الرصيد السنوي للمواد'!R69</f>
        <v>0</v>
      </c>
      <c r="D69" s="55">
        <f t="shared" si="0"/>
        <v>0</v>
      </c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66"/>
    </row>
    <row r="70" spans="1:36">
      <c r="A70" s="72">
        <v>64</v>
      </c>
      <c r="B70" s="7" t="s">
        <v>81</v>
      </c>
      <c r="C70" s="28">
        <f>'الرصيد السنوي للمواد'!R70</f>
        <v>0</v>
      </c>
      <c r="D70" s="55">
        <f t="shared" si="0"/>
        <v>0</v>
      </c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66"/>
    </row>
    <row r="71" spans="1:36">
      <c r="A71" s="72">
        <v>65</v>
      </c>
      <c r="B71" s="7" t="s">
        <v>82</v>
      </c>
      <c r="C71" s="28">
        <f>'الرصيد السنوي للمواد'!R71</f>
        <v>0</v>
      </c>
      <c r="D71" s="55">
        <f t="shared" si="0"/>
        <v>0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66"/>
    </row>
    <row r="72" spans="1:36">
      <c r="A72" s="72">
        <v>66</v>
      </c>
      <c r="B72" s="7" t="s">
        <v>83</v>
      </c>
      <c r="C72" s="28">
        <f>'الرصيد السنوي للمواد'!R72</f>
        <v>0</v>
      </c>
      <c r="D72" s="55">
        <f t="shared" si="0"/>
        <v>0</v>
      </c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66"/>
    </row>
    <row r="73" spans="1:36">
      <c r="A73" s="72">
        <v>67</v>
      </c>
      <c r="B73" s="7" t="s">
        <v>84</v>
      </c>
      <c r="C73" s="28">
        <f>'الرصيد السنوي للمواد'!R73</f>
        <v>0</v>
      </c>
      <c r="D73" s="55">
        <f t="shared" si="0"/>
        <v>0</v>
      </c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66"/>
    </row>
    <row r="74" spans="1:36">
      <c r="A74" s="72">
        <v>68</v>
      </c>
      <c r="B74" s="7" t="s">
        <v>85</v>
      </c>
      <c r="C74" s="28">
        <f>'الرصيد السنوي للمواد'!R74</f>
        <v>0</v>
      </c>
      <c r="D74" s="55">
        <f t="shared" ref="D74:D137" si="1">SUM(E74:AI74)</f>
        <v>0</v>
      </c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66"/>
    </row>
    <row r="75" spans="1:36">
      <c r="A75" s="72">
        <v>69</v>
      </c>
      <c r="B75" s="7" t="s">
        <v>86</v>
      </c>
      <c r="C75" s="28">
        <f>'الرصيد السنوي للمواد'!R75</f>
        <v>0</v>
      </c>
      <c r="D75" s="55">
        <f t="shared" si="1"/>
        <v>0</v>
      </c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66"/>
    </row>
    <row r="76" spans="1:36">
      <c r="A76" s="72">
        <v>70</v>
      </c>
      <c r="B76" s="7" t="s">
        <v>87</v>
      </c>
      <c r="C76" s="28">
        <f>'الرصيد السنوي للمواد'!R76</f>
        <v>0</v>
      </c>
      <c r="D76" s="55">
        <f t="shared" si="1"/>
        <v>0</v>
      </c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66"/>
    </row>
    <row r="77" spans="1:36">
      <c r="A77" s="72">
        <v>71</v>
      </c>
      <c r="B77" s="7" t="s">
        <v>88</v>
      </c>
      <c r="C77" s="28">
        <f>'الرصيد السنوي للمواد'!R77</f>
        <v>0</v>
      </c>
      <c r="D77" s="55">
        <f t="shared" si="1"/>
        <v>0</v>
      </c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66"/>
    </row>
    <row r="78" spans="1:36">
      <c r="A78" s="72">
        <v>72</v>
      </c>
      <c r="B78" s="7" t="s">
        <v>89</v>
      </c>
      <c r="C78" s="28">
        <f>'الرصيد السنوي للمواد'!R78</f>
        <v>0</v>
      </c>
      <c r="D78" s="55">
        <f t="shared" si="1"/>
        <v>0</v>
      </c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66"/>
    </row>
    <row r="79" spans="1:36">
      <c r="A79" s="72">
        <v>73</v>
      </c>
      <c r="B79" s="7" t="s">
        <v>90</v>
      </c>
      <c r="C79" s="28">
        <f>'الرصيد السنوي للمواد'!R79</f>
        <v>0</v>
      </c>
      <c r="D79" s="55">
        <f t="shared" si="1"/>
        <v>0</v>
      </c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66"/>
    </row>
    <row r="80" spans="1:36">
      <c r="A80" s="72">
        <v>74</v>
      </c>
      <c r="B80" s="7" t="s">
        <v>91</v>
      </c>
      <c r="C80" s="28">
        <f>'الرصيد السنوي للمواد'!R80</f>
        <v>0</v>
      </c>
      <c r="D80" s="55">
        <f t="shared" si="1"/>
        <v>0</v>
      </c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66"/>
    </row>
    <row r="81" spans="1:36">
      <c r="A81" s="72">
        <v>75</v>
      </c>
      <c r="B81" s="7" t="s">
        <v>92</v>
      </c>
      <c r="C81" s="28">
        <f>'الرصيد السنوي للمواد'!R81</f>
        <v>0</v>
      </c>
      <c r="D81" s="55">
        <f t="shared" si="1"/>
        <v>0</v>
      </c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66"/>
    </row>
    <row r="82" spans="1:36">
      <c r="A82" s="72">
        <v>76</v>
      </c>
      <c r="B82" s="7" t="s">
        <v>93</v>
      </c>
      <c r="C82" s="28">
        <f>'الرصيد السنوي للمواد'!R82</f>
        <v>0</v>
      </c>
      <c r="D82" s="55">
        <f t="shared" si="1"/>
        <v>0</v>
      </c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66"/>
    </row>
    <row r="83" spans="1:36">
      <c r="A83" s="72">
        <v>77</v>
      </c>
      <c r="B83" s="7" t="s">
        <v>94</v>
      </c>
      <c r="C83" s="28">
        <f>'الرصيد السنوي للمواد'!R83</f>
        <v>0</v>
      </c>
      <c r="D83" s="55">
        <f t="shared" si="1"/>
        <v>0</v>
      </c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66"/>
    </row>
    <row r="84" spans="1:36">
      <c r="A84" s="72">
        <v>78</v>
      </c>
      <c r="B84" s="7" t="s">
        <v>95</v>
      </c>
      <c r="C84" s="28">
        <f>'الرصيد السنوي للمواد'!R84</f>
        <v>0</v>
      </c>
      <c r="D84" s="55">
        <f t="shared" si="1"/>
        <v>0</v>
      </c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66"/>
    </row>
    <row r="85" spans="1:36">
      <c r="A85" s="72">
        <v>79</v>
      </c>
      <c r="B85" s="7" t="s">
        <v>96</v>
      </c>
      <c r="C85" s="28">
        <f>'الرصيد السنوي للمواد'!R85</f>
        <v>0</v>
      </c>
      <c r="D85" s="55">
        <f t="shared" si="1"/>
        <v>0</v>
      </c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66"/>
    </row>
    <row r="86" spans="1:36">
      <c r="A86" s="72">
        <v>80</v>
      </c>
      <c r="B86" s="7" t="s">
        <v>97</v>
      </c>
      <c r="C86" s="28">
        <f>'الرصيد السنوي للمواد'!R86</f>
        <v>0</v>
      </c>
      <c r="D86" s="55">
        <f t="shared" si="1"/>
        <v>0</v>
      </c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66"/>
    </row>
    <row r="87" spans="1:36">
      <c r="A87" s="72">
        <v>81</v>
      </c>
      <c r="B87" s="7" t="s">
        <v>98</v>
      </c>
      <c r="C87" s="28">
        <f>'الرصيد السنوي للمواد'!R87</f>
        <v>0</v>
      </c>
      <c r="D87" s="55">
        <f t="shared" si="1"/>
        <v>0</v>
      </c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66"/>
    </row>
    <row r="88" spans="1:36">
      <c r="A88" s="72">
        <v>82</v>
      </c>
      <c r="B88" s="7" t="s">
        <v>99</v>
      </c>
      <c r="C88" s="28">
        <f>'الرصيد السنوي للمواد'!R88</f>
        <v>0</v>
      </c>
      <c r="D88" s="55">
        <f t="shared" si="1"/>
        <v>0</v>
      </c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66"/>
    </row>
    <row r="89" spans="1:36">
      <c r="A89" s="72">
        <v>83</v>
      </c>
      <c r="B89" s="7" t="s">
        <v>100</v>
      </c>
      <c r="C89" s="28">
        <f>'الرصيد السنوي للمواد'!R89</f>
        <v>0</v>
      </c>
      <c r="D89" s="55">
        <f t="shared" si="1"/>
        <v>0</v>
      </c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66"/>
    </row>
    <row r="90" spans="1:36">
      <c r="A90" s="72">
        <v>84</v>
      </c>
      <c r="B90" s="7" t="s">
        <v>101</v>
      </c>
      <c r="C90" s="28">
        <f>'الرصيد السنوي للمواد'!R90</f>
        <v>0</v>
      </c>
      <c r="D90" s="55">
        <f t="shared" si="1"/>
        <v>0</v>
      </c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66"/>
    </row>
    <row r="91" spans="1:36">
      <c r="A91" s="72">
        <v>85</v>
      </c>
      <c r="B91" s="7" t="s">
        <v>102</v>
      </c>
      <c r="C91" s="28">
        <f>'الرصيد السنوي للمواد'!R91</f>
        <v>0</v>
      </c>
      <c r="D91" s="55">
        <f t="shared" si="1"/>
        <v>0</v>
      </c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66"/>
    </row>
    <row r="92" spans="1:36">
      <c r="A92" s="72">
        <v>86</v>
      </c>
      <c r="B92" s="7" t="s">
        <v>103</v>
      </c>
      <c r="C92" s="28">
        <f>'الرصيد السنوي للمواد'!R92</f>
        <v>0</v>
      </c>
      <c r="D92" s="55">
        <f t="shared" si="1"/>
        <v>0</v>
      </c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66"/>
    </row>
    <row r="93" spans="1:36">
      <c r="A93" s="72">
        <v>87</v>
      </c>
      <c r="B93" s="7" t="s">
        <v>104</v>
      </c>
      <c r="C93" s="28">
        <f>'الرصيد السنوي للمواد'!R93</f>
        <v>0</v>
      </c>
      <c r="D93" s="55">
        <f t="shared" si="1"/>
        <v>0</v>
      </c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66"/>
    </row>
    <row r="94" spans="1:36">
      <c r="A94" s="72">
        <v>88</v>
      </c>
      <c r="B94" s="7" t="s">
        <v>105</v>
      </c>
      <c r="C94" s="28">
        <f>'الرصيد السنوي للمواد'!R94</f>
        <v>0</v>
      </c>
      <c r="D94" s="55">
        <f t="shared" si="1"/>
        <v>0</v>
      </c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66"/>
    </row>
    <row r="95" spans="1:36">
      <c r="A95" s="72">
        <v>89</v>
      </c>
      <c r="B95" s="7" t="s">
        <v>106</v>
      </c>
      <c r="C95" s="28">
        <f>'الرصيد السنوي للمواد'!R95</f>
        <v>0</v>
      </c>
      <c r="D95" s="55">
        <f t="shared" si="1"/>
        <v>0</v>
      </c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66"/>
    </row>
    <row r="96" spans="1:36">
      <c r="A96" s="72">
        <v>90</v>
      </c>
      <c r="B96" s="7" t="s">
        <v>107</v>
      </c>
      <c r="C96" s="28">
        <f>'الرصيد السنوي للمواد'!R96</f>
        <v>0</v>
      </c>
      <c r="D96" s="55">
        <f t="shared" si="1"/>
        <v>0</v>
      </c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66"/>
    </row>
    <row r="97" spans="1:36">
      <c r="A97" s="72">
        <v>91</v>
      </c>
      <c r="B97" s="7" t="s">
        <v>108</v>
      </c>
      <c r="C97" s="28">
        <f>'الرصيد السنوي للمواد'!R97</f>
        <v>0</v>
      </c>
      <c r="D97" s="55">
        <f t="shared" si="1"/>
        <v>0</v>
      </c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66"/>
    </row>
    <row r="98" spans="1:36">
      <c r="A98" s="72">
        <v>92</v>
      </c>
      <c r="B98" s="7" t="s">
        <v>109</v>
      </c>
      <c r="C98" s="28">
        <f>'الرصيد السنوي للمواد'!R98</f>
        <v>0</v>
      </c>
      <c r="D98" s="55">
        <f t="shared" si="1"/>
        <v>0</v>
      </c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66"/>
    </row>
    <row r="99" spans="1:36">
      <c r="A99" s="72">
        <v>93</v>
      </c>
      <c r="B99" s="7" t="s">
        <v>110</v>
      </c>
      <c r="C99" s="28">
        <f>'الرصيد السنوي للمواد'!R99</f>
        <v>0</v>
      </c>
      <c r="D99" s="55">
        <f t="shared" si="1"/>
        <v>0</v>
      </c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66"/>
    </row>
    <row r="100" spans="1:36">
      <c r="A100" s="72">
        <v>94</v>
      </c>
      <c r="B100" s="7" t="s">
        <v>111</v>
      </c>
      <c r="C100" s="28">
        <f>'الرصيد السنوي للمواد'!R100</f>
        <v>0</v>
      </c>
      <c r="D100" s="55">
        <f t="shared" si="1"/>
        <v>0</v>
      </c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66"/>
    </row>
    <row r="101" spans="1:36">
      <c r="A101" s="72">
        <v>95</v>
      </c>
      <c r="B101" s="7" t="s">
        <v>112</v>
      </c>
      <c r="C101" s="28">
        <f>'الرصيد السنوي للمواد'!R101</f>
        <v>0</v>
      </c>
      <c r="D101" s="55">
        <f t="shared" si="1"/>
        <v>0</v>
      </c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66"/>
    </row>
    <row r="102" spans="1:36">
      <c r="A102" s="72">
        <v>96</v>
      </c>
      <c r="B102" s="7" t="s">
        <v>113</v>
      </c>
      <c r="C102" s="28">
        <f>'الرصيد السنوي للمواد'!R102</f>
        <v>0</v>
      </c>
      <c r="D102" s="55">
        <f t="shared" si="1"/>
        <v>0</v>
      </c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66"/>
    </row>
    <row r="103" spans="1:36">
      <c r="A103" s="72">
        <v>97</v>
      </c>
      <c r="B103" s="7" t="s">
        <v>114</v>
      </c>
      <c r="C103" s="28">
        <f>'الرصيد السنوي للمواد'!R103</f>
        <v>0</v>
      </c>
      <c r="D103" s="55">
        <f t="shared" si="1"/>
        <v>0</v>
      </c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66"/>
    </row>
    <row r="104" spans="1:36">
      <c r="A104" s="72">
        <v>98</v>
      </c>
      <c r="B104" s="7" t="s">
        <v>115</v>
      </c>
      <c r="C104" s="28">
        <f>'الرصيد السنوي للمواد'!R104</f>
        <v>0</v>
      </c>
      <c r="D104" s="55">
        <f t="shared" si="1"/>
        <v>0</v>
      </c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66"/>
    </row>
    <row r="105" spans="1:36">
      <c r="A105" s="72">
        <v>99</v>
      </c>
      <c r="B105" s="7" t="s">
        <v>116</v>
      </c>
      <c r="C105" s="28">
        <f>'الرصيد السنوي للمواد'!R105</f>
        <v>0</v>
      </c>
      <c r="D105" s="55">
        <f t="shared" si="1"/>
        <v>0</v>
      </c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66"/>
    </row>
    <row r="106" spans="1:36">
      <c r="A106" s="72">
        <v>100</v>
      </c>
      <c r="B106" s="7" t="s">
        <v>117</v>
      </c>
      <c r="C106" s="28">
        <f>'الرصيد السنوي للمواد'!R106</f>
        <v>0</v>
      </c>
      <c r="D106" s="55">
        <f t="shared" si="1"/>
        <v>0</v>
      </c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66"/>
    </row>
    <row r="107" spans="1:36">
      <c r="A107" s="72">
        <v>101</v>
      </c>
      <c r="B107" s="7" t="s">
        <v>118</v>
      </c>
      <c r="C107" s="28">
        <f>'الرصيد السنوي للمواد'!R107</f>
        <v>0</v>
      </c>
      <c r="D107" s="55">
        <f t="shared" si="1"/>
        <v>0</v>
      </c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6"/>
      <c r="AJ107" s="66"/>
    </row>
    <row r="108" spans="1:36">
      <c r="A108" s="72">
        <v>102</v>
      </c>
      <c r="B108" s="7" t="s">
        <v>119</v>
      </c>
      <c r="C108" s="28">
        <f>'الرصيد السنوي للمواد'!R108</f>
        <v>0</v>
      </c>
      <c r="D108" s="55">
        <f t="shared" si="1"/>
        <v>0</v>
      </c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66"/>
    </row>
    <row r="109" spans="1:36">
      <c r="A109" s="72">
        <v>103</v>
      </c>
      <c r="B109" s="7" t="s">
        <v>120</v>
      </c>
      <c r="C109" s="28">
        <f>'الرصيد السنوي للمواد'!R109</f>
        <v>0</v>
      </c>
      <c r="D109" s="55">
        <f t="shared" si="1"/>
        <v>0</v>
      </c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66"/>
    </row>
    <row r="110" spans="1:36">
      <c r="A110" s="72">
        <v>104</v>
      </c>
      <c r="B110" s="7" t="s">
        <v>121</v>
      </c>
      <c r="C110" s="28">
        <f>'الرصيد السنوي للمواد'!R110</f>
        <v>0</v>
      </c>
      <c r="D110" s="55">
        <f t="shared" si="1"/>
        <v>0</v>
      </c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66"/>
    </row>
    <row r="111" spans="1:36">
      <c r="A111" s="72">
        <v>105</v>
      </c>
      <c r="B111" s="7" t="s">
        <v>122</v>
      </c>
      <c r="C111" s="28">
        <f>'الرصيد السنوي للمواد'!R111</f>
        <v>0</v>
      </c>
      <c r="D111" s="55">
        <f t="shared" si="1"/>
        <v>0</v>
      </c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66"/>
    </row>
    <row r="112" spans="1:36">
      <c r="A112" s="72">
        <v>106</v>
      </c>
      <c r="B112" s="7" t="s">
        <v>123</v>
      </c>
      <c r="C112" s="28">
        <f>'الرصيد السنوي للمواد'!R112</f>
        <v>0</v>
      </c>
      <c r="D112" s="55">
        <f t="shared" si="1"/>
        <v>0</v>
      </c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66"/>
    </row>
    <row r="113" spans="1:36">
      <c r="A113" s="72">
        <v>107</v>
      </c>
      <c r="B113" s="7" t="s">
        <v>124</v>
      </c>
      <c r="C113" s="28">
        <f>'الرصيد السنوي للمواد'!R113</f>
        <v>0</v>
      </c>
      <c r="D113" s="55">
        <f t="shared" si="1"/>
        <v>0</v>
      </c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66"/>
    </row>
    <row r="114" spans="1:36">
      <c r="A114" s="72">
        <v>108</v>
      </c>
      <c r="B114" s="7" t="s">
        <v>125</v>
      </c>
      <c r="C114" s="28">
        <f>'الرصيد السنوي للمواد'!R114</f>
        <v>0</v>
      </c>
      <c r="D114" s="55">
        <f t="shared" si="1"/>
        <v>0</v>
      </c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66"/>
    </row>
    <row r="115" spans="1:36">
      <c r="A115" s="72">
        <v>109</v>
      </c>
      <c r="B115" s="7" t="s">
        <v>126</v>
      </c>
      <c r="C115" s="28">
        <f>'الرصيد السنوي للمواد'!R115</f>
        <v>0</v>
      </c>
      <c r="D115" s="55">
        <f t="shared" si="1"/>
        <v>0</v>
      </c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66"/>
    </row>
    <row r="116" spans="1:36">
      <c r="A116" s="72">
        <v>110</v>
      </c>
      <c r="B116" s="7" t="s">
        <v>127</v>
      </c>
      <c r="C116" s="28">
        <f>'الرصيد السنوي للمواد'!R116</f>
        <v>0</v>
      </c>
      <c r="D116" s="55">
        <f t="shared" si="1"/>
        <v>0</v>
      </c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78"/>
    </row>
    <row r="117" spans="1:36" ht="21" customHeight="1">
      <c r="A117" s="72">
        <v>111</v>
      </c>
      <c r="B117" s="7"/>
      <c r="C117" s="28">
        <f>'الرصيد السنوي للمواد'!R117</f>
        <v>0</v>
      </c>
      <c r="D117" s="55">
        <f t="shared" si="1"/>
        <v>0</v>
      </c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66"/>
    </row>
    <row r="118" spans="1:36">
      <c r="A118" s="72">
        <v>112</v>
      </c>
      <c r="B118" s="7"/>
      <c r="C118" s="28">
        <f>'الرصيد السنوي للمواد'!R118</f>
        <v>0</v>
      </c>
      <c r="D118" s="55">
        <f t="shared" si="1"/>
        <v>0</v>
      </c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81"/>
    </row>
    <row r="119" spans="1:36">
      <c r="A119" s="72">
        <v>113</v>
      </c>
      <c r="B119" s="7"/>
      <c r="C119" s="28">
        <f>'الرصيد السنوي للمواد'!R119</f>
        <v>0</v>
      </c>
      <c r="D119" s="55">
        <f t="shared" si="1"/>
        <v>0</v>
      </c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66"/>
    </row>
    <row r="120" spans="1:36">
      <c r="A120" s="72">
        <v>114</v>
      </c>
      <c r="B120" s="7"/>
      <c r="C120" s="28">
        <f>'الرصيد السنوي للمواد'!R120</f>
        <v>0</v>
      </c>
      <c r="D120" s="55">
        <f t="shared" si="1"/>
        <v>0</v>
      </c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66"/>
    </row>
    <row r="121" spans="1:36">
      <c r="A121" s="72">
        <v>115</v>
      </c>
      <c r="B121" s="7"/>
      <c r="C121" s="28">
        <f>'الرصيد السنوي للمواد'!R121</f>
        <v>0</v>
      </c>
      <c r="D121" s="55">
        <f t="shared" si="1"/>
        <v>0</v>
      </c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66"/>
    </row>
    <row r="122" spans="1:36">
      <c r="A122" s="72">
        <v>116</v>
      </c>
      <c r="B122" s="7"/>
      <c r="C122" s="28">
        <f>'الرصيد السنوي للمواد'!R122</f>
        <v>0</v>
      </c>
      <c r="D122" s="55">
        <f t="shared" si="1"/>
        <v>0</v>
      </c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66"/>
    </row>
    <row r="123" spans="1:36">
      <c r="A123" s="72">
        <v>117</v>
      </c>
      <c r="B123" s="7"/>
      <c r="C123" s="28">
        <f>'الرصيد السنوي للمواد'!R123</f>
        <v>0</v>
      </c>
      <c r="D123" s="55">
        <f t="shared" si="1"/>
        <v>0</v>
      </c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66"/>
    </row>
    <row r="124" spans="1:36">
      <c r="A124" s="72">
        <v>118</v>
      </c>
      <c r="B124" s="7"/>
      <c r="C124" s="28">
        <f>'الرصيد السنوي للمواد'!R124</f>
        <v>0</v>
      </c>
      <c r="D124" s="55">
        <f t="shared" si="1"/>
        <v>0</v>
      </c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66"/>
    </row>
    <row r="125" spans="1:36">
      <c r="A125" s="72">
        <v>119</v>
      </c>
      <c r="B125" s="7"/>
      <c r="C125" s="28">
        <f>'الرصيد السنوي للمواد'!R125</f>
        <v>0</v>
      </c>
      <c r="D125" s="55">
        <f t="shared" si="1"/>
        <v>0</v>
      </c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66"/>
    </row>
    <row r="126" spans="1:36" ht="16.5" thickBot="1">
      <c r="A126" s="73">
        <v>120</v>
      </c>
      <c r="B126" s="8"/>
      <c r="C126" s="28">
        <f>'الرصيد السنوي للمواد'!R126</f>
        <v>0</v>
      </c>
      <c r="D126" s="55">
        <f t="shared" si="1"/>
        <v>0</v>
      </c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66"/>
    </row>
    <row r="127" spans="1:36" ht="21.75" customHeight="1" thickTop="1" thickBot="1">
      <c r="A127" s="127" t="s">
        <v>128</v>
      </c>
      <c r="B127" s="128"/>
      <c r="C127" s="100"/>
      <c r="D127" s="100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9"/>
    </row>
    <row r="128" spans="1:36" ht="16.5" thickTop="1">
      <c r="A128" s="74">
        <v>121</v>
      </c>
      <c r="B128" s="10" t="s">
        <v>129</v>
      </c>
      <c r="C128" s="28">
        <f>'الرصيد السنوي للمواد'!R128</f>
        <v>0</v>
      </c>
      <c r="D128" s="55">
        <f t="shared" si="1"/>
        <v>0</v>
      </c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78"/>
    </row>
    <row r="129" spans="1:36" ht="21" customHeight="1">
      <c r="A129" s="72">
        <v>122</v>
      </c>
      <c r="B129" s="7" t="s">
        <v>130</v>
      </c>
      <c r="C129" s="28">
        <f>'الرصيد السنوي للمواد'!R129</f>
        <v>0</v>
      </c>
      <c r="D129" s="55">
        <f t="shared" si="1"/>
        <v>0</v>
      </c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66"/>
    </row>
    <row r="130" spans="1:36">
      <c r="A130" s="72">
        <v>123</v>
      </c>
      <c r="B130" s="7" t="s">
        <v>131</v>
      </c>
      <c r="C130" s="28">
        <f>'الرصيد السنوي للمواد'!R130</f>
        <v>0</v>
      </c>
      <c r="D130" s="55">
        <f t="shared" si="1"/>
        <v>0</v>
      </c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81"/>
    </row>
    <row r="131" spans="1:36">
      <c r="A131" s="72">
        <v>124</v>
      </c>
      <c r="B131" s="7" t="s">
        <v>132</v>
      </c>
      <c r="C131" s="28">
        <f>'الرصيد السنوي للمواد'!R131</f>
        <v>0</v>
      </c>
      <c r="D131" s="55">
        <f t="shared" si="1"/>
        <v>0</v>
      </c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66"/>
    </row>
    <row r="132" spans="1:36">
      <c r="A132" s="72">
        <v>125</v>
      </c>
      <c r="B132" s="7" t="s">
        <v>133</v>
      </c>
      <c r="C132" s="28">
        <f>'الرصيد السنوي للمواد'!R132</f>
        <v>0</v>
      </c>
      <c r="D132" s="55">
        <f t="shared" si="1"/>
        <v>0</v>
      </c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6"/>
      <c r="AJ132" s="66"/>
    </row>
    <row r="133" spans="1:36">
      <c r="A133" s="72">
        <v>126</v>
      </c>
      <c r="B133" s="7" t="s">
        <v>134</v>
      </c>
      <c r="C133" s="28">
        <f>'الرصيد السنوي للمواد'!R133</f>
        <v>0</v>
      </c>
      <c r="D133" s="55">
        <f t="shared" si="1"/>
        <v>0</v>
      </c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6"/>
      <c r="AJ133" s="66"/>
    </row>
    <row r="134" spans="1:36">
      <c r="A134" s="72">
        <v>127</v>
      </c>
      <c r="B134" s="7" t="s">
        <v>135</v>
      </c>
      <c r="C134" s="28">
        <f>'الرصيد السنوي للمواد'!R134</f>
        <v>0</v>
      </c>
      <c r="D134" s="55">
        <f t="shared" si="1"/>
        <v>0</v>
      </c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81"/>
    </row>
    <row r="135" spans="1:36">
      <c r="A135" s="72">
        <v>128</v>
      </c>
      <c r="B135" s="7" t="s">
        <v>136</v>
      </c>
      <c r="C135" s="28">
        <f>'الرصيد السنوي للمواد'!R135</f>
        <v>0</v>
      </c>
      <c r="D135" s="55">
        <f t="shared" si="1"/>
        <v>0</v>
      </c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66"/>
    </row>
    <row r="136" spans="1:36">
      <c r="A136" s="72">
        <v>129</v>
      </c>
      <c r="B136" s="7" t="s">
        <v>137</v>
      </c>
      <c r="C136" s="28">
        <f>'الرصيد السنوي للمواد'!R136</f>
        <v>0</v>
      </c>
      <c r="D136" s="55">
        <f t="shared" si="1"/>
        <v>0</v>
      </c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66"/>
    </row>
    <row r="137" spans="1:36">
      <c r="A137" s="72">
        <v>130</v>
      </c>
      <c r="B137" s="7" t="s">
        <v>138</v>
      </c>
      <c r="C137" s="28">
        <f>'الرصيد السنوي للمواد'!R137</f>
        <v>0</v>
      </c>
      <c r="D137" s="55">
        <f t="shared" si="1"/>
        <v>0</v>
      </c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66"/>
    </row>
    <row r="138" spans="1:36">
      <c r="A138" s="72">
        <v>131</v>
      </c>
      <c r="B138" s="7" t="s">
        <v>139</v>
      </c>
      <c r="C138" s="28">
        <f>'الرصيد السنوي للمواد'!R138</f>
        <v>0</v>
      </c>
      <c r="D138" s="55">
        <f t="shared" ref="D138:D201" si="2">SUM(E138:AI138)</f>
        <v>0</v>
      </c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66"/>
    </row>
    <row r="139" spans="1:36">
      <c r="A139" s="72">
        <v>132</v>
      </c>
      <c r="B139" s="7"/>
      <c r="C139" s="28">
        <f>'الرصيد السنوي للمواد'!R139</f>
        <v>0</v>
      </c>
      <c r="D139" s="55">
        <f t="shared" si="2"/>
        <v>0</v>
      </c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66"/>
    </row>
    <row r="140" spans="1:36">
      <c r="A140" s="72">
        <v>133</v>
      </c>
      <c r="B140" s="7"/>
      <c r="C140" s="28">
        <f>'الرصيد السنوي للمواد'!R140</f>
        <v>0</v>
      </c>
      <c r="D140" s="55">
        <f t="shared" si="2"/>
        <v>0</v>
      </c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66"/>
    </row>
    <row r="141" spans="1:36">
      <c r="A141" s="72">
        <v>134</v>
      </c>
      <c r="B141" s="7"/>
      <c r="C141" s="28">
        <f>'الرصيد السنوي للمواد'!R141</f>
        <v>0</v>
      </c>
      <c r="D141" s="55">
        <f t="shared" si="2"/>
        <v>0</v>
      </c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66"/>
    </row>
    <row r="142" spans="1:36">
      <c r="A142" s="72">
        <v>135</v>
      </c>
      <c r="B142" s="7"/>
      <c r="C142" s="28">
        <f>'الرصيد السنوي للمواد'!R142</f>
        <v>0</v>
      </c>
      <c r="D142" s="55">
        <f t="shared" si="2"/>
        <v>0</v>
      </c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66"/>
    </row>
    <row r="143" spans="1:36" ht="16.5" thickBot="1">
      <c r="A143" s="73">
        <v>136</v>
      </c>
      <c r="B143" s="8"/>
      <c r="C143" s="28">
        <f>'الرصيد السنوي للمواد'!R143</f>
        <v>0</v>
      </c>
      <c r="D143" s="55">
        <f t="shared" si="2"/>
        <v>0</v>
      </c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66"/>
    </row>
    <row r="144" spans="1:36" ht="21.75" customHeight="1" thickTop="1" thickBot="1">
      <c r="A144" s="147" t="s">
        <v>140</v>
      </c>
      <c r="B144" s="148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1"/>
    </row>
    <row r="145" spans="1:36" ht="16.5" thickTop="1">
      <c r="A145" s="74">
        <v>137</v>
      </c>
      <c r="B145" s="10" t="s">
        <v>141</v>
      </c>
      <c r="C145" s="28">
        <f>'الرصيد السنوي للمواد'!R145</f>
        <v>0</v>
      </c>
      <c r="D145" s="55">
        <f t="shared" si="2"/>
        <v>0</v>
      </c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66"/>
    </row>
    <row r="146" spans="1:36">
      <c r="A146" s="72">
        <v>138</v>
      </c>
      <c r="B146" s="7" t="s">
        <v>142</v>
      </c>
      <c r="C146" s="28">
        <f>'الرصيد السنوي للمواد'!R146</f>
        <v>0</v>
      </c>
      <c r="D146" s="55">
        <f t="shared" si="2"/>
        <v>0</v>
      </c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66"/>
    </row>
    <row r="147" spans="1:36">
      <c r="A147" s="72">
        <v>139</v>
      </c>
      <c r="B147" s="7" t="s">
        <v>143</v>
      </c>
      <c r="C147" s="28">
        <f>'الرصيد السنوي للمواد'!R147</f>
        <v>0</v>
      </c>
      <c r="D147" s="55">
        <f t="shared" si="2"/>
        <v>0</v>
      </c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66"/>
    </row>
    <row r="148" spans="1:36">
      <c r="A148" s="72">
        <v>140</v>
      </c>
      <c r="B148" s="7" t="s">
        <v>144</v>
      </c>
      <c r="C148" s="28">
        <f>'الرصيد السنوي للمواد'!R148</f>
        <v>0</v>
      </c>
      <c r="D148" s="55">
        <f t="shared" si="2"/>
        <v>0</v>
      </c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66"/>
    </row>
    <row r="149" spans="1:36">
      <c r="A149" s="72">
        <v>141</v>
      </c>
      <c r="B149" s="7" t="s">
        <v>145</v>
      </c>
      <c r="C149" s="28">
        <f>'الرصيد السنوي للمواد'!R149</f>
        <v>0</v>
      </c>
      <c r="D149" s="55">
        <f t="shared" si="2"/>
        <v>0</v>
      </c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66"/>
    </row>
    <row r="150" spans="1:36">
      <c r="A150" s="72">
        <v>142</v>
      </c>
      <c r="B150" s="7" t="s">
        <v>146</v>
      </c>
      <c r="C150" s="28">
        <f>'الرصيد السنوي للمواد'!R150</f>
        <v>0</v>
      </c>
      <c r="D150" s="55">
        <f t="shared" si="2"/>
        <v>0</v>
      </c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66"/>
    </row>
    <row r="151" spans="1:36">
      <c r="A151" s="72">
        <v>143</v>
      </c>
      <c r="B151" s="7" t="s">
        <v>147</v>
      </c>
      <c r="C151" s="28">
        <f>'الرصيد السنوي للمواد'!R151</f>
        <v>0</v>
      </c>
      <c r="D151" s="55">
        <f t="shared" si="2"/>
        <v>0</v>
      </c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66"/>
    </row>
    <row r="152" spans="1:36">
      <c r="A152" s="72">
        <v>144</v>
      </c>
      <c r="B152" s="7" t="s">
        <v>148</v>
      </c>
      <c r="C152" s="28">
        <f>'الرصيد السنوي للمواد'!R152</f>
        <v>0</v>
      </c>
      <c r="D152" s="55">
        <f t="shared" si="2"/>
        <v>0</v>
      </c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66"/>
    </row>
    <row r="153" spans="1:36">
      <c r="A153" s="72">
        <v>145</v>
      </c>
      <c r="B153" s="7" t="s">
        <v>149</v>
      </c>
      <c r="C153" s="28">
        <f>'الرصيد السنوي للمواد'!R153</f>
        <v>0</v>
      </c>
      <c r="D153" s="55">
        <f t="shared" si="2"/>
        <v>0</v>
      </c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66"/>
    </row>
    <row r="154" spans="1:36">
      <c r="A154" s="72">
        <v>146</v>
      </c>
      <c r="B154" s="7" t="s">
        <v>150</v>
      </c>
      <c r="C154" s="28">
        <f>'الرصيد السنوي للمواد'!R154</f>
        <v>0</v>
      </c>
      <c r="D154" s="55">
        <f t="shared" si="2"/>
        <v>0</v>
      </c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66"/>
    </row>
    <row r="155" spans="1:36">
      <c r="A155" s="72">
        <v>147</v>
      </c>
      <c r="B155" s="7" t="s">
        <v>151</v>
      </c>
      <c r="C155" s="28">
        <f>'الرصيد السنوي للمواد'!R155</f>
        <v>0</v>
      </c>
      <c r="D155" s="55">
        <f t="shared" si="2"/>
        <v>0</v>
      </c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66"/>
    </row>
    <row r="156" spans="1:36">
      <c r="A156" s="72">
        <v>148</v>
      </c>
      <c r="B156" s="7" t="s">
        <v>152</v>
      </c>
      <c r="C156" s="28">
        <f>'الرصيد السنوي للمواد'!R156</f>
        <v>0</v>
      </c>
      <c r="D156" s="55">
        <f t="shared" si="2"/>
        <v>0</v>
      </c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66"/>
    </row>
    <row r="157" spans="1:36">
      <c r="A157" s="72">
        <v>149</v>
      </c>
      <c r="B157" s="7" t="s">
        <v>153</v>
      </c>
      <c r="C157" s="28">
        <f>'الرصيد السنوي للمواد'!R157</f>
        <v>0</v>
      </c>
      <c r="D157" s="55">
        <f t="shared" si="2"/>
        <v>0</v>
      </c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106"/>
      <c r="AJ157" s="66"/>
    </row>
    <row r="158" spans="1:36">
      <c r="A158" s="72">
        <v>150</v>
      </c>
      <c r="B158" s="7" t="s">
        <v>154</v>
      </c>
      <c r="C158" s="28">
        <f>'الرصيد السنوي للمواد'!R158</f>
        <v>0</v>
      </c>
      <c r="D158" s="55">
        <f t="shared" si="2"/>
        <v>0</v>
      </c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66"/>
    </row>
    <row r="159" spans="1:36">
      <c r="A159" s="72">
        <v>151</v>
      </c>
      <c r="B159" s="7" t="s">
        <v>155</v>
      </c>
      <c r="C159" s="28">
        <f>'الرصيد السنوي للمواد'!R159</f>
        <v>0</v>
      </c>
      <c r="D159" s="55">
        <f t="shared" si="2"/>
        <v>0</v>
      </c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06"/>
      <c r="AJ159" s="66"/>
    </row>
    <row r="160" spans="1:36">
      <c r="A160" s="72">
        <v>152</v>
      </c>
      <c r="B160" s="7" t="s">
        <v>156</v>
      </c>
      <c r="C160" s="28">
        <f>'الرصيد السنوي للمواد'!R160</f>
        <v>0</v>
      </c>
      <c r="D160" s="55">
        <f t="shared" si="2"/>
        <v>0</v>
      </c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66"/>
    </row>
    <row r="161" spans="1:36">
      <c r="A161" s="72">
        <v>153</v>
      </c>
      <c r="B161" s="7" t="s">
        <v>157</v>
      </c>
      <c r="C161" s="28">
        <f>'الرصيد السنوي للمواد'!R161</f>
        <v>0</v>
      </c>
      <c r="D161" s="55">
        <f t="shared" si="2"/>
        <v>0</v>
      </c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66"/>
    </row>
    <row r="162" spans="1:36">
      <c r="A162" s="72">
        <v>154</v>
      </c>
      <c r="B162" s="7" t="s">
        <v>158</v>
      </c>
      <c r="C162" s="28">
        <f>'الرصيد السنوي للمواد'!R162</f>
        <v>0</v>
      </c>
      <c r="D162" s="55">
        <f t="shared" si="2"/>
        <v>0</v>
      </c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6"/>
      <c r="AJ162" s="66"/>
    </row>
    <row r="163" spans="1:36">
      <c r="A163" s="72">
        <v>155</v>
      </c>
      <c r="B163" s="7" t="s">
        <v>159</v>
      </c>
      <c r="C163" s="28">
        <f>'الرصيد السنوي للمواد'!R163</f>
        <v>0</v>
      </c>
      <c r="D163" s="55">
        <f t="shared" si="2"/>
        <v>0</v>
      </c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66"/>
    </row>
    <row r="164" spans="1:36">
      <c r="A164" s="72">
        <v>156</v>
      </c>
      <c r="B164" s="7" t="s">
        <v>160</v>
      </c>
      <c r="C164" s="28">
        <f>'الرصيد السنوي للمواد'!R164</f>
        <v>0</v>
      </c>
      <c r="D164" s="55">
        <f t="shared" si="2"/>
        <v>0</v>
      </c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66"/>
    </row>
    <row r="165" spans="1:36">
      <c r="A165" s="72">
        <v>157</v>
      </c>
      <c r="B165" s="7" t="s">
        <v>161</v>
      </c>
      <c r="C165" s="28">
        <f>'الرصيد السنوي للمواد'!R165</f>
        <v>0</v>
      </c>
      <c r="D165" s="55">
        <f t="shared" si="2"/>
        <v>0</v>
      </c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66"/>
    </row>
    <row r="166" spans="1:36">
      <c r="A166" s="72">
        <v>158</v>
      </c>
      <c r="B166" s="7" t="s">
        <v>162</v>
      </c>
      <c r="C166" s="28">
        <f>'الرصيد السنوي للمواد'!R166</f>
        <v>0</v>
      </c>
      <c r="D166" s="55">
        <f t="shared" si="2"/>
        <v>0</v>
      </c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66"/>
    </row>
    <row r="167" spans="1:36">
      <c r="A167" s="72">
        <v>159</v>
      </c>
      <c r="B167" s="7" t="s">
        <v>163</v>
      </c>
      <c r="C167" s="28">
        <f>'الرصيد السنوي للمواد'!R167</f>
        <v>0</v>
      </c>
      <c r="D167" s="55">
        <f t="shared" si="2"/>
        <v>0</v>
      </c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66"/>
    </row>
    <row r="168" spans="1:36">
      <c r="A168" s="72">
        <v>160</v>
      </c>
      <c r="B168" s="7" t="s">
        <v>164</v>
      </c>
      <c r="C168" s="28">
        <f>'الرصيد السنوي للمواد'!R168</f>
        <v>0</v>
      </c>
      <c r="D168" s="55">
        <f t="shared" si="2"/>
        <v>0</v>
      </c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66"/>
    </row>
    <row r="169" spans="1:36">
      <c r="A169" s="72">
        <v>161</v>
      </c>
      <c r="B169" s="7" t="s">
        <v>165</v>
      </c>
      <c r="C169" s="28">
        <f>'الرصيد السنوي للمواد'!R169</f>
        <v>0</v>
      </c>
      <c r="D169" s="55">
        <f t="shared" si="2"/>
        <v>0</v>
      </c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66"/>
    </row>
    <row r="170" spans="1:36">
      <c r="A170" s="72">
        <v>162</v>
      </c>
      <c r="B170" s="7" t="s">
        <v>166</v>
      </c>
      <c r="C170" s="28">
        <f>'الرصيد السنوي للمواد'!R170</f>
        <v>0</v>
      </c>
      <c r="D170" s="55">
        <f t="shared" si="2"/>
        <v>0</v>
      </c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66"/>
    </row>
    <row r="171" spans="1:36">
      <c r="A171" s="72">
        <v>163</v>
      </c>
      <c r="B171" s="7" t="s">
        <v>167</v>
      </c>
      <c r="C171" s="28">
        <f>'الرصيد السنوي للمواد'!R171</f>
        <v>0</v>
      </c>
      <c r="D171" s="55">
        <f t="shared" si="2"/>
        <v>0</v>
      </c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66"/>
    </row>
    <row r="172" spans="1:36">
      <c r="A172" s="72">
        <v>164</v>
      </c>
      <c r="B172" s="7" t="s">
        <v>168</v>
      </c>
      <c r="C172" s="28">
        <f>'الرصيد السنوي للمواد'!R172</f>
        <v>0</v>
      </c>
      <c r="D172" s="55">
        <f t="shared" si="2"/>
        <v>0</v>
      </c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66"/>
    </row>
    <row r="173" spans="1:36">
      <c r="A173" s="72">
        <v>165</v>
      </c>
      <c r="B173" s="7" t="s">
        <v>169</v>
      </c>
      <c r="C173" s="28">
        <f>'الرصيد السنوي للمواد'!R173</f>
        <v>0</v>
      </c>
      <c r="D173" s="55">
        <f t="shared" si="2"/>
        <v>0</v>
      </c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66"/>
    </row>
    <row r="174" spans="1:36">
      <c r="A174" s="72">
        <v>166</v>
      </c>
      <c r="B174" s="7" t="s">
        <v>170</v>
      </c>
      <c r="C174" s="28">
        <f>'الرصيد السنوي للمواد'!R174</f>
        <v>0</v>
      </c>
      <c r="D174" s="55">
        <f t="shared" si="2"/>
        <v>0</v>
      </c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6"/>
      <c r="AJ174" s="66"/>
    </row>
    <row r="175" spans="1:36">
      <c r="A175" s="72">
        <v>167</v>
      </c>
      <c r="B175" s="7" t="s">
        <v>171</v>
      </c>
      <c r="C175" s="28">
        <f>'الرصيد السنوي للمواد'!R175</f>
        <v>0</v>
      </c>
      <c r="D175" s="55">
        <f t="shared" si="2"/>
        <v>0</v>
      </c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66"/>
    </row>
    <row r="176" spans="1:36">
      <c r="A176" s="72">
        <v>168</v>
      </c>
      <c r="B176" s="7" t="s">
        <v>172</v>
      </c>
      <c r="C176" s="28">
        <f>'الرصيد السنوي للمواد'!R176</f>
        <v>0</v>
      </c>
      <c r="D176" s="55">
        <f t="shared" si="2"/>
        <v>0</v>
      </c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66"/>
    </row>
    <row r="177" spans="1:36">
      <c r="A177" s="72">
        <v>169</v>
      </c>
      <c r="B177" s="7" t="s">
        <v>173</v>
      </c>
      <c r="C177" s="28">
        <f>'الرصيد السنوي للمواد'!R177</f>
        <v>0</v>
      </c>
      <c r="D177" s="55">
        <f t="shared" si="2"/>
        <v>0</v>
      </c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6"/>
      <c r="AJ177" s="66"/>
    </row>
    <row r="178" spans="1:36">
      <c r="A178" s="72">
        <v>170</v>
      </c>
      <c r="B178" s="7" t="s">
        <v>174</v>
      </c>
      <c r="C178" s="28">
        <f>'الرصيد السنوي للمواد'!R178</f>
        <v>0</v>
      </c>
      <c r="D178" s="55">
        <f t="shared" si="2"/>
        <v>0</v>
      </c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66"/>
    </row>
    <row r="179" spans="1:36">
      <c r="A179" s="72">
        <v>171</v>
      </c>
      <c r="B179" s="7" t="s">
        <v>175</v>
      </c>
      <c r="C179" s="28">
        <f>'الرصيد السنوي للمواد'!R179</f>
        <v>0</v>
      </c>
      <c r="D179" s="55">
        <f t="shared" si="2"/>
        <v>0</v>
      </c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66"/>
    </row>
    <row r="180" spans="1:36">
      <c r="A180" s="72">
        <v>172</v>
      </c>
      <c r="B180" s="7" t="s">
        <v>176</v>
      </c>
      <c r="C180" s="28">
        <f>'الرصيد السنوي للمواد'!R180</f>
        <v>0</v>
      </c>
      <c r="D180" s="55">
        <f t="shared" si="2"/>
        <v>0</v>
      </c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66"/>
    </row>
    <row r="181" spans="1:36">
      <c r="A181" s="72">
        <v>173</v>
      </c>
      <c r="B181" s="7" t="s">
        <v>177</v>
      </c>
      <c r="C181" s="28">
        <f>'الرصيد السنوي للمواد'!R181</f>
        <v>0</v>
      </c>
      <c r="D181" s="55">
        <f t="shared" si="2"/>
        <v>0</v>
      </c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6"/>
      <c r="AJ181" s="66"/>
    </row>
    <row r="182" spans="1:36">
      <c r="A182" s="72">
        <v>174</v>
      </c>
      <c r="B182" s="7" t="s">
        <v>178</v>
      </c>
      <c r="C182" s="28">
        <f>'الرصيد السنوي للمواد'!R182</f>
        <v>0</v>
      </c>
      <c r="D182" s="55">
        <f t="shared" si="2"/>
        <v>0</v>
      </c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66"/>
    </row>
    <row r="183" spans="1:36">
      <c r="A183" s="72">
        <v>175</v>
      </c>
      <c r="B183" s="7" t="s">
        <v>179</v>
      </c>
      <c r="C183" s="28">
        <f>'الرصيد السنوي للمواد'!R183</f>
        <v>0</v>
      </c>
      <c r="D183" s="55">
        <f t="shared" si="2"/>
        <v>0</v>
      </c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106"/>
      <c r="AJ183" s="66"/>
    </row>
    <row r="184" spans="1:36">
      <c r="A184" s="72">
        <v>176</v>
      </c>
      <c r="B184" s="7" t="s">
        <v>180</v>
      </c>
      <c r="C184" s="28">
        <f>'الرصيد السنوي للمواد'!R184</f>
        <v>0</v>
      </c>
      <c r="D184" s="55">
        <f t="shared" si="2"/>
        <v>0</v>
      </c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66"/>
    </row>
    <row r="185" spans="1:36">
      <c r="A185" s="72">
        <v>177</v>
      </c>
      <c r="B185" s="7" t="s">
        <v>181</v>
      </c>
      <c r="C185" s="28">
        <f>'الرصيد السنوي للمواد'!R185</f>
        <v>0</v>
      </c>
      <c r="D185" s="55">
        <f t="shared" si="2"/>
        <v>0</v>
      </c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66"/>
    </row>
    <row r="186" spans="1:36">
      <c r="A186" s="72">
        <v>178</v>
      </c>
      <c r="B186" s="7" t="s">
        <v>182</v>
      </c>
      <c r="C186" s="28">
        <f>'الرصيد السنوي للمواد'!R186</f>
        <v>0</v>
      </c>
      <c r="D186" s="55">
        <f t="shared" si="2"/>
        <v>0</v>
      </c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66"/>
    </row>
    <row r="187" spans="1:36">
      <c r="A187" s="72">
        <v>179</v>
      </c>
      <c r="B187" s="7" t="s">
        <v>183</v>
      </c>
      <c r="C187" s="28">
        <f>'الرصيد السنوي للمواد'!R187</f>
        <v>0</v>
      </c>
      <c r="D187" s="55">
        <f t="shared" si="2"/>
        <v>0</v>
      </c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66"/>
    </row>
    <row r="188" spans="1:36">
      <c r="A188" s="72">
        <v>180</v>
      </c>
      <c r="B188" s="7" t="s">
        <v>184</v>
      </c>
      <c r="C188" s="28">
        <f>'الرصيد السنوي للمواد'!R188</f>
        <v>0</v>
      </c>
      <c r="D188" s="55">
        <f t="shared" si="2"/>
        <v>0</v>
      </c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66"/>
    </row>
    <row r="189" spans="1:36">
      <c r="A189" s="72">
        <v>181</v>
      </c>
      <c r="B189" s="7" t="s">
        <v>185</v>
      </c>
      <c r="C189" s="28">
        <f>'الرصيد السنوي للمواد'!R189</f>
        <v>0</v>
      </c>
      <c r="D189" s="55">
        <f t="shared" si="2"/>
        <v>0</v>
      </c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6"/>
      <c r="AJ189" s="66"/>
    </row>
    <row r="190" spans="1:36">
      <c r="A190" s="72">
        <v>182</v>
      </c>
      <c r="B190" s="7" t="s">
        <v>186</v>
      </c>
      <c r="C190" s="28">
        <f>'الرصيد السنوي للمواد'!R190</f>
        <v>0</v>
      </c>
      <c r="D190" s="55">
        <f t="shared" si="2"/>
        <v>0</v>
      </c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66"/>
    </row>
    <row r="191" spans="1:36">
      <c r="A191" s="72">
        <v>183</v>
      </c>
      <c r="B191" s="7" t="s">
        <v>187</v>
      </c>
      <c r="C191" s="28">
        <f>'الرصيد السنوي للمواد'!R191</f>
        <v>0</v>
      </c>
      <c r="D191" s="55">
        <f t="shared" si="2"/>
        <v>0</v>
      </c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66"/>
    </row>
    <row r="192" spans="1:36">
      <c r="A192" s="72">
        <v>184</v>
      </c>
      <c r="B192" s="7" t="s">
        <v>188</v>
      </c>
      <c r="C192" s="28">
        <f>'الرصيد السنوي للمواد'!R192</f>
        <v>0</v>
      </c>
      <c r="D192" s="55">
        <f t="shared" si="2"/>
        <v>0</v>
      </c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66"/>
    </row>
    <row r="193" spans="1:36">
      <c r="A193" s="72">
        <v>185</v>
      </c>
      <c r="B193" s="7" t="s">
        <v>189</v>
      </c>
      <c r="C193" s="28">
        <f>'الرصيد السنوي للمواد'!R193</f>
        <v>0</v>
      </c>
      <c r="D193" s="55">
        <f t="shared" si="2"/>
        <v>0</v>
      </c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66"/>
    </row>
    <row r="194" spans="1:36">
      <c r="A194" s="72">
        <v>186</v>
      </c>
      <c r="B194" s="7" t="s">
        <v>190</v>
      </c>
      <c r="C194" s="28">
        <f>'الرصيد السنوي للمواد'!R194</f>
        <v>0</v>
      </c>
      <c r="D194" s="55">
        <f t="shared" si="2"/>
        <v>0</v>
      </c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66"/>
    </row>
    <row r="195" spans="1:36">
      <c r="A195" s="72">
        <v>187</v>
      </c>
      <c r="B195" s="7" t="s">
        <v>191</v>
      </c>
      <c r="C195" s="28">
        <f>'الرصيد السنوي للمواد'!R195</f>
        <v>0</v>
      </c>
      <c r="D195" s="55">
        <f t="shared" si="2"/>
        <v>0</v>
      </c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6"/>
      <c r="AJ195" s="66"/>
    </row>
    <row r="196" spans="1:36">
      <c r="A196" s="72">
        <v>188</v>
      </c>
      <c r="B196" s="7"/>
      <c r="C196" s="28">
        <f>'الرصيد السنوي للمواد'!R196</f>
        <v>0</v>
      </c>
      <c r="D196" s="55">
        <f t="shared" si="2"/>
        <v>0</v>
      </c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6"/>
      <c r="AJ196" s="78"/>
    </row>
    <row r="197" spans="1:36">
      <c r="A197" s="72">
        <v>189</v>
      </c>
      <c r="B197" s="7"/>
      <c r="C197" s="28">
        <f>'الرصيد السنوي للمواد'!R197</f>
        <v>0</v>
      </c>
      <c r="D197" s="55">
        <f t="shared" si="2"/>
        <v>0</v>
      </c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66"/>
    </row>
    <row r="198" spans="1:36">
      <c r="A198" s="72">
        <v>190</v>
      </c>
      <c r="B198" s="7"/>
      <c r="C198" s="28">
        <f>'الرصيد السنوي للمواد'!R198</f>
        <v>0</v>
      </c>
      <c r="D198" s="55">
        <f t="shared" si="2"/>
        <v>0</v>
      </c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 s="107"/>
      <c r="AD198" s="107"/>
      <c r="AE198" s="107"/>
      <c r="AF198" s="107"/>
      <c r="AG198" s="107"/>
      <c r="AH198" s="107"/>
      <c r="AI198" s="107"/>
      <c r="AJ198" s="79"/>
    </row>
    <row r="199" spans="1:36">
      <c r="A199" s="72">
        <v>191</v>
      </c>
      <c r="B199" s="7"/>
      <c r="C199" s="28">
        <f>'الرصيد السنوي للمواد'!R199</f>
        <v>0</v>
      </c>
      <c r="D199" s="55">
        <f t="shared" si="2"/>
        <v>0</v>
      </c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106"/>
      <c r="AJ199" s="66"/>
    </row>
    <row r="200" spans="1:36">
      <c r="A200" s="72">
        <v>192</v>
      </c>
      <c r="B200" s="7"/>
      <c r="C200" s="28">
        <f>'الرصيد السنوي للمواد'!R200</f>
        <v>0</v>
      </c>
      <c r="D200" s="55">
        <f t="shared" si="2"/>
        <v>0</v>
      </c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66"/>
    </row>
    <row r="201" spans="1:36">
      <c r="A201" s="72">
        <v>193</v>
      </c>
      <c r="B201" s="7"/>
      <c r="C201" s="28">
        <f>'الرصيد السنوي للمواد'!R201</f>
        <v>0</v>
      </c>
      <c r="D201" s="55">
        <f t="shared" si="2"/>
        <v>0</v>
      </c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106"/>
      <c r="AJ201" s="66"/>
    </row>
    <row r="202" spans="1:36">
      <c r="A202" s="72">
        <v>194</v>
      </c>
      <c r="B202" s="7"/>
      <c r="C202" s="28">
        <f>'الرصيد السنوي للمواد'!R202</f>
        <v>0</v>
      </c>
      <c r="D202" s="55">
        <f t="shared" ref="D202:D208" si="3">SUM(E202:AI202)</f>
        <v>0</v>
      </c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6"/>
      <c r="AJ202" s="66"/>
    </row>
    <row r="203" spans="1:36">
      <c r="A203" s="72">
        <v>195</v>
      </c>
      <c r="B203" s="7"/>
      <c r="C203" s="28">
        <f>'الرصيد السنوي للمواد'!R203</f>
        <v>0</v>
      </c>
      <c r="D203" s="55">
        <f t="shared" si="3"/>
        <v>0</v>
      </c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66"/>
    </row>
    <row r="204" spans="1:36">
      <c r="A204" s="72">
        <v>196</v>
      </c>
      <c r="B204" s="7"/>
      <c r="C204" s="28">
        <f>'الرصيد السنوي للمواد'!R204</f>
        <v>0</v>
      </c>
      <c r="D204" s="55">
        <f t="shared" si="3"/>
        <v>0</v>
      </c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6"/>
      <c r="AJ204" s="66"/>
    </row>
    <row r="205" spans="1:36">
      <c r="A205" s="72">
        <v>197</v>
      </c>
      <c r="B205" s="7"/>
      <c r="C205" s="28">
        <f>'الرصيد السنوي للمواد'!R205</f>
        <v>0</v>
      </c>
      <c r="D205" s="55">
        <f t="shared" si="3"/>
        <v>0</v>
      </c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106"/>
      <c r="AJ205" s="66"/>
    </row>
    <row r="206" spans="1:36">
      <c r="A206" s="72">
        <v>198</v>
      </c>
      <c r="B206" s="7"/>
      <c r="C206" s="28">
        <f>'الرصيد السنوي للمواد'!R206</f>
        <v>0</v>
      </c>
      <c r="D206" s="55">
        <f t="shared" si="3"/>
        <v>0</v>
      </c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66"/>
    </row>
    <row r="207" spans="1:36">
      <c r="A207" s="72">
        <v>199</v>
      </c>
      <c r="B207" s="8"/>
      <c r="C207" s="28">
        <f>'الرصيد السنوي للمواد'!R207</f>
        <v>0</v>
      </c>
      <c r="D207" s="55">
        <f t="shared" si="3"/>
        <v>0</v>
      </c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66"/>
    </row>
    <row r="208" spans="1:36" ht="16.5" thickBot="1">
      <c r="A208" s="33">
        <v>200</v>
      </c>
      <c r="B208" s="12"/>
      <c r="C208" s="34">
        <f>'الرصيد السنوي للمواد'!R208</f>
        <v>0</v>
      </c>
      <c r="D208" s="61">
        <f t="shared" si="3"/>
        <v>0</v>
      </c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108"/>
      <c r="AJ208" s="80"/>
    </row>
    <row r="209" ht="16.5" thickTop="1"/>
  </sheetData>
  <mergeCells count="36">
    <mergeCell ref="A127:B127"/>
    <mergeCell ref="A144:B144"/>
    <mergeCell ref="AB5:AB6"/>
    <mergeCell ref="AC5:AC6"/>
    <mergeCell ref="AD5:AD6"/>
    <mergeCell ref="L5:L6"/>
    <mergeCell ref="M5:M6"/>
    <mergeCell ref="Q5:Q6"/>
    <mergeCell ref="T5:T6"/>
    <mergeCell ref="O5:O6"/>
    <mergeCell ref="P5:P6"/>
    <mergeCell ref="R5:R6"/>
    <mergeCell ref="S5:S6"/>
    <mergeCell ref="AE5:AE6"/>
    <mergeCell ref="V5:V6"/>
    <mergeCell ref="W5:W6"/>
    <mergeCell ref="X5:X6"/>
    <mergeCell ref="Y5:Y6"/>
    <mergeCell ref="Z5:Z6"/>
    <mergeCell ref="AA5:AA6"/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</mergeCells>
  <dataValidations count="1">
    <dataValidation operator="equal" allowBlank="1" showInputMessage="1" showErrorMessage="1" sqref="A4:A5 A145:A208 A128:B143 B6:B126 B5:D5 C7:AI208 A7:A126 B145:B184"/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8">
    <tabColor rgb="FF800000"/>
  </sheetPr>
  <dimension ref="A1:AJ209"/>
  <sheetViews>
    <sheetView showGridLines="0" rightToLeft="1" zoomScale="70" zoomScaleNormal="70" workbookViewId="0">
      <pane xSplit="4" ySplit="6" topLeftCell="E7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ColWidth="9" defaultRowHeight="15.75"/>
  <cols>
    <col min="1" max="1" width="7.375" style="13" customWidth="1"/>
    <col min="2" max="2" width="51.875" style="13" customWidth="1"/>
    <col min="3" max="4" width="12.375" style="13" customWidth="1"/>
    <col min="5" max="35" width="7.75" style="13" customWidth="1"/>
    <col min="36" max="36" width="40" style="13" customWidth="1"/>
    <col min="37" max="16384" width="9" style="13"/>
  </cols>
  <sheetData>
    <row r="1" spans="1:36" ht="15.95" customHeight="1">
      <c r="C1" s="21"/>
    </row>
    <row r="2" spans="1:36" ht="15.95" customHeight="1">
      <c r="B2" s="22"/>
      <c r="C2" s="21"/>
    </row>
    <row r="3" spans="1:36" ht="15.95" customHeight="1" thickBot="1">
      <c r="C3" s="21"/>
    </row>
    <row r="4" spans="1:36" ht="31.5" thickTop="1" thickBot="1">
      <c r="A4" s="123">
        <v>2013</v>
      </c>
      <c r="B4" s="124"/>
      <c r="C4" s="142" t="s">
        <v>200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  <c r="AJ4" s="102" t="s">
        <v>1</v>
      </c>
    </row>
    <row r="5" spans="1:36" ht="27" customHeight="1" thickTop="1" thickBot="1">
      <c r="A5" s="125" t="s">
        <v>219</v>
      </c>
      <c r="B5" s="62" t="s">
        <v>207</v>
      </c>
      <c r="C5" s="2" t="s">
        <v>195</v>
      </c>
      <c r="D5" s="3" t="s">
        <v>2</v>
      </c>
      <c r="E5" s="140">
        <v>1.6</v>
      </c>
      <c r="F5" s="140">
        <v>2.6</v>
      </c>
      <c r="G5" s="140">
        <v>3.6</v>
      </c>
      <c r="H5" s="140">
        <v>4.5999999999999996</v>
      </c>
      <c r="I5" s="140">
        <v>5.6</v>
      </c>
      <c r="J5" s="140">
        <v>6.6</v>
      </c>
      <c r="K5" s="140">
        <v>7.6</v>
      </c>
      <c r="L5" s="140">
        <v>8.6</v>
      </c>
      <c r="M5" s="140">
        <v>9.6</v>
      </c>
      <c r="N5" s="140">
        <v>10.6</v>
      </c>
      <c r="O5" s="140">
        <v>11.6</v>
      </c>
      <c r="P5" s="140">
        <v>12.6</v>
      </c>
      <c r="Q5" s="140">
        <v>13.6</v>
      </c>
      <c r="R5" s="140">
        <v>14.6</v>
      </c>
      <c r="S5" s="140">
        <v>15.6</v>
      </c>
      <c r="T5" s="140">
        <v>16.600000000000001</v>
      </c>
      <c r="U5" s="140">
        <v>17.600000000000001</v>
      </c>
      <c r="V5" s="140">
        <v>18.600000000000001</v>
      </c>
      <c r="W5" s="140">
        <v>19.600000000000001</v>
      </c>
      <c r="X5" s="140">
        <v>20.6</v>
      </c>
      <c r="Y5" s="140">
        <v>21.6</v>
      </c>
      <c r="Z5" s="140">
        <v>22.6</v>
      </c>
      <c r="AA5" s="140">
        <v>23.6</v>
      </c>
      <c r="AB5" s="140">
        <v>24.6</v>
      </c>
      <c r="AC5" s="140">
        <v>25.6</v>
      </c>
      <c r="AD5" s="140">
        <v>26.6</v>
      </c>
      <c r="AE5" s="140">
        <v>27.6</v>
      </c>
      <c r="AF5" s="145">
        <v>28.6</v>
      </c>
      <c r="AG5" s="145">
        <v>29.6</v>
      </c>
      <c r="AH5" s="145">
        <v>30.6</v>
      </c>
      <c r="AI5" s="145">
        <v>31.6</v>
      </c>
      <c r="AJ5" s="103" t="s">
        <v>14</v>
      </c>
    </row>
    <row r="6" spans="1:36" ht="21.75" thickTop="1" thickBot="1">
      <c r="A6" s="126"/>
      <c r="B6" s="98" t="s">
        <v>15</v>
      </c>
      <c r="C6" s="4" t="s">
        <v>16</v>
      </c>
      <c r="D6" s="5" t="s">
        <v>16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6"/>
      <c r="AG6" s="146"/>
      <c r="AH6" s="146"/>
      <c r="AI6" s="146"/>
      <c r="AJ6" s="104" t="s">
        <v>17</v>
      </c>
    </row>
    <row r="7" spans="1:36" ht="16.5" thickTop="1">
      <c r="A7" s="70">
        <v>1</v>
      </c>
      <c r="B7" s="6" t="s">
        <v>18</v>
      </c>
      <c r="C7" s="26">
        <f>'الرصيد السنوي للمواد'!R7</f>
        <v>200</v>
      </c>
      <c r="D7" s="99">
        <f>SUM(E7:AI7)</f>
        <v>0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82"/>
    </row>
    <row r="8" spans="1:36">
      <c r="A8" s="72">
        <v>2</v>
      </c>
      <c r="B8" s="7" t="s">
        <v>19</v>
      </c>
      <c r="C8" s="28">
        <f>'الرصيد السنوي للمواد'!R8</f>
        <v>0</v>
      </c>
      <c r="D8" s="55">
        <f>SUM(E8:AI8)</f>
        <v>0</v>
      </c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66"/>
    </row>
    <row r="9" spans="1:36">
      <c r="A9" s="72">
        <v>3</v>
      </c>
      <c r="B9" s="7" t="s">
        <v>20</v>
      </c>
      <c r="C9" s="28">
        <f>'الرصيد السنوي للمواد'!R9</f>
        <v>0</v>
      </c>
      <c r="D9" s="55">
        <f>SUM(E9:AI9)</f>
        <v>0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66"/>
    </row>
    <row r="10" spans="1:36">
      <c r="A10" s="72">
        <v>4</v>
      </c>
      <c r="B10" s="7" t="s">
        <v>21</v>
      </c>
      <c r="C10" s="28">
        <f>'الرصيد السنوي للمواد'!R10</f>
        <v>0</v>
      </c>
      <c r="D10" s="55">
        <f t="shared" ref="D10:D73" si="0">SUM(E10:AI10)</f>
        <v>0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66"/>
    </row>
    <row r="11" spans="1:36">
      <c r="A11" s="72">
        <v>5</v>
      </c>
      <c r="B11" s="7" t="s">
        <v>22</v>
      </c>
      <c r="C11" s="28">
        <f>'الرصيد السنوي للمواد'!R11</f>
        <v>0</v>
      </c>
      <c r="D11" s="55">
        <f t="shared" si="0"/>
        <v>0</v>
      </c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66"/>
    </row>
    <row r="12" spans="1:36">
      <c r="A12" s="72">
        <v>6</v>
      </c>
      <c r="B12" s="7" t="s">
        <v>23</v>
      </c>
      <c r="C12" s="28">
        <f>'الرصيد السنوي للمواد'!R12</f>
        <v>0</v>
      </c>
      <c r="D12" s="55">
        <f t="shared" si="0"/>
        <v>0</v>
      </c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66"/>
    </row>
    <row r="13" spans="1:36">
      <c r="A13" s="72">
        <v>7</v>
      </c>
      <c r="B13" s="7" t="s">
        <v>24</v>
      </c>
      <c r="C13" s="28">
        <f>'الرصيد السنوي للمواد'!R13</f>
        <v>0</v>
      </c>
      <c r="D13" s="55">
        <f t="shared" si="0"/>
        <v>0</v>
      </c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66"/>
    </row>
    <row r="14" spans="1:36">
      <c r="A14" s="72">
        <v>8</v>
      </c>
      <c r="B14" s="7" t="s">
        <v>25</v>
      </c>
      <c r="C14" s="28">
        <f>'الرصيد السنوي للمواد'!R14</f>
        <v>0</v>
      </c>
      <c r="D14" s="55">
        <f t="shared" si="0"/>
        <v>0</v>
      </c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66"/>
    </row>
    <row r="15" spans="1:36">
      <c r="A15" s="72">
        <v>9</v>
      </c>
      <c r="B15" s="7" t="s">
        <v>26</v>
      </c>
      <c r="C15" s="28">
        <f>'الرصيد السنوي للمواد'!R15</f>
        <v>0</v>
      </c>
      <c r="D15" s="55">
        <f t="shared" si="0"/>
        <v>0</v>
      </c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66"/>
    </row>
    <row r="16" spans="1:36">
      <c r="A16" s="72">
        <v>10</v>
      </c>
      <c r="B16" s="7" t="s">
        <v>27</v>
      </c>
      <c r="C16" s="28">
        <f>'الرصيد السنوي للمواد'!R16</f>
        <v>0</v>
      </c>
      <c r="D16" s="55">
        <f t="shared" si="0"/>
        <v>0</v>
      </c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66"/>
    </row>
    <row r="17" spans="1:36">
      <c r="A17" s="72">
        <v>11</v>
      </c>
      <c r="B17" s="7" t="s">
        <v>28</v>
      </c>
      <c r="C17" s="28">
        <f>'الرصيد السنوي للمواد'!R17</f>
        <v>0</v>
      </c>
      <c r="D17" s="55">
        <f t="shared" si="0"/>
        <v>0</v>
      </c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66"/>
    </row>
    <row r="18" spans="1:36">
      <c r="A18" s="72">
        <v>12</v>
      </c>
      <c r="B18" s="7" t="s">
        <v>29</v>
      </c>
      <c r="C18" s="28">
        <f>'الرصيد السنوي للمواد'!R18</f>
        <v>0</v>
      </c>
      <c r="D18" s="55">
        <f t="shared" si="0"/>
        <v>0</v>
      </c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66"/>
    </row>
    <row r="19" spans="1:36">
      <c r="A19" s="72">
        <v>13</v>
      </c>
      <c r="B19" s="7" t="s">
        <v>30</v>
      </c>
      <c r="C19" s="28">
        <f>'الرصيد السنوي للمواد'!R19</f>
        <v>0</v>
      </c>
      <c r="D19" s="55">
        <f t="shared" si="0"/>
        <v>0</v>
      </c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66"/>
    </row>
    <row r="20" spans="1:36">
      <c r="A20" s="72">
        <v>14</v>
      </c>
      <c r="B20" s="7" t="s">
        <v>31</v>
      </c>
      <c r="C20" s="28">
        <f>'الرصيد السنوي للمواد'!R20</f>
        <v>0</v>
      </c>
      <c r="D20" s="55">
        <f t="shared" si="0"/>
        <v>0</v>
      </c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66"/>
    </row>
    <row r="21" spans="1:36">
      <c r="A21" s="72">
        <v>15</v>
      </c>
      <c r="B21" s="7" t="s">
        <v>32</v>
      </c>
      <c r="C21" s="28">
        <f>'الرصيد السنوي للمواد'!R21</f>
        <v>0</v>
      </c>
      <c r="D21" s="55">
        <f t="shared" si="0"/>
        <v>0</v>
      </c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66"/>
    </row>
    <row r="22" spans="1:36">
      <c r="A22" s="72">
        <v>16</v>
      </c>
      <c r="B22" s="7" t="s">
        <v>33</v>
      </c>
      <c r="C22" s="28">
        <f>'الرصيد السنوي للمواد'!R22</f>
        <v>0</v>
      </c>
      <c r="D22" s="55">
        <f t="shared" si="0"/>
        <v>0</v>
      </c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66"/>
    </row>
    <row r="23" spans="1:36">
      <c r="A23" s="72">
        <v>17</v>
      </c>
      <c r="B23" s="7" t="s">
        <v>34</v>
      </c>
      <c r="C23" s="28">
        <f>'الرصيد السنوي للمواد'!R23</f>
        <v>0</v>
      </c>
      <c r="D23" s="55">
        <f t="shared" si="0"/>
        <v>0</v>
      </c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66"/>
    </row>
    <row r="24" spans="1:36">
      <c r="A24" s="72">
        <v>18</v>
      </c>
      <c r="B24" s="7" t="s">
        <v>35</v>
      </c>
      <c r="C24" s="28">
        <f>'الرصيد السنوي للمواد'!R24</f>
        <v>0</v>
      </c>
      <c r="D24" s="55">
        <f t="shared" si="0"/>
        <v>0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66"/>
    </row>
    <row r="25" spans="1:36">
      <c r="A25" s="72">
        <v>19</v>
      </c>
      <c r="B25" s="7" t="s">
        <v>36</v>
      </c>
      <c r="C25" s="28">
        <f>'الرصيد السنوي للمواد'!R25</f>
        <v>0</v>
      </c>
      <c r="D25" s="55">
        <f t="shared" si="0"/>
        <v>0</v>
      </c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66"/>
    </row>
    <row r="26" spans="1:36">
      <c r="A26" s="72">
        <v>20</v>
      </c>
      <c r="B26" s="7" t="s">
        <v>37</v>
      </c>
      <c r="C26" s="28">
        <f>'الرصيد السنوي للمواد'!R26</f>
        <v>0</v>
      </c>
      <c r="D26" s="55">
        <f t="shared" si="0"/>
        <v>0</v>
      </c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66"/>
    </row>
    <row r="27" spans="1:36">
      <c r="A27" s="72">
        <v>21</v>
      </c>
      <c r="B27" s="7" t="s">
        <v>38</v>
      </c>
      <c r="C27" s="28">
        <f>'الرصيد السنوي للمواد'!R27</f>
        <v>0</v>
      </c>
      <c r="D27" s="55">
        <f t="shared" si="0"/>
        <v>0</v>
      </c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66"/>
    </row>
    <row r="28" spans="1:36">
      <c r="A28" s="72">
        <v>22</v>
      </c>
      <c r="B28" s="7" t="s">
        <v>39</v>
      </c>
      <c r="C28" s="28">
        <f>'الرصيد السنوي للمواد'!R28</f>
        <v>0</v>
      </c>
      <c r="D28" s="55">
        <f t="shared" si="0"/>
        <v>0</v>
      </c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66"/>
    </row>
    <row r="29" spans="1:36">
      <c r="A29" s="72">
        <v>23</v>
      </c>
      <c r="B29" s="7" t="s">
        <v>40</v>
      </c>
      <c r="C29" s="28">
        <f>'الرصيد السنوي للمواد'!R29</f>
        <v>0</v>
      </c>
      <c r="D29" s="55">
        <f t="shared" si="0"/>
        <v>0</v>
      </c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66"/>
    </row>
    <row r="30" spans="1:36">
      <c r="A30" s="72">
        <v>24</v>
      </c>
      <c r="B30" s="7" t="s">
        <v>41</v>
      </c>
      <c r="C30" s="28">
        <f>'الرصيد السنوي للمواد'!R30</f>
        <v>0</v>
      </c>
      <c r="D30" s="55">
        <f t="shared" si="0"/>
        <v>0</v>
      </c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66"/>
    </row>
    <row r="31" spans="1:36">
      <c r="A31" s="72">
        <v>25</v>
      </c>
      <c r="B31" s="7" t="s">
        <v>42</v>
      </c>
      <c r="C31" s="28">
        <f>'الرصيد السنوي للمواد'!R31</f>
        <v>0</v>
      </c>
      <c r="D31" s="55">
        <f t="shared" si="0"/>
        <v>0</v>
      </c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66"/>
    </row>
    <row r="32" spans="1:36">
      <c r="A32" s="72">
        <v>26</v>
      </c>
      <c r="B32" s="7" t="s">
        <v>43</v>
      </c>
      <c r="C32" s="28">
        <f>'الرصيد السنوي للمواد'!R32</f>
        <v>0</v>
      </c>
      <c r="D32" s="55">
        <f t="shared" si="0"/>
        <v>0</v>
      </c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66"/>
    </row>
    <row r="33" spans="1:36">
      <c r="A33" s="72">
        <v>27</v>
      </c>
      <c r="B33" s="7" t="s">
        <v>44</v>
      </c>
      <c r="C33" s="28">
        <f>'الرصيد السنوي للمواد'!R33</f>
        <v>0</v>
      </c>
      <c r="D33" s="55">
        <f t="shared" si="0"/>
        <v>0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66"/>
    </row>
    <row r="34" spans="1:36">
      <c r="A34" s="72">
        <v>28</v>
      </c>
      <c r="B34" s="7" t="s">
        <v>45</v>
      </c>
      <c r="C34" s="28">
        <f>'الرصيد السنوي للمواد'!R34</f>
        <v>0</v>
      </c>
      <c r="D34" s="55">
        <f t="shared" si="0"/>
        <v>0</v>
      </c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66"/>
    </row>
    <row r="35" spans="1:36">
      <c r="A35" s="72">
        <v>29</v>
      </c>
      <c r="B35" s="7" t="s">
        <v>46</v>
      </c>
      <c r="C35" s="28">
        <f>'الرصيد السنوي للمواد'!R35</f>
        <v>0</v>
      </c>
      <c r="D35" s="55">
        <f t="shared" si="0"/>
        <v>0</v>
      </c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66"/>
    </row>
    <row r="36" spans="1:36">
      <c r="A36" s="72">
        <v>30</v>
      </c>
      <c r="B36" s="7" t="s">
        <v>47</v>
      </c>
      <c r="C36" s="28">
        <f>'الرصيد السنوي للمواد'!R36</f>
        <v>0</v>
      </c>
      <c r="D36" s="55">
        <f t="shared" si="0"/>
        <v>0</v>
      </c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66"/>
    </row>
    <row r="37" spans="1:36">
      <c r="A37" s="72">
        <v>31</v>
      </c>
      <c r="B37" s="7" t="s">
        <v>48</v>
      </c>
      <c r="C37" s="28">
        <f>'الرصيد السنوي للمواد'!R37</f>
        <v>0</v>
      </c>
      <c r="D37" s="55">
        <f t="shared" si="0"/>
        <v>0</v>
      </c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66"/>
    </row>
    <row r="38" spans="1:36">
      <c r="A38" s="72">
        <v>32</v>
      </c>
      <c r="B38" s="7" t="s">
        <v>49</v>
      </c>
      <c r="C38" s="28">
        <f>'الرصيد السنوي للمواد'!R38</f>
        <v>0</v>
      </c>
      <c r="D38" s="55">
        <f t="shared" si="0"/>
        <v>0</v>
      </c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66"/>
    </row>
    <row r="39" spans="1:36">
      <c r="A39" s="72">
        <v>33</v>
      </c>
      <c r="B39" s="7" t="s">
        <v>50</v>
      </c>
      <c r="C39" s="28">
        <f>'الرصيد السنوي للمواد'!R39</f>
        <v>0</v>
      </c>
      <c r="D39" s="55">
        <f t="shared" si="0"/>
        <v>0</v>
      </c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66"/>
    </row>
    <row r="40" spans="1:36">
      <c r="A40" s="72">
        <v>34</v>
      </c>
      <c r="B40" s="7" t="s">
        <v>51</v>
      </c>
      <c r="C40" s="28">
        <f>'الرصيد السنوي للمواد'!R40</f>
        <v>0</v>
      </c>
      <c r="D40" s="55">
        <f t="shared" si="0"/>
        <v>0</v>
      </c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66"/>
    </row>
    <row r="41" spans="1:36">
      <c r="A41" s="72">
        <v>35</v>
      </c>
      <c r="B41" s="7" t="s">
        <v>52</v>
      </c>
      <c r="C41" s="28">
        <f>'الرصيد السنوي للمواد'!R41</f>
        <v>0</v>
      </c>
      <c r="D41" s="55">
        <f t="shared" si="0"/>
        <v>0</v>
      </c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66"/>
    </row>
    <row r="42" spans="1:36">
      <c r="A42" s="72">
        <v>36</v>
      </c>
      <c r="B42" s="7" t="s">
        <v>53</v>
      </c>
      <c r="C42" s="28">
        <f>'الرصيد السنوي للمواد'!R42</f>
        <v>0</v>
      </c>
      <c r="D42" s="55">
        <f t="shared" si="0"/>
        <v>0</v>
      </c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66"/>
    </row>
    <row r="43" spans="1:36">
      <c r="A43" s="72">
        <v>37</v>
      </c>
      <c r="B43" s="7" t="s">
        <v>54</v>
      </c>
      <c r="C43" s="28">
        <f>'الرصيد السنوي للمواد'!R43</f>
        <v>0</v>
      </c>
      <c r="D43" s="55">
        <f t="shared" si="0"/>
        <v>0</v>
      </c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66"/>
    </row>
    <row r="44" spans="1:36">
      <c r="A44" s="72">
        <v>38</v>
      </c>
      <c r="B44" s="7" t="s">
        <v>55</v>
      </c>
      <c r="C44" s="28">
        <f>'الرصيد السنوي للمواد'!R44</f>
        <v>0</v>
      </c>
      <c r="D44" s="55">
        <f t="shared" si="0"/>
        <v>0</v>
      </c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66"/>
    </row>
    <row r="45" spans="1:36">
      <c r="A45" s="72">
        <v>39</v>
      </c>
      <c r="B45" s="7" t="s">
        <v>56</v>
      </c>
      <c r="C45" s="28">
        <f>'الرصيد السنوي للمواد'!R45</f>
        <v>0</v>
      </c>
      <c r="D45" s="55">
        <f t="shared" si="0"/>
        <v>0</v>
      </c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66"/>
    </row>
    <row r="46" spans="1:36">
      <c r="A46" s="72">
        <v>40</v>
      </c>
      <c r="B46" s="7" t="s">
        <v>57</v>
      </c>
      <c r="C46" s="28">
        <f>'الرصيد السنوي للمواد'!R46</f>
        <v>0</v>
      </c>
      <c r="D46" s="55">
        <f t="shared" si="0"/>
        <v>0</v>
      </c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66"/>
    </row>
    <row r="47" spans="1:36">
      <c r="A47" s="72">
        <v>41</v>
      </c>
      <c r="B47" s="7" t="s">
        <v>58</v>
      </c>
      <c r="C47" s="28">
        <f>'الرصيد السنوي للمواد'!R47</f>
        <v>0</v>
      </c>
      <c r="D47" s="55">
        <f t="shared" si="0"/>
        <v>0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66"/>
    </row>
    <row r="48" spans="1:36">
      <c r="A48" s="72">
        <v>42</v>
      </c>
      <c r="B48" s="7" t="s">
        <v>59</v>
      </c>
      <c r="C48" s="28">
        <f>'الرصيد السنوي للمواد'!R48</f>
        <v>0</v>
      </c>
      <c r="D48" s="55">
        <f t="shared" si="0"/>
        <v>0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66"/>
    </row>
    <row r="49" spans="1:36">
      <c r="A49" s="72">
        <v>43</v>
      </c>
      <c r="B49" s="7" t="s">
        <v>60</v>
      </c>
      <c r="C49" s="28">
        <f>'الرصيد السنوي للمواد'!R49</f>
        <v>0</v>
      </c>
      <c r="D49" s="55">
        <f t="shared" si="0"/>
        <v>0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66"/>
    </row>
    <row r="50" spans="1:36">
      <c r="A50" s="72">
        <v>44</v>
      </c>
      <c r="B50" s="7" t="s">
        <v>61</v>
      </c>
      <c r="C50" s="28">
        <f>'الرصيد السنوي للمواد'!R50</f>
        <v>0</v>
      </c>
      <c r="D50" s="55">
        <f t="shared" si="0"/>
        <v>0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66"/>
    </row>
    <row r="51" spans="1:36">
      <c r="A51" s="72">
        <v>45</v>
      </c>
      <c r="B51" s="7" t="s">
        <v>62</v>
      </c>
      <c r="C51" s="28">
        <f>'الرصيد السنوي للمواد'!R51</f>
        <v>0</v>
      </c>
      <c r="D51" s="55">
        <f t="shared" si="0"/>
        <v>0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66"/>
    </row>
    <row r="52" spans="1:36">
      <c r="A52" s="72">
        <v>46</v>
      </c>
      <c r="B52" s="7" t="s">
        <v>63</v>
      </c>
      <c r="C52" s="28">
        <f>'الرصيد السنوي للمواد'!R52</f>
        <v>0</v>
      </c>
      <c r="D52" s="55">
        <f t="shared" si="0"/>
        <v>0</v>
      </c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66"/>
    </row>
    <row r="53" spans="1:36">
      <c r="A53" s="72">
        <v>47</v>
      </c>
      <c r="B53" s="7" t="s">
        <v>64</v>
      </c>
      <c r="C53" s="28">
        <f>'الرصيد السنوي للمواد'!R53</f>
        <v>0</v>
      </c>
      <c r="D53" s="55">
        <f t="shared" si="0"/>
        <v>0</v>
      </c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66"/>
    </row>
    <row r="54" spans="1:36">
      <c r="A54" s="72">
        <v>48</v>
      </c>
      <c r="B54" s="7" t="s">
        <v>65</v>
      </c>
      <c r="C54" s="28">
        <f>'الرصيد السنوي للمواد'!R54</f>
        <v>0</v>
      </c>
      <c r="D54" s="55">
        <f t="shared" si="0"/>
        <v>0</v>
      </c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66"/>
    </row>
    <row r="55" spans="1:36">
      <c r="A55" s="72">
        <v>49</v>
      </c>
      <c r="B55" s="7" t="s">
        <v>66</v>
      </c>
      <c r="C55" s="28">
        <f>'الرصيد السنوي للمواد'!R55</f>
        <v>0</v>
      </c>
      <c r="D55" s="55">
        <f t="shared" si="0"/>
        <v>0</v>
      </c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66"/>
    </row>
    <row r="56" spans="1:36">
      <c r="A56" s="72">
        <v>50</v>
      </c>
      <c r="B56" s="7" t="s">
        <v>67</v>
      </c>
      <c r="C56" s="28">
        <f>'الرصيد السنوي للمواد'!R56</f>
        <v>0</v>
      </c>
      <c r="D56" s="55">
        <f t="shared" si="0"/>
        <v>0</v>
      </c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66"/>
    </row>
    <row r="57" spans="1:36">
      <c r="A57" s="72">
        <v>51</v>
      </c>
      <c r="B57" s="7" t="s">
        <v>68</v>
      </c>
      <c r="C57" s="28">
        <f>'الرصيد السنوي للمواد'!R57</f>
        <v>0</v>
      </c>
      <c r="D57" s="55">
        <f t="shared" si="0"/>
        <v>0</v>
      </c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66"/>
    </row>
    <row r="58" spans="1:36">
      <c r="A58" s="72">
        <v>52</v>
      </c>
      <c r="B58" s="7" t="s">
        <v>69</v>
      </c>
      <c r="C58" s="28">
        <f>'الرصيد السنوي للمواد'!R58</f>
        <v>0</v>
      </c>
      <c r="D58" s="55">
        <f t="shared" si="0"/>
        <v>0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66"/>
    </row>
    <row r="59" spans="1:36">
      <c r="A59" s="72">
        <v>53</v>
      </c>
      <c r="B59" s="7" t="s">
        <v>70</v>
      </c>
      <c r="C59" s="28">
        <f>'الرصيد السنوي للمواد'!R59</f>
        <v>0</v>
      </c>
      <c r="D59" s="55">
        <f t="shared" si="0"/>
        <v>0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66"/>
    </row>
    <row r="60" spans="1:36">
      <c r="A60" s="72">
        <v>54</v>
      </c>
      <c r="B60" s="7" t="s">
        <v>71</v>
      </c>
      <c r="C60" s="28">
        <f>'الرصيد السنوي للمواد'!R60</f>
        <v>0</v>
      </c>
      <c r="D60" s="55">
        <f t="shared" si="0"/>
        <v>0</v>
      </c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66"/>
    </row>
    <row r="61" spans="1:36">
      <c r="A61" s="72">
        <v>55</v>
      </c>
      <c r="B61" s="7" t="s">
        <v>72</v>
      </c>
      <c r="C61" s="28">
        <f>'الرصيد السنوي للمواد'!R61</f>
        <v>0</v>
      </c>
      <c r="D61" s="55">
        <f t="shared" si="0"/>
        <v>0</v>
      </c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66"/>
    </row>
    <row r="62" spans="1:36">
      <c r="A62" s="72">
        <v>56</v>
      </c>
      <c r="B62" s="7" t="s">
        <v>73</v>
      </c>
      <c r="C62" s="28">
        <f>'الرصيد السنوي للمواد'!R62</f>
        <v>0</v>
      </c>
      <c r="D62" s="55">
        <f t="shared" si="0"/>
        <v>0</v>
      </c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66"/>
    </row>
    <row r="63" spans="1:36">
      <c r="A63" s="72">
        <v>57</v>
      </c>
      <c r="B63" s="7" t="s">
        <v>74</v>
      </c>
      <c r="C63" s="28">
        <f>'الرصيد السنوي للمواد'!R63</f>
        <v>0</v>
      </c>
      <c r="D63" s="55">
        <f t="shared" si="0"/>
        <v>0</v>
      </c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66"/>
    </row>
    <row r="64" spans="1:36">
      <c r="A64" s="72">
        <v>58</v>
      </c>
      <c r="B64" s="7" t="s">
        <v>75</v>
      </c>
      <c r="C64" s="28">
        <f>'الرصيد السنوي للمواد'!R64</f>
        <v>0</v>
      </c>
      <c r="D64" s="55">
        <f t="shared" si="0"/>
        <v>0</v>
      </c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66"/>
    </row>
    <row r="65" spans="1:36">
      <c r="A65" s="72">
        <v>59</v>
      </c>
      <c r="B65" s="7" t="s">
        <v>76</v>
      </c>
      <c r="C65" s="28">
        <f>'الرصيد السنوي للمواد'!R65</f>
        <v>0</v>
      </c>
      <c r="D65" s="55">
        <f t="shared" si="0"/>
        <v>0</v>
      </c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66"/>
    </row>
    <row r="66" spans="1:36">
      <c r="A66" s="72">
        <v>60</v>
      </c>
      <c r="B66" s="7" t="s">
        <v>77</v>
      </c>
      <c r="C66" s="28">
        <f>'الرصيد السنوي للمواد'!R66</f>
        <v>0</v>
      </c>
      <c r="D66" s="55">
        <f t="shared" si="0"/>
        <v>0</v>
      </c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66"/>
    </row>
    <row r="67" spans="1:36">
      <c r="A67" s="72">
        <v>61</v>
      </c>
      <c r="B67" s="7" t="s">
        <v>78</v>
      </c>
      <c r="C67" s="28">
        <f>'الرصيد السنوي للمواد'!R67</f>
        <v>0</v>
      </c>
      <c r="D67" s="55">
        <f t="shared" si="0"/>
        <v>0</v>
      </c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66"/>
    </row>
    <row r="68" spans="1:36">
      <c r="A68" s="72">
        <v>62</v>
      </c>
      <c r="B68" s="7" t="s">
        <v>79</v>
      </c>
      <c r="C68" s="28">
        <f>'الرصيد السنوي للمواد'!R68</f>
        <v>0</v>
      </c>
      <c r="D68" s="55">
        <f t="shared" si="0"/>
        <v>0</v>
      </c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66"/>
    </row>
    <row r="69" spans="1:36">
      <c r="A69" s="72">
        <v>63</v>
      </c>
      <c r="B69" s="7" t="s">
        <v>80</v>
      </c>
      <c r="C69" s="28">
        <f>'الرصيد السنوي للمواد'!R69</f>
        <v>0</v>
      </c>
      <c r="D69" s="55">
        <f t="shared" si="0"/>
        <v>0</v>
      </c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66"/>
    </row>
    <row r="70" spans="1:36">
      <c r="A70" s="72">
        <v>64</v>
      </c>
      <c r="B70" s="7" t="s">
        <v>81</v>
      </c>
      <c r="C70" s="28">
        <f>'الرصيد السنوي للمواد'!R70</f>
        <v>0</v>
      </c>
      <c r="D70" s="55">
        <f t="shared" si="0"/>
        <v>0</v>
      </c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66"/>
    </row>
    <row r="71" spans="1:36">
      <c r="A71" s="72">
        <v>65</v>
      </c>
      <c r="B71" s="7" t="s">
        <v>82</v>
      </c>
      <c r="C71" s="28">
        <f>'الرصيد السنوي للمواد'!R71</f>
        <v>0</v>
      </c>
      <c r="D71" s="55">
        <f t="shared" si="0"/>
        <v>0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66"/>
    </row>
    <row r="72" spans="1:36">
      <c r="A72" s="72">
        <v>66</v>
      </c>
      <c r="B72" s="7" t="s">
        <v>83</v>
      </c>
      <c r="C72" s="28">
        <f>'الرصيد السنوي للمواد'!R72</f>
        <v>0</v>
      </c>
      <c r="D72" s="55">
        <f t="shared" si="0"/>
        <v>0</v>
      </c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66"/>
    </row>
    <row r="73" spans="1:36">
      <c r="A73" s="72">
        <v>67</v>
      </c>
      <c r="B73" s="7" t="s">
        <v>84</v>
      </c>
      <c r="C73" s="28">
        <f>'الرصيد السنوي للمواد'!R73</f>
        <v>0</v>
      </c>
      <c r="D73" s="55">
        <f t="shared" si="0"/>
        <v>0</v>
      </c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66"/>
    </row>
    <row r="74" spans="1:36">
      <c r="A74" s="72">
        <v>68</v>
      </c>
      <c r="B74" s="7" t="s">
        <v>85</v>
      </c>
      <c r="C74" s="28">
        <f>'الرصيد السنوي للمواد'!R74</f>
        <v>0</v>
      </c>
      <c r="D74" s="55">
        <f t="shared" ref="D74:D137" si="1">SUM(E74:AI74)</f>
        <v>0</v>
      </c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66"/>
    </row>
    <row r="75" spans="1:36">
      <c r="A75" s="72">
        <v>69</v>
      </c>
      <c r="B75" s="7" t="s">
        <v>86</v>
      </c>
      <c r="C75" s="28">
        <f>'الرصيد السنوي للمواد'!R75</f>
        <v>0</v>
      </c>
      <c r="D75" s="55">
        <f t="shared" si="1"/>
        <v>0</v>
      </c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66"/>
    </row>
    <row r="76" spans="1:36">
      <c r="A76" s="72">
        <v>70</v>
      </c>
      <c r="B76" s="7" t="s">
        <v>87</v>
      </c>
      <c r="C76" s="28">
        <f>'الرصيد السنوي للمواد'!R76</f>
        <v>0</v>
      </c>
      <c r="D76" s="55">
        <f t="shared" si="1"/>
        <v>0</v>
      </c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66"/>
    </row>
    <row r="77" spans="1:36">
      <c r="A77" s="72">
        <v>71</v>
      </c>
      <c r="B77" s="7" t="s">
        <v>88</v>
      </c>
      <c r="C77" s="28">
        <f>'الرصيد السنوي للمواد'!R77</f>
        <v>0</v>
      </c>
      <c r="D77" s="55">
        <f t="shared" si="1"/>
        <v>0</v>
      </c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66"/>
    </row>
    <row r="78" spans="1:36">
      <c r="A78" s="72">
        <v>72</v>
      </c>
      <c r="B78" s="7" t="s">
        <v>89</v>
      </c>
      <c r="C78" s="28">
        <f>'الرصيد السنوي للمواد'!R78</f>
        <v>0</v>
      </c>
      <c r="D78" s="55">
        <f t="shared" si="1"/>
        <v>0</v>
      </c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66"/>
    </row>
    <row r="79" spans="1:36">
      <c r="A79" s="72">
        <v>73</v>
      </c>
      <c r="B79" s="7" t="s">
        <v>90</v>
      </c>
      <c r="C79" s="28">
        <f>'الرصيد السنوي للمواد'!R79</f>
        <v>0</v>
      </c>
      <c r="D79" s="55">
        <f t="shared" si="1"/>
        <v>0</v>
      </c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66"/>
    </row>
    <row r="80" spans="1:36">
      <c r="A80" s="72">
        <v>74</v>
      </c>
      <c r="B80" s="7" t="s">
        <v>91</v>
      </c>
      <c r="C80" s="28">
        <f>'الرصيد السنوي للمواد'!R80</f>
        <v>0</v>
      </c>
      <c r="D80" s="55">
        <f t="shared" si="1"/>
        <v>0</v>
      </c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66"/>
    </row>
    <row r="81" spans="1:36">
      <c r="A81" s="72">
        <v>75</v>
      </c>
      <c r="B81" s="7" t="s">
        <v>92</v>
      </c>
      <c r="C81" s="28">
        <f>'الرصيد السنوي للمواد'!R81</f>
        <v>0</v>
      </c>
      <c r="D81" s="55">
        <f t="shared" si="1"/>
        <v>0</v>
      </c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66"/>
    </row>
    <row r="82" spans="1:36">
      <c r="A82" s="72">
        <v>76</v>
      </c>
      <c r="B82" s="7" t="s">
        <v>93</v>
      </c>
      <c r="C82" s="28">
        <f>'الرصيد السنوي للمواد'!R82</f>
        <v>0</v>
      </c>
      <c r="D82" s="55">
        <f t="shared" si="1"/>
        <v>0</v>
      </c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66"/>
    </row>
    <row r="83" spans="1:36">
      <c r="A83" s="72">
        <v>77</v>
      </c>
      <c r="B83" s="7" t="s">
        <v>94</v>
      </c>
      <c r="C83" s="28">
        <f>'الرصيد السنوي للمواد'!R83</f>
        <v>0</v>
      </c>
      <c r="D83" s="55">
        <f t="shared" si="1"/>
        <v>0</v>
      </c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66"/>
    </row>
    <row r="84" spans="1:36">
      <c r="A84" s="72">
        <v>78</v>
      </c>
      <c r="B84" s="7" t="s">
        <v>95</v>
      </c>
      <c r="C84" s="28">
        <f>'الرصيد السنوي للمواد'!R84</f>
        <v>0</v>
      </c>
      <c r="D84" s="55">
        <f t="shared" si="1"/>
        <v>0</v>
      </c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66"/>
    </row>
    <row r="85" spans="1:36">
      <c r="A85" s="72">
        <v>79</v>
      </c>
      <c r="B85" s="7" t="s">
        <v>96</v>
      </c>
      <c r="C85" s="28">
        <f>'الرصيد السنوي للمواد'!R85</f>
        <v>0</v>
      </c>
      <c r="D85" s="55">
        <f t="shared" si="1"/>
        <v>0</v>
      </c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66"/>
    </row>
    <row r="86" spans="1:36">
      <c r="A86" s="72">
        <v>80</v>
      </c>
      <c r="B86" s="7" t="s">
        <v>97</v>
      </c>
      <c r="C86" s="28">
        <f>'الرصيد السنوي للمواد'!R86</f>
        <v>0</v>
      </c>
      <c r="D86" s="55">
        <f t="shared" si="1"/>
        <v>0</v>
      </c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66"/>
    </row>
    <row r="87" spans="1:36">
      <c r="A87" s="72">
        <v>81</v>
      </c>
      <c r="B87" s="7" t="s">
        <v>98</v>
      </c>
      <c r="C87" s="28">
        <f>'الرصيد السنوي للمواد'!R87</f>
        <v>0</v>
      </c>
      <c r="D87" s="55">
        <f t="shared" si="1"/>
        <v>0</v>
      </c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66"/>
    </row>
    <row r="88" spans="1:36">
      <c r="A88" s="72">
        <v>82</v>
      </c>
      <c r="B88" s="7" t="s">
        <v>99</v>
      </c>
      <c r="C88" s="28">
        <f>'الرصيد السنوي للمواد'!R88</f>
        <v>0</v>
      </c>
      <c r="D88" s="55">
        <f t="shared" si="1"/>
        <v>0</v>
      </c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66"/>
    </row>
    <row r="89" spans="1:36">
      <c r="A89" s="72">
        <v>83</v>
      </c>
      <c r="B89" s="7" t="s">
        <v>100</v>
      </c>
      <c r="C89" s="28">
        <f>'الرصيد السنوي للمواد'!R89</f>
        <v>0</v>
      </c>
      <c r="D89" s="55">
        <f t="shared" si="1"/>
        <v>0</v>
      </c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66"/>
    </row>
    <row r="90" spans="1:36">
      <c r="A90" s="72">
        <v>84</v>
      </c>
      <c r="B90" s="7" t="s">
        <v>101</v>
      </c>
      <c r="C90" s="28">
        <f>'الرصيد السنوي للمواد'!R90</f>
        <v>0</v>
      </c>
      <c r="D90" s="55">
        <f t="shared" si="1"/>
        <v>0</v>
      </c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66"/>
    </row>
    <row r="91" spans="1:36">
      <c r="A91" s="72">
        <v>85</v>
      </c>
      <c r="B91" s="7" t="s">
        <v>102</v>
      </c>
      <c r="C91" s="28">
        <f>'الرصيد السنوي للمواد'!R91</f>
        <v>0</v>
      </c>
      <c r="D91" s="55">
        <f t="shared" si="1"/>
        <v>0</v>
      </c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66"/>
    </row>
    <row r="92" spans="1:36">
      <c r="A92" s="72">
        <v>86</v>
      </c>
      <c r="B92" s="7" t="s">
        <v>103</v>
      </c>
      <c r="C92" s="28">
        <f>'الرصيد السنوي للمواد'!R92</f>
        <v>0</v>
      </c>
      <c r="D92" s="55">
        <f t="shared" si="1"/>
        <v>0</v>
      </c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66"/>
    </row>
    <row r="93" spans="1:36">
      <c r="A93" s="72">
        <v>87</v>
      </c>
      <c r="B93" s="7" t="s">
        <v>104</v>
      </c>
      <c r="C93" s="28">
        <f>'الرصيد السنوي للمواد'!R93</f>
        <v>0</v>
      </c>
      <c r="D93" s="55">
        <f t="shared" si="1"/>
        <v>0</v>
      </c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66"/>
    </row>
    <row r="94" spans="1:36">
      <c r="A94" s="72">
        <v>88</v>
      </c>
      <c r="B94" s="7" t="s">
        <v>105</v>
      </c>
      <c r="C94" s="28">
        <f>'الرصيد السنوي للمواد'!R94</f>
        <v>0</v>
      </c>
      <c r="D94" s="55">
        <f t="shared" si="1"/>
        <v>0</v>
      </c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66"/>
    </row>
    <row r="95" spans="1:36">
      <c r="A95" s="72">
        <v>89</v>
      </c>
      <c r="B95" s="7" t="s">
        <v>106</v>
      </c>
      <c r="C95" s="28">
        <f>'الرصيد السنوي للمواد'!R95</f>
        <v>0</v>
      </c>
      <c r="D95" s="55">
        <f t="shared" si="1"/>
        <v>0</v>
      </c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66"/>
    </row>
    <row r="96" spans="1:36">
      <c r="A96" s="72">
        <v>90</v>
      </c>
      <c r="B96" s="7" t="s">
        <v>107</v>
      </c>
      <c r="C96" s="28">
        <f>'الرصيد السنوي للمواد'!R96</f>
        <v>0</v>
      </c>
      <c r="D96" s="55">
        <f t="shared" si="1"/>
        <v>0</v>
      </c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66"/>
    </row>
    <row r="97" spans="1:36">
      <c r="A97" s="72">
        <v>91</v>
      </c>
      <c r="B97" s="7" t="s">
        <v>108</v>
      </c>
      <c r="C97" s="28">
        <f>'الرصيد السنوي للمواد'!R97</f>
        <v>0</v>
      </c>
      <c r="D97" s="55">
        <f t="shared" si="1"/>
        <v>0</v>
      </c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66"/>
    </row>
    <row r="98" spans="1:36">
      <c r="A98" s="72">
        <v>92</v>
      </c>
      <c r="B98" s="7" t="s">
        <v>109</v>
      </c>
      <c r="C98" s="28">
        <f>'الرصيد السنوي للمواد'!R98</f>
        <v>0</v>
      </c>
      <c r="D98" s="55">
        <f t="shared" si="1"/>
        <v>0</v>
      </c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66"/>
    </row>
    <row r="99" spans="1:36">
      <c r="A99" s="72">
        <v>93</v>
      </c>
      <c r="B99" s="7" t="s">
        <v>110</v>
      </c>
      <c r="C99" s="28">
        <f>'الرصيد السنوي للمواد'!R99</f>
        <v>0</v>
      </c>
      <c r="D99" s="55">
        <f t="shared" si="1"/>
        <v>0</v>
      </c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66"/>
    </row>
    <row r="100" spans="1:36">
      <c r="A100" s="72">
        <v>94</v>
      </c>
      <c r="B100" s="7" t="s">
        <v>111</v>
      </c>
      <c r="C100" s="28">
        <f>'الرصيد السنوي للمواد'!R100</f>
        <v>0</v>
      </c>
      <c r="D100" s="55">
        <f t="shared" si="1"/>
        <v>0</v>
      </c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66"/>
    </row>
    <row r="101" spans="1:36">
      <c r="A101" s="72">
        <v>95</v>
      </c>
      <c r="B101" s="7" t="s">
        <v>112</v>
      </c>
      <c r="C101" s="28">
        <f>'الرصيد السنوي للمواد'!R101</f>
        <v>0</v>
      </c>
      <c r="D101" s="55">
        <f t="shared" si="1"/>
        <v>0</v>
      </c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66"/>
    </row>
    <row r="102" spans="1:36">
      <c r="A102" s="72">
        <v>96</v>
      </c>
      <c r="B102" s="7" t="s">
        <v>113</v>
      </c>
      <c r="C102" s="28">
        <f>'الرصيد السنوي للمواد'!R102</f>
        <v>0</v>
      </c>
      <c r="D102" s="55">
        <f t="shared" si="1"/>
        <v>0</v>
      </c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66"/>
    </row>
    <row r="103" spans="1:36">
      <c r="A103" s="72">
        <v>97</v>
      </c>
      <c r="B103" s="7" t="s">
        <v>114</v>
      </c>
      <c r="C103" s="28">
        <f>'الرصيد السنوي للمواد'!R103</f>
        <v>0</v>
      </c>
      <c r="D103" s="55">
        <f t="shared" si="1"/>
        <v>0</v>
      </c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66"/>
    </row>
    <row r="104" spans="1:36">
      <c r="A104" s="72">
        <v>98</v>
      </c>
      <c r="B104" s="7" t="s">
        <v>115</v>
      </c>
      <c r="C104" s="28">
        <f>'الرصيد السنوي للمواد'!R104</f>
        <v>0</v>
      </c>
      <c r="D104" s="55">
        <f t="shared" si="1"/>
        <v>0</v>
      </c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66"/>
    </row>
    <row r="105" spans="1:36">
      <c r="A105" s="72">
        <v>99</v>
      </c>
      <c r="B105" s="7" t="s">
        <v>116</v>
      </c>
      <c r="C105" s="28">
        <f>'الرصيد السنوي للمواد'!R105</f>
        <v>0</v>
      </c>
      <c r="D105" s="55">
        <f t="shared" si="1"/>
        <v>0</v>
      </c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66"/>
    </row>
    <row r="106" spans="1:36">
      <c r="A106" s="72">
        <v>100</v>
      </c>
      <c r="B106" s="7" t="s">
        <v>117</v>
      </c>
      <c r="C106" s="28">
        <f>'الرصيد السنوي للمواد'!R106</f>
        <v>0</v>
      </c>
      <c r="D106" s="55">
        <f t="shared" si="1"/>
        <v>0</v>
      </c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66"/>
    </row>
    <row r="107" spans="1:36">
      <c r="A107" s="72">
        <v>101</v>
      </c>
      <c r="B107" s="7" t="s">
        <v>118</v>
      </c>
      <c r="C107" s="28">
        <f>'الرصيد السنوي للمواد'!R107</f>
        <v>0</v>
      </c>
      <c r="D107" s="55">
        <f t="shared" si="1"/>
        <v>0</v>
      </c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6"/>
      <c r="AJ107" s="66"/>
    </row>
    <row r="108" spans="1:36">
      <c r="A108" s="72">
        <v>102</v>
      </c>
      <c r="B108" s="7" t="s">
        <v>119</v>
      </c>
      <c r="C108" s="28">
        <f>'الرصيد السنوي للمواد'!R108</f>
        <v>0</v>
      </c>
      <c r="D108" s="55">
        <f t="shared" si="1"/>
        <v>0</v>
      </c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66"/>
    </row>
    <row r="109" spans="1:36">
      <c r="A109" s="72">
        <v>103</v>
      </c>
      <c r="B109" s="7" t="s">
        <v>120</v>
      </c>
      <c r="C109" s="28">
        <f>'الرصيد السنوي للمواد'!R109</f>
        <v>0</v>
      </c>
      <c r="D109" s="55">
        <f t="shared" si="1"/>
        <v>0</v>
      </c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66"/>
    </row>
    <row r="110" spans="1:36">
      <c r="A110" s="72">
        <v>104</v>
      </c>
      <c r="B110" s="7" t="s">
        <v>121</v>
      </c>
      <c r="C110" s="28">
        <f>'الرصيد السنوي للمواد'!R110</f>
        <v>0</v>
      </c>
      <c r="D110" s="55">
        <f t="shared" si="1"/>
        <v>0</v>
      </c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66"/>
    </row>
    <row r="111" spans="1:36">
      <c r="A111" s="72">
        <v>105</v>
      </c>
      <c r="B111" s="7" t="s">
        <v>122</v>
      </c>
      <c r="C111" s="28">
        <f>'الرصيد السنوي للمواد'!R111</f>
        <v>0</v>
      </c>
      <c r="D111" s="55">
        <f t="shared" si="1"/>
        <v>0</v>
      </c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66"/>
    </row>
    <row r="112" spans="1:36">
      <c r="A112" s="72">
        <v>106</v>
      </c>
      <c r="B112" s="7" t="s">
        <v>123</v>
      </c>
      <c r="C112" s="28">
        <f>'الرصيد السنوي للمواد'!R112</f>
        <v>0</v>
      </c>
      <c r="D112" s="55">
        <f t="shared" si="1"/>
        <v>0</v>
      </c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66"/>
    </row>
    <row r="113" spans="1:36">
      <c r="A113" s="72">
        <v>107</v>
      </c>
      <c r="B113" s="7" t="s">
        <v>124</v>
      </c>
      <c r="C113" s="28">
        <f>'الرصيد السنوي للمواد'!R113</f>
        <v>0</v>
      </c>
      <c r="D113" s="55">
        <f t="shared" si="1"/>
        <v>0</v>
      </c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66"/>
    </row>
    <row r="114" spans="1:36">
      <c r="A114" s="72">
        <v>108</v>
      </c>
      <c r="B114" s="7" t="s">
        <v>125</v>
      </c>
      <c r="C114" s="28">
        <f>'الرصيد السنوي للمواد'!R114</f>
        <v>0</v>
      </c>
      <c r="D114" s="55">
        <f t="shared" si="1"/>
        <v>0</v>
      </c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66"/>
    </row>
    <row r="115" spans="1:36">
      <c r="A115" s="72">
        <v>109</v>
      </c>
      <c r="B115" s="7" t="s">
        <v>126</v>
      </c>
      <c r="C115" s="28">
        <f>'الرصيد السنوي للمواد'!R115</f>
        <v>0</v>
      </c>
      <c r="D115" s="55">
        <f t="shared" si="1"/>
        <v>0</v>
      </c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66"/>
    </row>
    <row r="116" spans="1:36">
      <c r="A116" s="72">
        <v>110</v>
      </c>
      <c r="B116" s="7" t="s">
        <v>127</v>
      </c>
      <c r="C116" s="28">
        <f>'الرصيد السنوي للمواد'!R116</f>
        <v>0</v>
      </c>
      <c r="D116" s="55">
        <f t="shared" si="1"/>
        <v>0</v>
      </c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78"/>
    </row>
    <row r="117" spans="1:36" ht="21" customHeight="1">
      <c r="A117" s="72">
        <v>111</v>
      </c>
      <c r="B117" s="7"/>
      <c r="C117" s="28">
        <f>'الرصيد السنوي للمواد'!R117</f>
        <v>0</v>
      </c>
      <c r="D117" s="55">
        <f t="shared" si="1"/>
        <v>0</v>
      </c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66"/>
    </row>
    <row r="118" spans="1:36">
      <c r="A118" s="72">
        <v>112</v>
      </c>
      <c r="B118" s="7"/>
      <c r="C118" s="28">
        <f>'الرصيد السنوي للمواد'!R118</f>
        <v>0</v>
      </c>
      <c r="D118" s="55">
        <f t="shared" si="1"/>
        <v>0</v>
      </c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81"/>
    </row>
    <row r="119" spans="1:36">
      <c r="A119" s="72">
        <v>113</v>
      </c>
      <c r="B119" s="7"/>
      <c r="C119" s="28">
        <f>'الرصيد السنوي للمواد'!R119</f>
        <v>0</v>
      </c>
      <c r="D119" s="55">
        <f t="shared" si="1"/>
        <v>0</v>
      </c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66"/>
    </row>
    <row r="120" spans="1:36">
      <c r="A120" s="72">
        <v>114</v>
      </c>
      <c r="B120" s="7"/>
      <c r="C120" s="28">
        <f>'الرصيد السنوي للمواد'!R120</f>
        <v>0</v>
      </c>
      <c r="D120" s="55">
        <f t="shared" si="1"/>
        <v>0</v>
      </c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66"/>
    </row>
    <row r="121" spans="1:36">
      <c r="A121" s="72">
        <v>115</v>
      </c>
      <c r="B121" s="7"/>
      <c r="C121" s="28">
        <f>'الرصيد السنوي للمواد'!R121</f>
        <v>0</v>
      </c>
      <c r="D121" s="55">
        <f t="shared" si="1"/>
        <v>0</v>
      </c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66"/>
    </row>
    <row r="122" spans="1:36">
      <c r="A122" s="72">
        <v>116</v>
      </c>
      <c r="B122" s="7"/>
      <c r="C122" s="28">
        <f>'الرصيد السنوي للمواد'!R122</f>
        <v>0</v>
      </c>
      <c r="D122" s="55">
        <f t="shared" si="1"/>
        <v>0</v>
      </c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66"/>
    </row>
    <row r="123" spans="1:36">
      <c r="A123" s="72">
        <v>117</v>
      </c>
      <c r="B123" s="7"/>
      <c r="C123" s="28">
        <f>'الرصيد السنوي للمواد'!R123</f>
        <v>0</v>
      </c>
      <c r="D123" s="55">
        <f t="shared" si="1"/>
        <v>0</v>
      </c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66"/>
    </row>
    <row r="124" spans="1:36">
      <c r="A124" s="72">
        <v>118</v>
      </c>
      <c r="B124" s="7"/>
      <c r="C124" s="28">
        <f>'الرصيد السنوي للمواد'!R124</f>
        <v>0</v>
      </c>
      <c r="D124" s="55">
        <f t="shared" si="1"/>
        <v>0</v>
      </c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66"/>
    </row>
    <row r="125" spans="1:36">
      <c r="A125" s="72">
        <v>119</v>
      </c>
      <c r="B125" s="7"/>
      <c r="C125" s="28">
        <f>'الرصيد السنوي للمواد'!R125</f>
        <v>0</v>
      </c>
      <c r="D125" s="55">
        <f t="shared" si="1"/>
        <v>0</v>
      </c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66"/>
    </row>
    <row r="126" spans="1:36" ht="16.5" thickBot="1">
      <c r="A126" s="73">
        <v>120</v>
      </c>
      <c r="B126" s="8"/>
      <c r="C126" s="28">
        <f>'الرصيد السنوي للمواد'!R126</f>
        <v>0</v>
      </c>
      <c r="D126" s="55">
        <f t="shared" si="1"/>
        <v>0</v>
      </c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66"/>
    </row>
    <row r="127" spans="1:36" ht="21.75" customHeight="1" thickTop="1" thickBot="1">
      <c r="A127" s="127" t="s">
        <v>128</v>
      </c>
      <c r="B127" s="128"/>
      <c r="C127" s="100"/>
      <c r="D127" s="100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9"/>
    </row>
    <row r="128" spans="1:36" ht="16.5" thickTop="1">
      <c r="A128" s="74">
        <v>121</v>
      </c>
      <c r="B128" s="10" t="s">
        <v>129</v>
      </c>
      <c r="C128" s="28">
        <f>'الرصيد السنوي للمواد'!R128</f>
        <v>0</v>
      </c>
      <c r="D128" s="55">
        <f t="shared" si="1"/>
        <v>0</v>
      </c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78"/>
    </row>
    <row r="129" spans="1:36" ht="21" customHeight="1">
      <c r="A129" s="72">
        <v>122</v>
      </c>
      <c r="B129" s="7" t="s">
        <v>130</v>
      </c>
      <c r="C129" s="28">
        <f>'الرصيد السنوي للمواد'!R129</f>
        <v>0</v>
      </c>
      <c r="D129" s="55">
        <f t="shared" si="1"/>
        <v>0</v>
      </c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66"/>
    </row>
    <row r="130" spans="1:36">
      <c r="A130" s="72">
        <v>123</v>
      </c>
      <c r="B130" s="7" t="s">
        <v>131</v>
      </c>
      <c r="C130" s="28">
        <f>'الرصيد السنوي للمواد'!R130</f>
        <v>0</v>
      </c>
      <c r="D130" s="55">
        <f t="shared" si="1"/>
        <v>0</v>
      </c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81"/>
    </row>
    <row r="131" spans="1:36">
      <c r="A131" s="72">
        <v>124</v>
      </c>
      <c r="B131" s="7" t="s">
        <v>132</v>
      </c>
      <c r="C131" s="28">
        <f>'الرصيد السنوي للمواد'!R131</f>
        <v>0</v>
      </c>
      <c r="D131" s="55">
        <f t="shared" si="1"/>
        <v>0</v>
      </c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66"/>
    </row>
    <row r="132" spans="1:36">
      <c r="A132" s="72">
        <v>125</v>
      </c>
      <c r="B132" s="7" t="s">
        <v>133</v>
      </c>
      <c r="C132" s="28">
        <f>'الرصيد السنوي للمواد'!R132</f>
        <v>0</v>
      </c>
      <c r="D132" s="55">
        <f t="shared" si="1"/>
        <v>0</v>
      </c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6"/>
      <c r="AJ132" s="66"/>
    </row>
    <row r="133" spans="1:36">
      <c r="A133" s="72">
        <v>126</v>
      </c>
      <c r="B133" s="7" t="s">
        <v>134</v>
      </c>
      <c r="C133" s="28">
        <f>'الرصيد السنوي للمواد'!R133</f>
        <v>0</v>
      </c>
      <c r="D133" s="55">
        <f t="shared" si="1"/>
        <v>0</v>
      </c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6"/>
      <c r="AJ133" s="66"/>
    </row>
    <row r="134" spans="1:36">
      <c r="A134" s="72">
        <v>127</v>
      </c>
      <c r="B134" s="7" t="s">
        <v>135</v>
      </c>
      <c r="C134" s="28">
        <f>'الرصيد السنوي للمواد'!R134</f>
        <v>0</v>
      </c>
      <c r="D134" s="55">
        <f t="shared" si="1"/>
        <v>0</v>
      </c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81"/>
    </row>
    <row r="135" spans="1:36">
      <c r="A135" s="72">
        <v>128</v>
      </c>
      <c r="B135" s="7" t="s">
        <v>136</v>
      </c>
      <c r="C135" s="28">
        <f>'الرصيد السنوي للمواد'!R135</f>
        <v>0</v>
      </c>
      <c r="D135" s="55">
        <f t="shared" si="1"/>
        <v>0</v>
      </c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66"/>
    </row>
    <row r="136" spans="1:36">
      <c r="A136" s="72">
        <v>129</v>
      </c>
      <c r="B136" s="7" t="s">
        <v>137</v>
      </c>
      <c r="C136" s="28">
        <f>'الرصيد السنوي للمواد'!R136</f>
        <v>0</v>
      </c>
      <c r="D136" s="55">
        <f t="shared" si="1"/>
        <v>0</v>
      </c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66"/>
    </row>
    <row r="137" spans="1:36">
      <c r="A137" s="72">
        <v>130</v>
      </c>
      <c r="B137" s="7" t="s">
        <v>138</v>
      </c>
      <c r="C137" s="28">
        <f>'الرصيد السنوي للمواد'!R137</f>
        <v>0</v>
      </c>
      <c r="D137" s="55">
        <f t="shared" si="1"/>
        <v>0</v>
      </c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66"/>
    </row>
    <row r="138" spans="1:36">
      <c r="A138" s="72">
        <v>131</v>
      </c>
      <c r="B138" s="7" t="s">
        <v>139</v>
      </c>
      <c r="C138" s="28">
        <f>'الرصيد السنوي للمواد'!R138</f>
        <v>0</v>
      </c>
      <c r="D138" s="55">
        <f t="shared" ref="D138:D201" si="2">SUM(E138:AI138)</f>
        <v>0</v>
      </c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66"/>
    </row>
    <row r="139" spans="1:36">
      <c r="A139" s="72">
        <v>132</v>
      </c>
      <c r="B139" s="7"/>
      <c r="C139" s="28">
        <f>'الرصيد السنوي للمواد'!R139</f>
        <v>0</v>
      </c>
      <c r="D139" s="55">
        <f t="shared" si="2"/>
        <v>0</v>
      </c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66"/>
    </row>
    <row r="140" spans="1:36">
      <c r="A140" s="72">
        <v>133</v>
      </c>
      <c r="B140" s="7"/>
      <c r="C140" s="28">
        <f>'الرصيد السنوي للمواد'!R140</f>
        <v>0</v>
      </c>
      <c r="D140" s="55">
        <f t="shared" si="2"/>
        <v>0</v>
      </c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66"/>
    </row>
    <row r="141" spans="1:36">
      <c r="A141" s="72">
        <v>134</v>
      </c>
      <c r="B141" s="7"/>
      <c r="C141" s="28">
        <f>'الرصيد السنوي للمواد'!R141</f>
        <v>0</v>
      </c>
      <c r="D141" s="55">
        <f t="shared" si="2"/>
        <v>0</v>
      </c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66"/>
    </row>
    <row r="142" spans="1:36">
      <c r="A142" s="72">
        <v>135</v>
      </c>
      <c r="B142" s="7"/>
      <c r="C142" s="28">
        <f>'الرصيد السنوي للمواد'!R142</f>
        <v>0</v>
      </c>
      <c r="D142" s="55">
        <f t="shared" si="2"/>
        <v>0</v>
      </c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66"/>
    </row>
    <row r="143" spans="1:36" ht="16.5" thickBot="1">
      <c r="A143" s="73">
        <v>136</v>
      </c>
      <c r="B143" s="8"/>
      <c r="C143" s="28">
        <f>'الرصيد السنوي للمواد'!R143</f>
        <v>0</v>
      </c>
      <c r="D143" s="55">
        <f t="shared" si="2"/>
        <v>0</v>
      </c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66"/>
    </row>
    <row r="144" spans="1:36" ht="21.75" customHeight="1" thickTop="1" thickBot="1">
      <c r="A144" s="147" t="s">
        <v>140</v>
      </c>
      <c r="B144" s="148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1"/>
    </row>
    <row r="145" spans="1:36" ht="16.5" thickTop="1">
      <c r="A145" s="74">
        <v>137</v>
      </c>
      <c r="B145" s="10" t="s">
        <v>141</v>
      </c>
      <c r="C145" s="28">
        <f>'الرصيد السنوي للمواد'!R145</f>
        <v>0</v>
      </c>
      <c r="D145" s="55">
        <f t="shared" si="2"/>
        <v>0</v>
      </c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66"/>
    </row>
    <row r="146" spans="1:36">
      <c r="A146" s="72">
        <v>138</v>
      </c>
      <c r="B146" s="7" t="s">
        <v>142</v>
      </c>
      <c r="C146" s="28">
        <f>'الرصيد السنوي للمواد'!R146</f>
        <v>0</v>
      </c>
      <c r="D146" s="55">
        <f t="shared" si="2"/>
        <v>0</v>
      </c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66"/>
    </row>
    <row r="147" spans="1:36">
      <c r="A147" s="72">
        <v>139</v>
      </c>
      <c r="B147" s="7" t="s">
        <v>143</v>
      </c>
      <c r="C147" s="28">
        <f>'الرصيد السنوي للمواد'!R147</f>
        <v>0</v>
      </c>
      <c r="D147" s="55">
        <f t="shared" si="2"/>
        <v>0</v>
      </c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66"/>
    </row>
    <row r="148" spans="1:36">
      <c r="A148" s="72">
        <v>140</v>
      </c>
      <c r="B148" s="7" t="s">
        <v>144</v>
      </c>
      <c r="C148" s="28">
        <f>'الرصيد السنوي للمواد'!R148</f>
        <v>0</v>
      </c>
      <c r="D148" s="55">
        <f t="shared" si="2"/>
        <v>0</v>
      </c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66"/>
    </row>
    <row r="149" spans="1:36">
      <c r="A149" s="72">
        <v>141</v>
      </c>
      <c r="B149" s="7" t="s">
        <v>145</v>
      </c>
      <c r="C149" s="28">
        <f>'الرصيد السنوي للمواد'!R149</f>
        <v>0</v>
      </c>
      <c r="D149" s="55">
        <f t="shared" si="2"/>
        <v>0</v>
      </c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66"/>
    </row>
    <row r="150" spans="1:36">
      <c r="A150" s="72">
        <v>142</v>
      </c>
      <c r="B150" s="7" t="s">
        <v>146</v>
      </c>
      <c r="C150" s="28">
        <f>'الرصيد السنوي للمواد'!R150</f>
        <v>0</v>
      </c>
      <c r="D150" s="55">
        <f t="shared" si="2"/>
        <v>0</v>
      </c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66"/>
    </row>
    <row r="151" spans="1:36">
      <c r="A151" s="72">
        <v>143</v>
      </c>
      <c r="B151" s="7" t="s">
        <v>147</v>
      </c>
      <c r="C151" s="28">
        <f>'الرصيد السنوي للمواد'!R151</f>
        <v>0</v>
      </c>
      <c r="D151" s="55">
        <f t="shared" si="2"/>
        <v>0</v>
      </c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66"/>
    </row>
    <row r="152" spans="1:36">
      <c r="A152" s="72">
        <v>144</v>
      </c>
      <c r="B152" s="7" t="s">
        <v>148</v>
      </c>
      <c r="C152" s="28">
        <f>'الرصيد السنوي للمواد'!R152</f>
        <v>0</v>
      </c>
      <c r="D152" s="55">
        <f t="shared" si="2"/>
        <v>0</v>
      </c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66"/>
    </row>
    <row r="153" spans="1:36">
      <c r="A153" s="72">
        <v>145</v>
      </c>
      <c r="B153" s="7" t="s">
        <v>149</v>
      </c>
      <c r="C153" s="28">
        <f>'الرصيد السنوي للمواد'!R153</f>
        <v>0</v>
      </c>
      <c r="D153" s="55">
        <f t="shared" si="2"/>
        <v>0</v>
      </c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66"/>
    </row>
    <row r="154" spans="1:36">
      <c r="A154" s="72">
        <v>146</v>
      </c>
      <c r="B154" s="7" t="s">
        <v>150</v>
      </c>
      <c r="C154" s="28">
        <f>'الرصيد السنوي للمواد'!R154</f>
        <v>0</v>
      </c>
      <c r="D154" s="55">
        <f t="shared" si="2"/>
        <v>0</v>
      </c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66"/>
    </row>
    <row r="155" spans="1:36">
      <c r="A155" s="72">
        <v>147</v>
      </c>
      <c r="B155" s="7" t="s">
        <v>151</v>
      </c>
      <c r="C155" s="28">
        <f>'الرصيد السنوي للمواد'!R155</f>
        <v>0</v>
      </c>
      <c r="D155" s="55">
        <f t="shared" si="2"/>
        <v>0</v>
      </c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66"/>
    </row>
    <row r="156" spans="1:36">
      <c r="A156" s="72">
        <v>148</v>
      </c>
      <c r="B156" s="7" t="s">
        <v>152</v>
      </c>
      <c r="C156" s="28">
        <f>'الرصيد السنوي للمواد'!R156</f>
        <v>0</v>
      </c>
      <c r="D156" s="55">
        <f t="shared" si="2"/>
        <v>0</v>
      </c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66"/>
    </row>
    <row r="157" spans="1:36">
      <c r="A157" s="72">
        <v>149</v>
      </c>
      <c r="B157" s="7" t="s">
        <v>153</v>
      </c>
      <c r="C157" s="28">
        <f>'الرصيد السنوي للمواد'!R157</f>
        <v>0</v>
      </c>
      <c r="D157" s="55">
        <f t="shared" si="2"/>
        <v>0</v>
      </c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106"/>
      <c r="AJ157" s="66"/>
    </row>
    <row r="158" spans="1:36">
      <c r="A158" s="72">
        <v>150</v>
      </c>
      <c r="B158" s="7" t="s">
        <v>154</v>
      </c>
      <c r="C158" s="28">
        <f>'الرصيد السنوي للمواد'!R158</f>
        <v>0</v>
      </c>
      <c r="D158" s="55">
        <f t="shared" si="2"/>
        <v>0</v>
      </c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66"/>
    </row>
    <row r="159" spans="1:36">
      <c r="A159" s="72">
        <v>151</v>
      </c>
      <c r="B159" s="7" t="s">
        <v>155</v>
      </c>
      <c r="C159" s="28">
        <f>'الرصيد السنوي للمواد'!R159</f>
        <v>0</v>
      </c>
      <c r="D159" s="55">
        <f t="shared" si="2"/>
        <v>0</v>
      </c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06"/>
      <c r="AJ159" s="66"/>
    </row>
    <row r="160" spans="1:36">
      <c r="A160" s="72">
        <v>152</v>
      </c>
      <c r="B160" s="7" t="s">
        <v>156</v>
      </c>
      <c r="C160" s="28">
        <f>'الرصيد السنوي للمواد'!R160</f>
        <v>0</v>
      </c>
      <c r="D160" s="55">
        <f t="shared" si="2"/>
        <v>0</v>
      </c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66"/>
    </row>
    <row r="161" spans="1:36">
      <c r="A161" s="72">
        <v>153</v>
      </c>
      <c r="B161" s="7" t="s">
        <v>157</v>
      </c>
      <c r="C161" s="28">
        <f>'الرصيد السنوي للمواد'!R161</f>
        <v>0</v>
      </c>
      <c r="D161" s="55">
        <f t="shared" si="2"/>
        <v>0</v>
      </c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66"/>
    </row>
    <row r="162" spans="1:36">
      <c r="A162" s="72">
        <v>154</v>
      </c>
      <c r="B162" s="7" t="s">
        <v>158</v>
      </c>
      <c r="C162" s="28">
        <f>'الرصيد السنوي للمواد'!R162</f>
        <v>0</v>
      </c>
      <c r="D162" s="55">
        <f t="shared" si="2"/>
        <v>0</v>
      </c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6"/>
      <c r="AJ162" s="66"/>
    </row>
    <row r="163" spans="1:36">
      <c r="A163" s="72">
        <v>155</v>
      </c>
      <c r="B163" s="7" t="s">
        <v>159</v>
      </c>
      <c r="C163" s="28">
        <f>'الرصيد السنوي للمواد'!R163</f>
        <v>0</v>
      </c>
      <c r="D163" s="55">
        <f t="shared" si="2"/>
        <v>0</v>
      </c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66"/>
    </row>
    <row r="164" spans="1:36">
      <c r="A164" s="72">
        <v>156</v>
      </c>
      <c r="B164" s="7" t="s">
        <v>160</v>
      </c>
      <c r="C164" s="28">
        <f>'الرصيد السنوي للمواد'!R164</f>
        <v>0</v>
      </c>
      <c r="D164" s="55">
        <f t="shared" si="2"/>
        <v>0</v>
      </c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66"/>
    </row>
    <row r="165" spans="1:36">
      <c r="A165" s="72">
        <v>157</v>
      </c>
      <c r="B165" s="7" t="s">
        <v>161</v>
      </c>
      <c r="C165" s="28">
        <f>'الرصيد السنوي للمواد'!R165</f>
        <v>0</v>
      </c>
      <c r="D165" s="55">
        <f t="shared" si="2"/>
        <v>0</v>
      </c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66"/>
    </row>
    <row r="166" spans="1:36">
      <c r="A166" s="72">
        <v>158</v>
      </c>
      <c r="B166" s="7" t="s">
        <v>162</v>
      </c>
      <c r="C166" s="28">
        <f>'الرصيد السنوي للمواد'!R166</f>
        <v>0</v>
      </c>
      <c r="D166" s="55">
        <f t="shared" si="2"/>
        <v>0</v>
      </c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66"/>
    </row>
    <row r="167" spans="1:36">
      <c r="A167" s="72">
        <v>159</v>
      </c>
      <c r="B167" s="7" t="s">
        <v>163</v>
      </c>
      <c r="C167" s="28">
        <f>'الرصيد السنوي للمواد'!R167</f>
        <v>0</v>
      </c>
      <c r="D167" s="55">
        <f t="shared" si="2"/>
        <v>0</v>
      </c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66"/>
    </row>
    <row r="168" spans="1:36">
      <c r="A168" s="72">
        <v>160</v>
      </c>
      <c r="B168" s="7" t="s">
        <v>164</v>
      </c>
      <c r="C168" s="28">
        <f>'الرصيد السنوي للمواد'!R168</f>
        <v>0</v>
      </c>
      <c r="D168" s="55">
        <f t="shared" si="2"/>
        <v>0</v>
      </c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66"/>
    </row>
    <row r="169" spans="1:36">
      <c r="A169" s="72">
        <v>161</v>
      </c>
      <c r="B169" s="7" t="s">
        <v>165</v>
      </c>
      <c r="C169" s="28">
        <f>'الرصيد السنوي للمواد'!R169</f>
        <v>0</v>
      </c>
      <c r="D169" s="55">
        <f t="shared" si="2"/>
        <v>0</v>
      </c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66"/>
    </row>
    <row r="170" spans="1:36">
      <c r="A170" s="72">
        <v>162</v>
      </c>
      <c r="B170" s="7" t="s">
        <v>166</v>
      </c>
      <c r="C170" s="28">
        <f>'الرصيد السنوي للمواد'!R170</f>
        <v>0</v>
      </c>
      <c r="D170" s="55">
        <f t="shared" si="2"/>
        <v>0</v>
      </c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66"/>
    </row>
    <row r="171" spans="1:36">
      <c r="A171" s="72">
        <v>163</v>
      </c>
      <c r="B171" s="7" t="s">
        <v>167</v>
      </c>
      <c r="C171" s="28">
        <f>'الرصيد السنوي للمواد'!R171</f>
        <v>0</v>
      </c>
      <c r="D171" s="55">
        <f t="shared" si="2"/>
        <v>0</v>
      </c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66"/>
    </row>
    <row r="172" spans="1:36">
      <c r="A172" s="72">
        <v>164</v>
      </c>
      <c r="B172" s="7" t="s">
        <v>168</v>
      </c>
      <c r="C172" s="28">
        <f>'الرصيد السنوي للمواد'!R172</f>
        <v>0</v>
      </c>
      <c r="D172" s="55">
        <f t="shared" si="2"/>
        <v>0</v>
      </c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66"/>
    </row>
    <row r="173" spans="1:36">
      <c r="A173" s="72">
        <v>165</v>
      </c>
      <c r="B173" s="7" t="s">
        <v>169</v>
      </c>
      <c r="C173" s="28">
        <f>'الرصيد السنوي للمواد'!R173</f>
        <v>0</v>
      </c>
      <c r="D173" s="55">
        <f t="shared" si="2"/>
        <v>0</v>
      </c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66"/>
    </row>
    <row r="174" spans="1:36">
      <c r="A174" s="72">
        <v>166</v>
      </c>
      <c r="B174" s="7" t="s">
        <v>170</v>
      </c>
      <c r="C174" s="28">
        <f>'الرصيد السنوي للمواد'!R174</f>
        <v>0</v>
      </c>
      <c r="D174" s="55">
        <f t="shared" si="2"/>
        <v>0</v>
      </c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6"/>
      <c r="AJ174" s="66"/>
    </row>
    <row r="175" spans="1:36">
      <c r="A175" s="72">
        <v>167</v>
      </c>
      <c r="B175" s="7" t="s">
        <v>171</v>
      </c>
      <c r="C175" s="28">
        <f>'الرصيد السنوي للمواد'!R175</f>
        <v>0</v>
      </c>
      <c r="D175" s="55">
        <f t="shared" si="2"/>
        <v>0</v>
      </c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66"/>
    </row>
    <row r="176" spans="1:36">
      <c r="A176" s="72">
        <v>168</v>
      </c>
      <c r="B176" s="7" t="s">
        <v>172</v>
      </c>
      <c r="C176" s="28">
        <f>'الرصيد السنوي للمواد'!R176</f>
        <v>0</v>
      </c>
      <c r="D176" s="55">
        <f t="shared" si="2"/>
        <v>0</v>
      </c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66"/>
    </row>
    <row r="177" spans="1:36">
      <c r="A177" s="72">
        <v>169</v>
      </c>
      <c r="B177" s="7" t="s">
        <v>173</v>
      </c>
      <c r="C177" s="28">
        <f>'الرصيد السنوي للمواد'!R177</f>
        <v>0</v>
      </c>
      <c r="D177" s="55">
        <f t="shared" si="2"/>
        <v>0</v>
      </c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6"/>
      <c r="AJ177" s="66"/>
    </row>
    <row r="178" spans="1:36">
      <c r="A178" s="72">
        <v>170</v>
      </c>
      <c r="B178" s="7" t="s">
        <v>174</v>
      </c>
      <c r="C178" s="28">
        <f>'الرصيد السنوي للمواد'!R178</f>
        <v>0</v>
      </c>
      <c r="D178" s="55">
        <f t="shared" si="2"/>
        <v>0</v>
      </c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66"/>
    </row>
    <row r="179" spans="1:36">
      <c r="A179" s="72">
        <v>171</v>
      </c>
      <c r="B179" s="7" t="s">
        <v>175</v>
      </c>
      <c r="C179" s="28">
        <f>'الرصيد السنوي للمواد'!R179</f>
        <v>0</v>
      </c>
      <c r="D179" s="55">
        <f t="shared" si="2"/>
        <v>0</v>
      </c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66"/>
    </row>
    <row r="180" spans="1:36">
      <c r="A180" s="72">
        <v>172</v>
      </c>
      <c r="B180" s="7" t="s">
        <v>176</v>
      </c>
      <c r="C180" s="28">
        <f>'الرصيد السنوي للمواد'!R180</f>
        <v>0</v>
      </c>
      <c r="D180" s="55">
        <f t="shared" si="2"/>
        <v>0</v>
      </c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66"/>
    </row>
    <row r="181" spans="1:36">
      <c r="A181" s="72">
        <v>173</v>
      </c>
      <c r="B181" s="7" t="s">
        <v>177</v>
      </c>
      <c r="C181" s="28">
        <f>'الرصيد السنوي للمواد'!R181</f>
        <v>0</v>
      </c>
      <c r="D181" s="55">
        <f t="shared" si="2"/>
        <v>0</v>
      </c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6"/>
      <c r="AJ181" s="66"/>
    </row>
    <row r="182" spans="1:36">
      <c r="A182" s="72">
        <v>174</v>
      </c>
      <c r="B182" s="7" t="s">
        <v>178</v>
      </c>
      <c r="C182" s="28">
        <f>'الرصيد السنوي للمواد'!R182</f>
        <v>0</v>
      </c>
      <c r="D182" s="55">
        <f t="shared" si="2"/>
        <v>0</v>
      </c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66"/>
    </row>
    <row r="183" spans="1:36">
      <c r="A183" s="72">
        <v>175</v>
      </c>
      <c r="B183" s="7" t="s">
        <v>179</v>
      </c>
      <c r="C183" s="28">
        <f>'الرصيد السنوي للمواد'!R183</f>
        <v>0</v>
      </c>
      <c r="D183" s="55">
        <f t="shared" si="2"/>
        <v>0</v>
      </c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106"/>
      <c r="AJ183" s="66"/>
    </row>
    <row r="184" spans="1:36">
      <c r="A184" s="72">
        <v>176</v>
      </c>
      <c r="B184" s="7" t="s">
        <v>180</v>
      </c>
      <c r="C184" s="28">
        <f>'الرصيد السنوي للمواد'!R184</f>
        <v>0</v>
      </c>
      <c r="D184" s="55">
        <f t="shared" si="2"/>
        <v>0</v>
      </c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66"/>
    </row>
    <row r="185" spans="1:36">
      <c r="A185" s="72">
        <v>177</v>
      </c>
      <c r="B185" s="7" t="s">
        <v>181</v>
      </c>
      <c r="C185" s="28">
        <f>'الرصيد السنوي للمواد'!R185</f>
        <v>0</v>
      </c>
      <c r="D185" s="55">
        <f t="shared" si="2"/>
        <v>0</v>
      </c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66"/>
    </row>
    <row r="186" spans="1:36">
      <c r="A186" s="72">
        <v>178</v>
      </c>
      <c r="B186" s="7" t="s">
        <v>182</v>
      </c>
      <c r="C186" s="28">
        <f>'الرصيد السنوي للمواد'!R186</f>
        <v>0</v>
      </c>
      <c r="D186" s="55">
        <f t="shared" si="2"/>
        <v>0</v>
      </c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66"/>
    </row>
    <row r="187" spans="1:36">
      <c r="A187" s="72">
        <v>179</v>
      </c>
      <c r="B187" s="7" t="s">
        <v>183</v>
      </c>
      <c r="C187" s="28">
        <f>'الرصيد السنوي للمواد'!R187</f>
        <v>0</v>
      </c>
      <c r="D187" s="55">
        <f t="shared" si="2"/>
        <v>0</v>
      </c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66"/>
    </row>
    <row r="188" spans="1:36">
      <c r="A188" s="72">
        <v>180</v>
      </c>
      <c r="B188" s="7" t="s">
        <v>184</v>
      </c>
      <c r="C188" s="28">
        <f>'الرصيد السنوي للمواد'!R188</f>
        <v>0</v>
      </c>
      <c r="D188" s="55">
        <f t="shared" si="2"/>
        <v>0</v>
      </c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66"/>
    </row>
    <row r="189" spans="1:36">
      <c r="A189" s="72">
        <v>181</v>
      </c>
      <c r="B189" s="7" t="s">
        <v>185</v>
      </c>
      <c r="C189" s="28">
        <f>'الرصيد السنوي للمواد'!R189</f>
        <v>0</v>
      </c>
      <c r="D189" s="55">
        <f t="shared" si="2"/>
        <v>0</v>
      </c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6"/>
      <c r="AJ189" s="66"/>
    </row>
    <row r="190" spans="1:36">
      <c r="A190" s="72">
        <v>182</v>
      </c>
      <c r="B190" s="7" t="s">
        <v>186</v>
      </c>
      <c r="C190" s="28">
        <f>'الرصيد السنوي للمواد'!R190</f>
        <v>0</v>
      </c>
      <c r="D190" s="55">
        <f t="shared" si="2"/>
        <v>0</v>
      </c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66"/>
    </row>
    <row r="191" spans="1:36">
      <c r="A191" s="72">
        <v>183</v>
      </c>
      <c r="B191" s="7" t="s">
        <v>187</v>
      </c>
      <c r="C191" s="28">
        <f>'الرصيد السنوي للمواد'!R191</f>
        <v>0</v>
      </c>
      <c r="D191" s="55">
        <f t="shared" si="2"/>
        <v>0</v>
      </c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66"/>
    </row>
    <row r="192" spans="1:36">
      <c r="A192" s="72">
        <v>184</v>
      </c>
      <c r="B192" s="7" t="s">
        <v>188</v>
      </c>
      <c r="C192" s="28">
        <f>'الرصيد السنوي للمواد'!R192</f>
        <v>0</v>
      </c>
      <c r="D192" s="55">
        <f t="shared" si="2"/>
        <v>0</v>
      </c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66"/>
    </row>
    <row r="193" spans="1:36">
      <c r="A193" s="72">
        <v>185</v>
      </c>
      <c r="B193" s="7" t="s">
        <v>189</v>
      </c>
      <c r="C193" s="28">
        <f>'الرصيد السنوي للمواد'!R193</f>
        <v>0</v>
      </c>
      <c r="D193" s="55">
        <f t="shared" si="2"/>
        <v>0</v>
      </c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66"/>
    </row>
    <row r="194" spans="1:36">
      <c r="A194" s="72">
        <v>186</v>
      </c>
      <c r="B194" s="7" t="s">
        <v>190</v>
      </c>
      <c r="C194" s="28">
        <f>'الرصيد السنوي للمواد'!R194</f>
        <v>0</v>
      </c>
      <c r="D194" s="55">
        <f t="shared" si="2"/>
        <v>0</v>
      </c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66"/>
    </row>
    <row r="195" spans="1:36">
      <c r="A195" s="72">
        <v>187</v>
      </c>
      <c r="B195" s="7" t="s">
        <v>191</v>
      </c>
      <c r="C195" s="28">
        <f>'الرصيد السنوي للمواد'!R195</f>
        <v>0</v>
      </c>
      <c r="D195" s="55">
        <f t="shared" si="2"/>
        <v>0</v>
      </c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6"/>
      <c r="AJ195" s="66"/>
    </row>
    <row r="196" spans="1:36">
      <c r="A196" s="72">
        <v>188</v>
      </c>
      <c r="B196" s="7"/>
      <c r="C196" s="28">
        <f>'الرصيد السنوي للمواد'!R196</f>
        <v>0</v>
      </c>
      <c r="D196" s="55">
        <f t="shared" si="2"/>
        <v>0</v>
      </c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6"/>
      <c r="AJ196" s="78"/>
    </row>
    <row r="197" spans="1:36">
      <c r="A197" s="72">
        <v>189</v>
      </c>
      <c r="B197" s="7"/>
      <c r="C197" s="28">
        <f>'الرصيد السنوي للمواد'!R197</f>
        <v>0</v>
      </c>
      <c r="D197" s="55">
        <f t="shared" si="2"/>
        <v>0</v>
      </c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66"/>
    </row>
    <row r="198" spans="1:36">
      <c r="A198" s="72">
        <v>190</v>
      </c>
      <c r="B198" s="7"/>
      <c r="C198" s="28">
        <f>'الرصيد السنوي للمواد'!R198</f>
        <v>0</v>
      </c>
      <c r="D198" s="55">
        <f t="shared" si="2"/>
        <v>0</v>
      </c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 s="107"/>
      <c r="AD198" s="107"/>
      <c r="AE198" s="107"/>
      <c r="AF198" s="107"/>
      <c r="AG198" s="107"/>
      <c r="AH198" s="107"/>
      <c r="AI198" s="107"/>
      <c r="AJ198" s="79"/>
    </row>
    <row r="199" spans="1:36">
      <c r="A199" s="72">
        <v>191</v>
      </c>
      <c r="B199" s="7"/>
      <c r="C199" s="28">
        <f>'الرصيد السنوي للمواد'!R199</f>
        <v>0</v>
      </c>
      <c r="D199" s="55">
        <f t="shared" si="2"/>
        <v>0</v>
      </c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106"/>
      <c r="AJ199" s="66"/>
    </row>
    <row r="200" spans="1:36">
      <c r="A200" s="72">
        <v>192</v>
      </c>
      <c r="B200" s="7"/>
      <c r="C200" s="28">
        <f>'الرصيد السنوي للمواد'!R200</f>
        <v>0</v>
      </c>
      <c r="D200" s="55">
        <f t="shared" si="2"/>
        <v>0</v>
      </c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66"/>
    </row>
    <row r="201" spans="1:36">
      <c r="A201" s="72">
        <v>193</v>
      </c>
      <c r="B201" s="7"/>
      <c r="C201" s="28">
        <f>'الرصيد السنوي للمواد'!R201</f>
        <v>0</v>
      </c>
      <c r="D201" s="55">
        <f t="shared" si="2"/>
        <v>0</v>
      </c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106"/>
      <c r="AJ201" s="66"/>
    </row>
    <row r="202" spans="1:36">
      <c r="A202" s="72">
        <v>194</v>
      </c>
      <c r="B202" s="7"/>
      <c r="C202" s="28">
        <f>'الرصيد السنوي للمواد'!R202</f>
        <v>0</v>
      </c>
      <c r="D202" s="55">
        <f t="shared" ref="D202:D208" si="3">SUM(E202:AI202)</f>
        <v>0</v>
      </c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6"/>
      <c r="AJ202" s="66"/>
    </row>
    <row r="203" spans="1:36">
      <c r="A203" s="72">
        <v>195</v>
      </c>
      <c r="B203" s="7"/>
      <c r="C203" s="28">
        <f>'الرصيد السنوي للمواد'!R203</f>
        <v>0</v>
      </c>
      <c r="D203" s="55">
        <f t="shared" si="3"/>
        <v>0</v>
      </c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66"/>
    </row>
    <row r="204" spans="1:36">
      <c r="A204" s="72">
        <v>196</v>
      </c>
      <c r="B204" s="7"/>
      <c r="C204" s="28">
        <f>'الرصيد السنوي للمواد'!R204</f>
        <v>0</v>
      </c>
      <c r="D204" s="55">
        <f t="shared" si="3"/>
        <v>0</v>
      </c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6"/>
      <c r="AJ204" s="66"/>
    </row>
    <row r="205" spans="1:36">
      <c r="A205" s="72">
        <v>197</v>
      </c>
      <c r="B205" s="7"/>
      <c r="C205" s="28">
        <f>'الرصيد السنوي للمواد'!R205</f>
        <v>0</v>
      </c>
      <c r="D205" s="55">
        <f t="shared" si="3"/>
        <v>0</v>
      </c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106"/>
      <c r="AJ205" s="66"/>
    </row>
    <row r="206" spans="1:36">
      <c r="A206" s="72">
        <v>198</v>
      </c>
      <c r="B206" s="7"/>
      <c r="C206" s="28">
        <f>'الرصيد السنوي للمواد'!R206</f>
        <v>0</v>
      </c>
      <c r="D206" s="55">
        <f t="shared" si="3"/>
        <v>0</v>
      </c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66"/>
    </row>
    <row r="207" spans="1:36">
      <c r="A207" s="72">
        <v>199</v>
      </c>
      <c r="B207" s="8"/>
      <c r="C207" s="28">
        <f>'الرصيد السنوي للمواد'!R207</f>
        <v>0</v>
      </c>
      <c r="D207" s="55">
        <f t="shared" si="3"/>
        <v>0</v>
      </c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66"/>
    </row>
    <row r="208" spans="1:36" ht="16.5" thickBot="1">
      <c r="A208" s="33">
        <v>200</v>
      </c>
      <c r="B208" s="12"/>
      <c r="C208" s="34">
        <f>'الرصيد السنوي للمواد'!R208</f>
        <v>0</v>
      </c>
      <c r="D208" s="61">
        <f t="shared" si="3"/>
        <v>0</v>
      </c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108"/>
      <c r="AJ208" s="80"/>
    </row>
    <row r="209" ht="16.5" thickTop="1"/>
  </sheetData>
  <mergeCells count="36">
    <mergeCell ref="A127:B127"/>
    <mergeCell ref="A144:B144"/>
    <mergeCell ref="AB5:AB6"/>
    <mergeCell ref="AC5:AC6"/>
    <mergeCell ref="AD5:AD6"/>
    <mergeCell ref="L5:L6"/>
    <mergeCell ref="M5:M6"/>
    <mergeCell ref="Q5:Q6"/>
    <mergeCell ref="T5:T6"/>
    <mergeCell ref="O5:O6"/>
    <mergeCell ref="P5:P6"/>
    <mergeCell ref="R5:R6"/>
    <mergeCell ref="S5:S6"/>
    <mergeCell ref="AE5:AE6"/>
    <mergeCell ref="V5:V6"/>
    <mergeCell ref="W5:W6"/>
    <mergeCell ref="X5:X6"/>
    <mergeCell ref="Y5:Y6"/>
    <mergeCell ref="Z5:Z6"/>
    <mergeCell ref="AA5:AA6"/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</mergeCells>
  <dataValidations count="1">
    <dataValidation operator="equal" allowBlank="1" showInputMessage="1" showErrorMessage="1" sqref="B6:B126 A145:A208 A128:B143 A4 C7:AI208 A5:D5 A7:A126 B145:B184"/>
  </dataValidation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9">
    <tabColor rgb="FF800000"/>
  </sheetPr>
  <dimension ref="A1:AJ209"/>
  <sheetViews>
    <sheetView showGridLines="0" rightToLeft="1" zoomScale="70" zoomScaleNormal="70" workbookViewId="0">
      <pane xSplit="4" ySplit="6" topLeftCell="E7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ColWidth="9" defaultRowHeight="15.75"/>
  <cols>
    <col min="1" max="1" width="7.375" style="13" customWidth="1"/>
    <col min="2" max="2" width="51.875" style="13" customWidth="1"/>
    <col min="3" max="4" width="12.375" style="13" customWidth="1"/>
    <col min="5" max="35" width="7.75" style="13" customWidth="1"/>
    <col min="36" max="36" width="40" style="13" customWidth="1"/>
    <col min="37" max="16384" width="9" style="13"/>
  </cols>
  <sheetData>
    <row r="1" spans="1:36" ht="15.95" customHeight="1">
      <c r="C1" s="21"/>
    </row>
    <row r="2" spans="1:36" ht="15.95" customHeight="1">
      <c r="B2" s="22"/>
      <c r="C2" s="21"/>
    </row>
    <row r="3" spans="1:36" ht="15.95" customHeight="1" thickBot="1">
      <c r="C3" s="21"/>
    </row>
    <row r="4" spans="1:36" ht="31.5" thickTop="1" thickBot="1">
      <c r="A4" s="123">
        <v>2013</v>
      </c>
      <c r="B4" s="124"/>
      <c r="C4" s="142" t="s">
        <v>201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  <c r="AJ4" s="102" t="s">
        <v>1</v>
      </c>
    </row>
    <row r="5" spans="1:36" ht="27" customHeight="1" thickTop="1" thickBot="1">
      <c r="A5" s="125" t="s">
        <v>219</v>
      </c>
      <c r="B5" s="62" t="s">
        <v>207</v>
      </c>
      <c r="C5" s="2" t="s">
        <v>195</v>
      </c>
      <c r="D5" s="3" t="s">
        <v>2</v>
      </c>
      <c r="E5" s="140">
        <v>1.7</v>
      </c>
      <c r="F5" s="140">
        <v>2.7</v>
      </c>
      <c r="G5" s="140">
        <v>3.7</v>
      </c>
      <c r="H5" s="140">
        <v>4.7</v>
      </c>
      <c r="I5" s="140">
        <v>5.7</v>
      </c>
      <c r="J5" s="140">
        <v>6.7</v>
      </c>
      <c r="K5" s="140">
        <v>7.7</v>
      </c>
      <c r="L5" s="140">
        <v>8.6999999999999993</v>
      </c>
      <c r="M5" s="140">
        <v>9.6999999999999993</v>
      </c>
      <c r="N5" s="140">
        <v>10.7</v>
      </c>
      <c r="O5" s="140">
        <v>11.7</v>
      </c>
      <c r="P5" s="140">
        <v>12.7</v>
      </c>
      <c r="Q5" s="140">
        <v>13.7</v>
      </c>
      <c r="R5" s="140">
        <v>14.7</v>
      </c>
      <c r="S5" s="140">
        <v>15.7</v>
      </c>
      <c r="T5" s="140">
        <v>16.7</v>
      </c>
      <c r="U5" s="140">
        <v>17.7</v>
      </c>
      <c r="V5" s="140">
        <v>18.7</v>
      </c>
      <c r="W5" s="140">
        <v>19.7</v>
      </c>
      <c r="X5" s="140">
        <v>20.7</v>
      </c>
      <c r="Y5" s="140">
        <v>21.7</v>
      </c>
      <c r="Z5" s="140">
        <v>22.7</v>
      </c>
      <c r="AA5" s="140">
        <v>23.7</v>
      </c>
      <c r="AB5" s="140">
        <v>24.7</v>
      </c>
      <c r="AC5" s="140">
        <v>25.7</v>
      </c>
      <c r="AD5" s="140">
        <v>26.7</v>
      </c>
      <c r="AE5" s="140">
        <v>27.7</v>
      </c>
      <c r="AF5" s="145">
        <v>28.7</v>
      </c>
      <c r="AG5" s="145">
        <v>29.7</v>
      </c>
      <c r="AH5" s="145">
        <v>30.7</v>
      </c>
      <c r="AI5" s="145">
        <v>31.7</v>
      </c>
      <c r="AJ5" s="103" t="s">
        <v>14</v>
      </c>
    </row>
    <row r="6" spans="1:36" ht="21.75" thickTop="1" thickBot="1">
      <c r="A6" s="126"/>
      <c r="B6" s="98" t="s">
        <v>15</v>
      </c>
      <c r="C6" s="4" t="s">
        <v>16</v>
      </c>
      <c r="D6" s="5" t="s">
        <v>16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6"/>
      <c r="AG6" s="146"/>
      <c r="AH6" s="146"/>
      <c r="AI6" s="146"/>
      <c r="AJ6" s="104" t="s">
        <v>17</v>
      </c>
    </row>
    <row r="7" spans="1:36" ht="16.5" thickTop="1">
      <c r="A7" s="70">
        <v>1</v>
      </c>
      <c r="B7" s="6" t="s">
        <v>18</v>
      </c>
      <c r="C7" s="26">
        <f>'الرصيد السنوي للمواد'!R7</f>
        <v>200</v>
      </c>
      <c r="D7" s="99">
        <f>SUM(E7:AI7)</f>
        <v>0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82"/>
    </row>
    <row r="8" spans="1:36">
      <c r="A8" s="72">
        <v>2</v>
      </c>
      <c r="B8" s="7" t="s">
        <v>19</v>
      </c>
      <c r="C8" s="28">
        <f>'الرصيد السنوي للمواد'!R8</f>
        <v>0</v>
      </c>
      <c r="D8" s="55">
        <f>SUM(E8:AI8)</f>
        <v>0</v>
      </c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66"/>
    </row>
    <row r="9" spans="1:36">
      <c r="A9" s="72">
        <v>3</v>
      </c>
      <c r="B9" s="7" t="s">
        <v>20</v>
      </c>
      <c r="C9" s="28">
        <f>'الرصيد السنوي للمواد'!R9</f>
        <v>0</v>
      </c>
      <c r="D9" s="55">
        <f>SUM(E9:AI9)</f>
        <v>0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66"/>
    </row>
    <row r="10" spans="1:36">
      <c r="A10" s="72">
        <v>4</v>
      </c>
      <c r="B10" s="7" t="s">
        <v>21</v>
      </c>
      <c r="C10" s="28">
        <f>'الرصيد السنوي للمواد'!R10</f>
        <v>0</v>
      </c>
      <c r="D10" s="55">
        <f t="shared" ref="D10:D73" si="0">SUM(E10:AI10)</f>
        <v>0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66"/>
    </row>
    <row r="11" spans="1:36">
      <c r="A11" s="72">
        <v>5</v>
      </c>
      <c r="B11" s="7" t="s">
        <v>22</v>
      </c>
      <c r="C11" s="28">
        <f>'الرصيد السنوي للمواد'!R11</f>
        <v>0</v>
      </c>
      <c r="D11" s="55">
        <f t="shared" si="0"/>
        <v>0</v>
      </c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66"/>
    </row>
    <row r="12" spans="1:36">
      <c r="A12" s="72">
        <v>6</v>
      </c>
      <c r="B12" s="7" t="s">
        <v>23</v>
      </c>
      <c r="C12" s="28">
        <f>'الرصيد السنوي للمواد'!R12</f>
        <v>0</v>
      </c>
      <c r="D12" s="55">
        <f t="shared" si="0"/>
        <v>0</v>
      </c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66"/>
    </row>
    <row r="13" spans="1:36">
      <c r="A13" s="72">
        <v>7</v>
      </c>
      <c r="B13" s="7" t="s">
        <v>24</v>
      </c>
      <c r="C13" s="28">
        <f>'الرصيد السنوي للمواد'!R13</f>
        <v>0</v>
      </c>
      <c r="D13" s="55">
        <f t="shared" si="0"/>
        <v>0</v>
      </c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66"/>
    </row>
    <row r="14" spans="1:36">
      <c r="A14" s="72">
        <v>8</v>
      </c>
      <c r="B14" s="7" t="s">
        <v>25</v>
      </c>
      <c r="C14" s="28">
        <f>'الرصيد السنوي للمواد'!R14</f>
        <v>0</v>
      </c>
      <c r="D14" s="55">
        <f t="shared" si="0"/>
        <v>0</v>
      </c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66"/>
    </row>
    <row r="15" spans="1:36">
      <c r="A15" s="72">
        <v>9</v>
      </c>
      <c r="B15" s="7" t="s">
        <v>26</v>
      </c>
      <c r="C15" s="28">
        <f>'الرصيد السنوي للمواد'!R15</f>
        <v>0</v>
      </c>
      <c r="D15" s="55">
        <f t="shared" si="0"/>
        <v>0</v>
      </c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66"/>
    </row>
    <row r="16" spans="1:36">
      <c r="A16" s="72">
        <v>10</v>
      </c>
      <c r="B16" s="7" t="s">
        <v>27</v>
      </c>
      <c r="C16" s="28">
        <f>'الرصيد السنوي للمواد'!R16</f>
        <v>0</v>
      </c>
      <c r="D16" s="55">
        <f t="shared" si="0"/>
        <v>0</v>
      </c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66"/>
    </row>
    <row r="17" spans="1:36">
      <c r="A17" s="72">
        <v>11</v>
      </c>
      <c r="B17" s="7" t="s">
        <v>28</v>
      </c>
      <c r="C17" s="28">
        <f>'الرصيد السنوي للمواد'!R17</f>
        <v>0</v>
      </c>
      <c r="D17" s="55">
        <f t="shared" si="0"/>
        <v>0</v>
      </c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66"/>
    </row>
    <row r="18" spans="1:36">
      <c r="A18" s="72">
        <v>12</v>
      </c>
      <c r="B18" s="7" t="s">
        <v>29</v>
      </c>
      <c r="C18" s="28">
        <f>'الرصيد السنوي للمواد'!R18</f>
        <v>0</v>
      </c>
      <c r="D18" s="55">
        <f t="shared" si="0"/>
        <v>0</v>
      </c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66"/>
    </row>
    <row r="19" spans="1:36">
      <c r="A19" s="72">
        <v>13</v>
      </c>
      <c r="B19" s="7" t="s">
        <v>30</v>
      </c>
      <c r="C19" s="28">
        <f>'الرصيد السنوي للمواد'!R19</f>
        <v>0</v>
      </c>
      <c r="D19" s="55">
        <f t="shared" si="0"/>
        <v>0</v>
      </c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66"/>
    </row>
    <row r="20" spans="1:36">
      <c r="A20" s="72">
        <v>14</v>
      </c>
      <c r="B20" s="7" t="s">
        <v>31</v>
      </c>
      <c r="C20" s="28">
        <f>'الرصيد السنوي للمواد'!R20</f>
        <v>0</v>
      </c>
      <c r="D20" s="55">
        <f t="shared" si="0"/>
        <v>0</v>
      </c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66"/>
    </row>
    <row r="21" spans="1:36">
      <c r="A21" s="72">
        <v>15</v>
      </c>
      <c r="B21" s="7" t="s">
        <v>32</v>
      </c>
      <c r="C21" s="28">
        <f>'الرصيد السنوي للمواد'!R21</f>
        <v>0</v>
      </c>
      <c r="D21" s="55">
        <f t="shared" si="0"/>
        <v>0</v>
      </c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66"/>
    </row>
    <row r="22" spans="1:36">
      <c r="A22" s="72">
        <v>16</v>
      </c>
      <c r="B22" s="7" t="s">
        <v>33</v>
      </c>
      <c r="C22" s="28">
        <f>'الرصيد السنوي للمواد'!R22</f>
        <v>0</v>
      </c>
      <c r="D22" s="55">
        <f t="shared" si="0"/>
        <v>0</v>
      </c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66"/>
    </row>
    <row r="23" spans="1:36">
      <c r="A23" s="72">
        <v>17</v>
      </c>
      <c r="B23" s="7" t="s">
        <v>34</v>
      </c>
      <c r="C23" s="28">
        <f>'الرصيد السنوي للمواد'!R23</f>
        <v>0</v>
      </c>
      <c r="D23" s="55">
        <f t="shared" si="0"/>
        <v>0</v>
      </c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66"/>
    </row>
    <row r="24" spans="1:36">
      <c r="A24" s="72">
        <v>18</v>
      </c>
      <c r="B24" s="7" t="s">
        <v>35</v>
      </c>
      <c r="C24" s="28">
        <f>'الرصيد السنوي للمواد'!R24</f>
        <v>0</v>
      </c>
      <c r="D24" s="55">
        <f t="shared" si="0"/>
        <v>0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66"/>
    </row>
    <row r="25" spans="1:36">
      <c r="A25" s="72">
        <v>19</v>
      </c>
      <c r="B25" s="7" t="s">
        <v>36</v>
      </c>
      <c r="C25" s="28">
        <f>'الرصيد السنوي للمواد'!R25</f>
        <v>0</v>
      </c>
      <c r="D25" s="55">
        <f t="shared" si="0"/>
        <v>0</v>
      </c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66"/>
    </row>
    <row r="26" spans="1:36">
      <c r="A26" s="72">
        <v>20</v>
      </c>
      <c r="B26" s="7" t="s">
        <v>37</v>
      </c>
      <c r="C26" s="28">
        <f>'الرصيد السنوي للمواد'!R26</f>
        <v>0</v>
      </c>
      <c r="D26" s="55">
        <f t="shared" si="0"/>
        <v>0</v>
      </c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66"/>
    </row>
    <row r="27" spans="1:36">
      <c r="A27" s="72">
        <v>21</v>
      </c>
      <c r="B27" s="7" t="s">
        <v>38</v>
      </c>
      <c r="C27" s="28">
        <f>'الرصيد السنوي للمواد'!R27</f>
        <v>0</v>
      </c>
      <c r="D27" s="55">
        <f t="shared" si="0"/>
        <v>0</v>
      </c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66"/>
    </row>
    <row r="28" spans="1:36">
      <c r="A28" s="72">
        <v>22</v>
      </c>
      <c r="B28" s="7" t="s">
        <v>39</v>
      </c>
      <c r="C28" s="28">
        <f>'الرصيد السنوي للمواد'!R28</f>
        <v>0</v>
      </c>
      <c r="D28" s="55">
        <f t="shared" si="0"/>
        <v>0</v>
      </c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66"/>
    </row>
    <row r="29" spans="1:36">
      <c r="A29" s="72">
        <v>23</v>
      </c>
      <c r="B29" s="7" t="s">
        <v>40</v>
      </c>
      <c r="C29" s="28">
        <f>'الرصيد السنوي للمواد'!R29</f>
        <v>0</v>
      </c>
      <c r="D29" s="55">
        <f t="shared" si="0"/>
        <v>0</v>
      </c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66"/>
    </row>
    <row r="30" spans="1:36">
      <c r="A30" s="72">
        <v>24</v>
      </c>
      <c r="B30" s="7" t="s">
        <v>41</v>
      </c>
      <c r="C30" s="28">
        <f>'الرصيد السنوي للمواد'!R30</f>
        <v>0</v>
      </c>
      <c r="D30" s="55">
        <f t="shared" si="0"/>
        <v>0</v>
      </c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66"/>
    </row>
    <row r="31" spans="1:36">
      <c r="A31" s="72">
        <v>25</v>
      </c>
      <c r="B31" s="7" t="s">
        <v>42</v>
      </c>
      <c r="C31" s="28">
        <f>'الرصيد السنوي للمواد'!R31</f>
        <v>0</v>
      </c>
      <c r="D31" s="55">
        <f t="shared" si="0"/>
        <v>0</v>
      </c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66"/>
    </row>
    <row r="32" spans="1:36">
      <c r="A32" s="72">
        <v>26</v>
      </c>
      <c r="B32" s="7" t="s">
        <v>43</v>
      </c>
      <c r="C32" s="28">
        <f>'الرصيد السنوي للمواد'!R32</f>
        <v>0</v>
      </c>
      <c r="D32" s="55">
        <f t="shared" si="0"/>
        <v>0</v>
      </c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66"/>
    </row>
    <row r="33" spans="1:36">
      <c r="A33" s="72">
        <v>27</v>
      </c>
      <c r="B33" s="7" t="s">
        <v>44</v>
      </c>
      <c r="C33" s="28">
        <f>'الرصيد السنوي للمواد'!R33</f>
        <v>0</v>
      </c>
      <c r="D33" s="55">
        <f t="shared" si="0"/>
        <v>0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66"/>
    </row>
    <row r="34" spans="1:36">
      <c r="A34" s="72">
        <v>28</v>
      </c>
      <c r="B34" s="7" t="s">
        <v>45</v>
      </c>
      <c r="C34" s="28">
        <f>'الرصيد السنوي للمواد'!R34</f>
        <v>0</v>
      </c>
      <c r="D34" s="55">
        <f t="shared" si="0"/>
        <v>0</v>
      </c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66"/>
    </row>
    <row r="35" spans="1:36">
      <c r="A35" s="72">
        <v>29</v>
      </c>
      <c r="B35" s="7" t="s">
        <v>46</v>
      </c>
      <c r="C35" s="28">
        <f>'الرصيد السنوي للمواد'!R35</f>
        <v>0</v>
      </c>
      <c r="D35" s="55">
        <f t="shared" si="0"/>
        <v>0</v>
      </c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66"/>
    </row>
    <row r="36" spans="1:36">
      <c r="A36" s="72">
        <v>30</v>
      </c>
      <c r="B36" s="7" t="s">
        <v>47</v>
      </c>
      <c r="C36" s="28">
        <f>'الرصيد السنوي للمواد'!R36</f>
        <v>0</v>
      </c>
      <c r="D36" s="55">
        <f t="shared" si="0"/>
        <v>0</v>
      </c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66"/>
    </row>
    <row r="37" spans="1:36">
      <c r="A37" s="72">
        <v>31</v>
      </c>
      <c r="B37" s="7" t="s">
        <v>48</v>
      </c>
      <c r="C37" s="28">
        <f>'الرصيد السنوي للمواد'!R37</f>
        <v>0</v>
      </c>
      <c r="D37" s="55">
        <f t="shared" si="0"/>
        <v>0</v>
      </c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66"/>
    </row>
    <row r="38" spans="1:36">
      <c r="A38" s="72">
        <v>32</v>
      </c>
      <c r="B38" s="7" t="s">
        <v>49</v>
      </c>
      <c r="C38" s="28">
        <f>'الرصيد السنوي للمواد'!R38</f>
        <v>0</v>
      </c>
      <c r="D38" s="55">
        <f t="shared" si="0"/>
        <v>0</v>
      </c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66"/>
    </row>
    <row r="39" spans="1:36">
      <c r="A39" s="72">
        <v>33</v>
      </c>
      <c r="B39" s="7" t="s">
        <v>50</v>
      </c>
      <c r="C39" s="28">
        <f>'الرصيد السنوي للمواد'!R39</f>
        <v>0</v>
      </c>
      <c r="D39" s="55">
        <f t="shared" si="0"/>
        <v>0</v>
      </c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66"/>
    </row>
    <row r="40" spans="1:36">
      <c r="A40" s="72">
        <v>34</v>
      </c>
      <c r="B40" s="7" t="s">
        <v>51</v>
      </c>
      <c r="C40" s="28">
        <f>'الرصيد السنوي للمواد'!R40</f>
        <v>0</v>
      </c>
      <c r="D40" s="55">
        <f t="shared" si="0"/>
        <v>0</v>
      </c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66"/>
    </row>
    <row r="41" spans="1:36">
      <c r="A41" s="72">
        <v>35</v>
      </c>
      <c r="B41" s="7" t="s">
        <v>52</v>
      </c>
      <c r="C41" s="28">
        <f>'الرصيد السنوي للمواد'!R41</f>
        <v>0</v>
      </c>
      <c r="D41" s="55">
        <f t="shared" si="0"/>
        <v>0</v>
      </c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66"/>
    </row>
    <row r="42" spans="1:36">
      <c r="A42" s="72">
        <v>36</v>
      </c>
      <c r="B42" s="7" t="s">
        <v>53</v>
      </c>
      <c r="C42" s="28">
        <f>'الرصيد السنوي للمواد'!R42</f>
        <v>0</v>
      </c>
      <c r="D42" s="55">
        <f t="shared" si="0"/>
        <v>0</v>
      </c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66"/>
    </row>
    <row r="43" spans="1:36">
      <c r="A43" s="72">
        <v>37</v>
      </c>
      <c r="B43" s="7" t="s">
        <v>54</v>
      </c>
      <c r="C43" s="28">
        <f>'الرصيد السنوي للمواد'!R43</f>
        <v>0</v>
      </c>
      <c r="D43" s="55">
        <f t="shared" si="0"/>
        <v>0</v>
      </c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66"/>
    </row>
    <row r="44" spans="1:36">
      <c r="A44" s="72">
        <v>38</v>
      </c>
      <c r="B44" s="7" t="s">
        <v>55</v>
      </c>
      <c r="C44" s="28">
        <f>'الرصيد السنوي للمواد'!R44</f>
        <v>0</v>
      </c>
      <c r="D44" s="55">
        <f t="shared" si="0"/>
        <v>0</v>
      </c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66"/>
    </row>
    <row r="45" spans="1:36">
      <c r="A45" s="72">
        <v>39</v>
      </c>
      <c r="B45" s="7" t="s">
        <v>56</v>
      </c>
      <c r="C45" s="28">
        <f>'الرصيد السنوي للمواد'!R45</f>
        <v>0</v>
      </c>
      <c r="D45" s="55">
        <f t="shared" si="0"/>
        <v>0</v>
      </c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66"/>
    </row>
    <row r="46" spans="1:36">
      <c r="A46" s="72">
        <v>40</v>
      </c>
      <c r="B46" s="7" t="s">
        <v>57</v>
      </c>
      <c r="C46" s="28">
        <f>'الرصيد السنوي للمواد'!R46</f>
        <v>0</v>
      </c>
      <c r="D46" s="55">
        <f t="shared" si="0"/>
        <v>0</v>
      </c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66"/>
    </row>
    <row r="47" spans="1:36">
      <c r="A47" s="72">
        <v>41</v>
      </c>
      <c r="B47" s="7" t="s">
        <v>58</v>
      </c>
      <c r="C47" s="28">
        <f>'الرصيد السنوي للمواد'!R47</f>
        <v>0</v>
      </c>
      <c r="D47" s="55">
        <f t="shared" si="0"/>
        <v>0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66"/>
    </row>
    <row r="48" spans="1:36">
      <c r="A48" s="72">
        <v>42</v>
      </c>
      <c r="B48" s="7" t="s">
        <v>59</v>
      </c>
      <c r="C48" s="28">
        <f>'الرصيد السنوي للمواد'!R48</f>
        <v>0</v>
      </c>
      <c r="D48" s="55">
        <f t="shared" si="0"/>
        <v>0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66"/>
    </row>
    <row r="49" spans="1:36">
      <c r="A49" s="72">
        <v>43</v>
      </c>
      <c r="B49" s="7" t="s">
        <v>60</v>
      </c>
      <c r="C49" s="28">
        <f>'الرصيد السنوي للمواد'!R49</f>
        <v>0</v>
      </c>
      <c r="D49" s="55">
        <f t="shared" si="0"/>
        <v>0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66"/>
    </row>
    <row r="50" spans="1:36">
      <c r="A50" s="72">
        <v>44</v>
      </c>
      <c r="B50" s="7" t="s">
        <v>61</v>
      </c>
      <c r="C50" s="28">
        <f>'الرصيد السنوي للمواد'!R50</f>
        <v>0</v>
      </c>
      <c r="D50" s="55">
        <f t="shared" si="0"/>
        <v>0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66"/>
    </row>
    <row r="51" spans="1:36">
      <c r="A51" s="72">
        <v>45</v>
      </c>
      <c r="B51" s="7" t="s">
        <v>62</v>
      </c>
      <c r="C51" s="28">
        <f>'الرصيد السنوي للمواد'!R51</f>
        <v>0</v>
      </c>
      <c r="D51" s="55">
        <f t="shared" si="0"/>
        <v>0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66"/>
    </row>
    <row r="52" spans="1:36">
      <c r="A52" s="72">
        <v>46</v>
      </c>
      <c r="B52" s="7" t="s">
        <v>63</v>
      </c>
      <c r="C52" s="28">
        <f>'الرصيد السنوي للمواد'!R52</f>
        <v>0</v>
      </c>
      <c r="D52" s="55">
        <f t="shared" si="0"/>
        <v>0</v>
      </c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66"/>
    </row>
    <row r="53" spans="1:36">
      <c r="A53" s="72">
        <v>47</v>
      </c>
      <c r="B53" s="7" t="s">
        <v>64</v>
      </c>
      <c r="C53" s="28">
        <f>'الرصيد السنوي للمواد'!R53</f>
        <v>0</v>
      </c>
      <c r="D53" s="55">
        <f t="shared" si="0"/>
        <v>0</v>
      </c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66"/>
    </row>
    <row r="54" spans="1:36">
      <c r="A54" s="72">
        <v>48</v>
      </c>
      <c r="B54" s="7" t="s">
        <v>65</v>
      </c>
      <c r="C54" s="28">
        <f>'الرصيد السنوي للمواد'!R54</f>
        <v>0</v>
      </c>
      <c r="D54" s="55">
        <f t="shared" si="0"/>
        <v>0</v>
      </c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66"/>
    </row>
    <row r="55" spans="1:36">
      <c r="A55" s="72">
        <v>49</v>
      </c>
      <c r="B55" s="7" t="s">
        <v>66</v>
      </c>
      <c r="C55" s="28">
        <f>'الرصيد السنوي للمواد'!R55</f>
        <v>0</v>
      </c>
      <c r="D55" s="55">
        <f t="shared" si="0"/>
        <v>0</v>
      </c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66"/>
    </row>
    <row r="56" spans="1:36">
      <c r="A56" s="72">
        <v>50</v>
      </c>
      <c r="B56" s="7" t="s">
        <v>67</v>
      </c>
      <c r="C56" s="28">
        <f>'الرصيد السنوي للمواد'!R56</f>
        <v>0</v>
      </c>
      <c r="D56" s="55">
        <f t="shared" si="0"/>
        <v>0</v>
      </c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66"/>
    </row>
    <row r="57" spans="1:36">
      <c r="A57" s="72">
        <v>51</v>
      </c>
      <c r="B57" s="7" t="s">
        <v>68</v>
      </c>
      <c r="C57" s="28">
        <f>'الرصيد السنوي للمواد'!R57</f>
        <v>0</v>
      </c>
      <c r="D57" s="55">
        <f t="shared" si="0"/>
        <v>0</v>
      </c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66"/>
    </row>
    <row r="58" spans="1:36">
      <c r="A58" s="72">
        <v>52</v>
      </c>
      <c r="B58" s="7" t="s">
        <v>69</v>
      </c>
      <c r="C58" s="28">
        <f>'الرصيد السنوي للمواد'!R58</f>
        <v>0</v>
      </c>
      <c r="D58" s="55">
        <f t="shared" si="0"/>
        <v>0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66"/>
    </row>
    <row r="59" spans="1:36">
      <c r="A59" s="72">
        <v>53</v>
      </c>
      <c r="B59" s="7" t="s">
        <v>70</v>
      </c>
      <c r="C59" s="28">
        <f>'الرصيد السنوي للمواد'!R59</f>
        <v>0</v>
      </c>
      <c r="D59" s="55">
        <f t="shared" si="0"/>
        <v>0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66"/>
    </row>
    <row r="60" spans="1:36">
      <c r="A60" s="72">
        <v>54</v>
      </c>
      <c r="B60" s="7" t="s">
        <v>71</v>
      </c>
      <c r="C60" s="28">
        <f>'الرصيد السنوي للمواد'!R60</f>
        <v>0</v>
      </c>
      <c r="D60" s="55">
        <f t="shared" si="0"/>
        <v>0</v>
      </c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66"/>
    </row>
    <row r="61" spans="1:36">
      <c r="A61" s="72">
        <v>55</v>
      </c>
      <c r="B61" s="7" t="s">
        <v>72</v>
      </c>
      <c r="C61" s="28">
        <f>'الرصيد السنوي للمواد'!R61</f>
        <v>0</v>
      </c>
      <c r="D61" s="55">
        <f t="shared" si="0"/>
        <v>0</v>
      </c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66"/>
    </row>
    <row r="62" spans="1:36">
      <c r="A62" s="72">
        <v>56</v>
      </c>
      <c r="B62" s="7" t="s">
        <v>73</v>
      </c>
      <c r="C62" s="28">
        <f>'الرصيد السنوي للمواد'!R62</f>
        <v>0</v>
      </c>
      <c r="D62" s="55">
        <f t="shared" si="0"/>
        <v>0</v>
      </c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66"/>
    </row>
    <row r="63" spans="1:36">
      <c r="A63" s="72">
        <v>57</v>
      </c>
      <c r="B63" s="7" t="s">
        <v>74</v>
      </c>
      <c r="C63" s="28">
        <f>'الرصيد السنوي للمواد'!R63</f>
        <v>0</v>
      </c>
      <c r="D63" s="55">
        <f t="shared" si="0"/>
        <v>0</v>
      </c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66"/>
    </row>
    <row r="64" spans="1:36">
      <c r="A64" s="72">
        <v>58</v>
      </c>
      <c r="B64" s="7" t="s">
        <v>75</v>
      </c>
      <c r="C64" s="28">
        <f>'الرصيد السنوي للمواد'!R64</f>
        <v>0</v>
      </c>
      <c r="D64" s="55">
        <f t="shared" si="0"/>
        <v>0</v>
      </c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66"/>
    </row>
    <row r="65" spans="1:36">
      <c r="A65" s="72">
        <v>59</v>
      </c>
      <c r="B65" s="7" t="s">
        <v>76</v>
      </c>
      <c r="C65" s="28">
        <f>'الرصيد السنوي للمواد'!R65</f>
        <v>0</v>
      </c>
      <c r="D65" s="55">
        <f t="shared" si="0"/>
        <v>0</v>
      </c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66"/>
    </row>
    <row r="66" spans="1:36">
      <c r="A66" s="72">
        <v>60</v>
      </c>
      <c r="B66" s="7" t="s">
        <v>77</v>
      </c>
      <c r="C66" s="28">
        <f>'الرصيد السنوي للمواد'!R66</f>
        <v>0</v>
      </c>
      <c r="D66" s="55">
        <f t="shared" si="0"/>
        <v>0</v>
      </c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66"/>
    </row>
    <row r="67" spans="1:36">
      <c r="A67" s="72">
        <v>61</v>
      </c>
      <c r="B67" s="7" t="s">
        <v>78</v>
      </c>
      <c r="C67" s="28">
        <f>'الرصيد السنوي للمواد'!R67</f>
        <v>0</v>
      </c>
      <c r="D67" s="55">
        <f t="shared" si="0"/>
        <v>0</v>
      </c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66"/>
    </row>
    <row r="68" spans="1:36">
      <c r="A68" s="72">
        <v>62</v>
      </c>
      <c r="B68" s="7" t="s">
        <v>79</v>
      </c>
      <c r="C68" s="28">
        <f>'الرصيد السنوي للمواد'!R68</f>
        <v>0</v>
      </c>
      <c r="D68" s="55">
        <f t="shared" si="0"/>
        <v>0</v>
      </c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66"/>
    </row>
    <row r="69" spans="1:36">
      <c r="A69" s="72">
        <v>63</v>
      </c>
      <c r="B69" s="7" t="s">
        <v>80</v>
      </c>
      <c r="C69" s="28">
        <f>'الرصيد السنوي للمواد'!R69</f>
        <v>0</v>
      </c>
      <c r="D69" s="55">
        <f t="shared" si="0"/>
        <v>0</v>
      </c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66"/>
    </row>
    <row r="70" spans="1:36">
      <c r="A70" s="72">
        <v>64</v>
      </c>
      <c r="B70" s="7" t="s">
        <v>81</v>
      </c>
      <c r="C70" s="28">
        <f>'الرصيد السنوي للمواد'!R70</f>
        <v>0</v>
      </c>
      <c r="D70" s="55">
        <f t="shared" si="0"/>
        <v>0</v>
      </c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66"/>
    </row>
    <row r="71" spans="1:36">
      <c r="A71" s="72">
        <v>65</v>
      </c>
      <c r="B71" s="7" t="s">
        <v>82</v>
      </c>
      <c r="C71" s="28">
        <f>'الرصيد السنوي للمواد'!R71</f>
        <v>0</v>
      </c>
      <c r="D71" s="55">
        <f t="shared" si="0"/>
        <v>0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66"/>
    </row>
    <row r="72" spans="1:36">
      <c r="A72" s="72">
        <v>66</v>
      </c>
      <c r="B72" s="7" t="s">
        <v>83</v>
      </c>
      <c r="C72" s="28">
        <f>'الرصيد السنوي للمواد'!R72</f>
        <v>0</v>
      </c>
      <c r="D72" s="55">
        <f t="shared" si="0"/>
        <v>0</v>
      </c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66"/>
    </row>
    <row r="73" spans="1:36">
      <c r="A73" s="72">
        <v>67</v>
      </c>
      <c r="B73" s="7" t="s">
        <v>84</v>
      </c>
      <c r="C73" s="28">
        <f>'الرصيد السنوي للمواد'!R73</f>
        <v>0</v>
      </c>
      <c r="D73" s="55">
        <f t="shared" si="0"/>
        <v>0</v>
      </c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66"/>
    </row>
    <row r="74" spans="1:36">
      <c r="A74" s="72">
        <v>68</v>
      </c>
      <c r="B74" s="7" t="s">
        <v>85</v>
      </c>
      <c r="C74" s="28">
        <f>'الرصيد السنوي للمواد'!R74</f>
        <v>0</v>
      </c>
      <c r="D74" s="55">
        <f t="shared" ref="D74:D137" si="1">SUM(E74:AI74)</f>
        <v>0</v>
      </c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66"/>
    </row>
    <row r="75" spans="1:36">
      <c r="A75" s="72">
        <v>69</v>
      </c>
      <c r="B75" s="7" t="s">
        <v>86</v>
      </c>
      <c r="C75" s="28">
        <f>'الرصيد السنوي للمواد'!R75</f>
        <v>0</v>
      </c>
      <c r="D75" s="55">
        <f t="shared" si="1"/>
        <v>0</v>
      </c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66"/>
    </row>
    <row r="76" spans="1:36">
      <c r="A76" s="72">
        <v>70</v>
      </c>
      <c r="B76" s="7" t="s">
        <v>87</v>
      </c>
      <c r="C76" s="28">
        <f>'الرصيد السنوي للمواد'!R76</f>
        <v>0</v>
      </c>
      <c r="D76" s="55">
        <f t="shared" si="1"/>
        <v>0</v>
      </c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66"/>
    </row>
    <row r="77" spans="1:36">
      <c r="A77" s="72">
        <v>71</v>
      </c>
      <c r="B77" s="7" t="s">
        <v>88</v>
      </c>
      <c r="C77" s="28">
        <f>'الرصيد السنوي للمواد'!R77</f>
        <v>0</v>
      </c>
      <c r="D77" s="55">
        <f t="shared" si="1"/>
        <v>0</v>
      </c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66"/>
    </row>
    <row r="78" spans="1:36">
      <c r="A78" s="72">
        <v>72</v>
      </c>
      <c r="B78" s="7" t="s">
        <v>89</v>
      </c>
      <c r="C78" s="28">
        <f>'الرصيد السنوي للمواد'!R78</f>
        <v>0</v>
      </c>
      <c r="D78" s="55">
        <f t="shared" si="1"/>
        <v>0</v>
      </c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66"/>
    </row>
    <row r="79" spans="1:36">
      <c r="A79" s="72">
        <v>73</v>
      </c>
      <c r="B79" s="7" t="s">
        <v>90</v>
      </c>
      <c r="C79" s="28">
        <f>'الرصيد السنوي للمواد'!R79</f>
        <v>0</v>
      </c>
      <c r="D79" s="55">
        <f t="shared" si="1"/>
        <v>0</v>
      </c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66"/>
    </row>
    <row r="80" spans="1:36">
      <c r="A80" s="72">
        <v>74</v>
      </c>
      <c r="B80" s="7" t="s">
        <v>91</v>
      </c>
      <c r="C80" s="28">
        <f>'الرصيد السنوي للمواد'!R80</f>
        <v>0</v>
      </c>
      <c r="D80" s="55">
        <f t="shared" si="1"/>
        <v>0</v>
      </c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66"/>
    </row>
    <row r="81" spans="1:36">
      <c r="A81" s="72">
        <v>75</v>
      </c>
      <c r="B81" s="7" t="s">
        <v>92</v>
      </c>
      <c r="C81" s="28">
        <f>'الرصيد السنوي للمواد'!R81</f>
        <v>0</v>
      </c>
      <c r="D81" s="55">
        <f t="shared" si="1"/>
        <v>0</v>
      </c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66"/>
    </row>
    <row r="82" spans="1:36">
      <c r="A82" s="72">
        <v>76</v>
      </c>
      <c r="B82" s="7" t="s">
        <v>93</v>
      </c>
      <c r="C82" s="28">
        <f>'الرصيد السنوي للمواد'!R82</f>
        <v>0</v>
      </c>
      <c r="D82" s="55">
        <f t="shared" si="1"/>
        <v>0</v>
      </c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66"/>
    </row>
    <row r="83" spans="1:36">
      <c r="A83" s="72">
        <v>77</v>
      </c>
      <c r="B83" s="7" t="s">
        <v>94</v>
      </c>
      <c r="C83" s="28">
        <f>'الرصيد السنوي للمواد'!R83</f>
        <v>0</v>
      </c>
      <c r="D83" s="55">
        <f t="shared" si="1"/>
        <v>0</v>
      </c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66"/>
    </row>
    <row r="84" spans="1:36">
      <c r="A84" s="72">
        <v>78</v>
      </c>
      <c r="B84" s="7" t="s">
        <v>95</v>
      </c>
      <c r="C84" s="28">
        <f>'الرصيد السنوي للمواد'!R84</f>
        <v>0</v>
      </c>
      <c r="D84" s="55">
        <f t="shared" si="1"/>
        <v>0</v>
      </c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66"/>
    </row>
    <row r="85" spans="1:36">
      <c r="A85" s="72">
        <v>79</v>
      </c>
      <c r="B85" s="7" t="s">
        <v>96</v>
      </c>
      <c r="C85" s="28">
        <f>'الرصيد السنوي للمواد'!R85</f>
        <v>0</v>
      </c>
      <c r="D85" s="55">
        <f t="shared" si="1"/>
        <v>0</v>
      </c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66"/>
    </row>
    <row r="86" spans="1:36">
      <c r="A86" s="72">
        <v>80</v>
      </c>
      <c r="B86" s="7" t="s">
        <v>97</v>
      </c>
      <c r="C86" s="28">
        <f>'الرصيد السنوي للمواد'!R86</f>
        <v>0</v>
      </c>
      <c r="D86" s="55">
        <f t="shared" si="1"/>
        <v>0</v>
      </c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66"/>
    </row>
    <row r="87" spans="1:36">
      <c r="A87" s="72">
        <v>81</v>
      </c>
      <c r="B87" s="7" t="s">
        <v>98</v>
      </c>
      <c r="C87" s="28">
        <f>'الرصيد السنوي للمواد'!R87</f>
        <v>0</v>
      </c>
      <c r="D87" s="55">
        <f t="shared" si="1"/>
        <v>0</v>
      </c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66"/>
    </row>
    <row r="88" spans="1:36">
      <c r="A88" s="72">
        <v>82</v>
      </c>
      <c r="B88" s="7" t="s">
        <v>99</v>
      </c>
      <c r="C88" s="28">
        <f>'الرصيد السنوي للمواد'!R88</f>
        <v>0</v>
      </c>
      <c r="D88" s="55">
        <f t="shared" si="1"/>
        <v>0</v>
      </c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66"/>
    </row>
    <row r="89" spans="1:36">
      <c r="A89" s="72">
        <v>83</v>
      </c>
      <c r="B89" s="7" t="s">
        <v>100</v>
      </c>
      <c r="C89" s="28">
        <f>'الرصيد السنوي للمواد'!R89</f>
        <v>0</v>
      </c>
      <c r="D89" s="55">
        <f t="shared" si="1"/>
        <v>0</v>
      </c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66"/>
    </row>
    <row r="90" spans="1:36">
      <c r="A90" s="72">
        <v>84</v>
      </c>
      <c r="B90" s="7" t="s">
        <v>101</v>
      </c>
      <c r="C90" s="28">
        <f>'الرصيد السنوي للمواد'!R90</f>
        <v>0</v>
      </c>
      <c r="D90" s="55">
        <f t="shared" si="1"/>
        <v>0</v>
      </c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66"/>
    </row>
    <row r="91" spans="1:36">
      <c r="A91" s="72">
        <v>85</v>
      </c>
      <c r="B91" s="7" t="s">
        <v>102</v>
      </c>
      <c r="C91" s="28">
        <f>'الرصيد السنوي للمواد'!R91</f>
        <v>0</v>
      </c>
      <c r="D91" s="55">
        <f t="shared" si="1"/>
        <v>0</v>
      </c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66"/>
    </row>
    <row r="92" spans="1:36">
      <c r="A92" s="72">
        <v>86</v>
      </c>
      <c r="B92" s="7" t="s">
        <v>103</v>
      </c>
      <c r="C92" s="28">
        <f>'الرصيد السنوي للمواد'!R92</f>
        <v>0</v>
      </c>
      <c r="D92" s="55">
        <f t="shared" si="1"/>
        <v>0</v>
      </c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66"/>
    </row>
    <row r="93" spans="1:36">
      <c r="A93" s="72">
        <v>87</v>
      </c>
      <c r="B93" s="7" t="s">
        <v>104</v>
      </c>
      <c r="C93" s="28">
        <f>'الرصيد السنوي للمواد'!R93</f>
        <v>0</v>
      </c>
      <c r="D93" s="55">
        <f t="shared" si="1"/>
        <v>0</v>
      </c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66"/>
    </row>
    <row r="94" spans="1:36">
      <c r="A94" s="72">
        <v>88</v>
      </c>
      <c r="B94" s="7" t="s">
        <v>105</v>
      </c>
      <c r="C94" s="28">
        <f>'الرصيد السنوي للمواد'!R94</f>
        <v>0</v>
      </c>
      <c r="D94" s="55">
        <f t="shared" si="1"/>
        <v>0</v>
      </c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66"/>
    </row>
    <row r="95" spans="1:36">
      <c r="A95" s="72">
        <v>89</v>
      </c>
      <c r="B95" s="7" t="s">
        <v>106</v>
      </c>
      <c r="C95" s="28">
        <f>'الرصيد السنوي للمواد'!R95</f>
        <v>0</v>
      </c>
      <c r="D95" s="55">
        <f t="shared" si="1"/>
        <v>0</v>
      </c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66"/>
    </row>
    <row r="96" spans="1:36">
      <c r="A96" s="72">
        <v>90</v>
      </c>
      <c r="B96" s="7" t="s">
        <v>107</v>
      </c>
      <c r="C96" s="28">
        <f>'الرصيد السنوي للمواد'!R96</f>
        <v>0</v>
      </c>
      <c r="D96" s="55">
        <f t="shared" si="1"/>
        <v>0</v>
      </c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66"/>
    </row>
    <row r="97" spans="1:36">
      <c r="A97" s="72">
        <v>91</v>
      </c>
      <c r="B97" s="7" t="s">
        <v>108</v>
      </c>
      <c r="C97" s="28">
        <f>'الرصيد السنوي للمواد'!R97</f>
        <v>0</v>
      </c>
      <c r="D97" s="55">
        <f t="shared" si="1"/>
        <v>0</v>
      </c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66"/>
    </row>
    <row r="98" spans="1:36">
      <c r="A98" s="72">
        <v>92</v>
      </c>
      <c r="B98" s="7" t="s">
        <v>109</v>
      </c>
      <c r="C98" s="28">
        <f>'الرصيد السنوي للمواد'!R98</f>
        <v>0</v>
      </c>
      <c r="D98" s="55">
        <f t="shared" si="1"/>
        <v>0</v>
      </c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66"/>
    </row>
    <row r="99" spans="1:36">
      <c r="A99" s="72">
        <v>93</v>
      </c>
      <c r="B99" s="7" t="s">
        <v>110</v>
      </c>
      <c r="C99" s="28">
        <f>'الرصيد السنوي للمواد'!R99</f>
        <v>0</v>
      </c>
      <c r="D99" s="55">
        <f t="shared" si="1"/>
        <v>0</v>
      </c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66"/>
    </row>
    <row r="100" spans="1:36">
      <c r="A100" s="72">
        <v>94</v>
      </c>
      <c r="B100" s="7" t="s">
        <v>111</v>
      </c>
      <c r="C100" s="28">
        <f>'الرصيد السنوي للمواد'!R100</f>
        <v>0</v>
      </c>
      <c r="D100" s="55">
        <f t="shared" si="1"/>
        <v>0</v>
      </c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66"/>
    </row>
    <row r="101" spans="1:36">
      <c r="A101" s="72">
        <v>95</v>
      </c>
      <c r="B101" s="7" t="s">
        <v>112</v>
      </c>
      <c r="C101" s="28">
        <f>'الرصيد السنوي للمواد'!R101</f>
        <v>0</v>
      </c>
      <c r="D101" s="55">
        <f t="shared" si="1"/>
        <v>0</v>
      </c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66"/>
    </row>
    <row r="102" spans="1:36">
      <c r="A102" s="72">
        <v>96</v>
      </c>
      <c r="B102" s="7" t="s">
        <v>113</v>
      </c>
      <c r="C102" s="28">
        <f>'الرصيد السنوي للمواد'!R102</f>
        <v>0</v>
      </c>
      <c r="D102" s="55">
        <f t="shared" si="1"/>
        <v>0</v>
      </c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66"/>
    </row>
    <row r="103" spans="1:36">
      <c r="A103" s="72">
        <v>97</v>
      </c>
      <c r="B103" s="7" t="s">
        <v>114</v>
      </c>
      <c r="C103" s="28">
        <f>'الرصيد السنوي للمواد'!R103</f>
        <v>0</v>
      </c>
      <c r="D103" s="55">
        <f t="shared" si="1"/>
        <v>0</v>
      </c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66"/>
    </row>
    <row r="104" spans="1:36">
      <c r="A104" s="72">
        <v>98</v>
      </c>
      <c r="B104" s="7" t="s">
        <v>115</v>
      </c>
      <c r="C104" s="28">
        <f>'الرصيد السنوي للمواد'!R104</f>
        <v>0</v>
      </c>
      <c r="D104" s="55">
        <f t="shared" si="1"/>
        <v>0</v>
      </c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66"/>
    </row>
    <row r="105" spans="1:36">
      <c r="A105" s="72">
        <v>99</v>
      </c>
      <c r="B105" s="7" t="s">
        <v>116</v>
      </c>
      <c r="C105" s="28">
        <f>'الرصيد السنوي للمواد'!R105</f>
        <v>0</v>
      </c>
      <c r="D105" s="55">
        <f t="shared" si="1"/>
        <v>0</v>
      </c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66"/>
    </row>
    <row r="106" spans="1:36">
      <c r="A106" s="72">
        <v>100</v>
      </c>
      <c r="B106" s="7" t="s">
        <v>117</v>
      </c>
      <c r="C106" s="28">
        <f>'الرصيد السنوي للمواد'!R106</f>
        <v>0</v>
      </c>
      <c r="D106" s="55">
        <f t="shared" si="1"/>
        <v>0</v>
      </c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66"/>
    </row>
    <row r="107" spans="1:36">
      <c r="A107" s="72">
        <v>101</v>
      </c>
      <c r="B107" s="7" t="s">
        <v>118</v>
      </c>
      <c r="C107" s="28">
        <f>'الرصيد السنوي للمواد'!R107</f>
        <v>0</v>
      </c>
      <c r="D107" s="55">
        <f t="shared" si="1"/>
        <v>0</v>
      </c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6"/>
      <c r="AJ107" s="66"/>
    </row>
    <row r="108" spans="1:36">
      <c r="A108" s="72">
        <v>102</v>
      </c>
      <c r="B108" s="7" t="s">
        <v>119</v>
      </c>
      <c r="C108" s="28">
        <f>'الرصيد السنوي للمواد'!R108</f>
        <v>0</v>
      </c>
      <c r="D108" s="55">
        <f t="shared" si="1"/>
        <v>0</v>
      </c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66"/>
    </row>
    <row r="109" spans="1:36">
      <c r="A109" s="72">
        <v>103</v>
      </c>
      <c r="B109" s="7" t="s">
        <v>120</v>
      </c>
      <c r="C109" s="28">
        <f>'الرصيد السنوي للمواد'!R109</f>
        <v>0</v>
      </c>
      <c r="D109" s="55">
        <f t="shared" si="1"/>
        <v>0</v>
      </c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66"/>
    </row>
    <row r="110" spans="1:36">
      <c r="A110" s="72">
        <v>104</v>
      </c>
      <c r="B110" s="7" t="s">
        <v>121</v>
      </c>
      <c r="C110" s="28">
        <f>'الرصيد السنوي للمواد'!R110</f>
        <v>0</v>
      </c>
      <c r="D110" s="55">
        <f t="shared" si="1"/>
        <v>0</v>
      </c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66"/>
    </row>
    <row r="111" spans="1:36">
      <c r="A111" s="72">
        <v>105</v>
      </c>
      <c r="B111" s="7" t="s">
        <v>122</v>
      </c>
      <c r="C111" s="28">
        <f>'الرصيد السنوي للمواد'!R111</f>
        <v>0</v>
      </c>
      <c r="D111" s="55">
        <f t="shared" si="1"/>
        <v>0</v>
      </c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66"/>
    </row>
    <row r="112" spans="1:36">
      <c r="A112" s="72">
        <v>106</v>
      </c>
      <c r="B112" s="7" t="s">
        <v>123</v>
      </c>
      <c r="C112" s="28">
        <f>'الرصيد السنوي للمواد'!R112</f>
        <v>0</v>
      </c>
      <c r="D112" s="55">
        <f t="shared" si="1"/>
        <v>0</v>
      </c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66"/>
    </row>
    <row r="113" spans="1:36">
      <c r="A113" s="72">
        <v>107</v>
      </c>
      <c r="B113" s="7" t="s">
        <v>124</v>
      </c>
      <c r="C113" s="28">
        <f>'الرصيد السنوي للمواد'!R113</f>
        <v>0</v>
      </c>
      <c r="D113" s="55">
        <f t="shared" si="1"/>
        <v>0</v>
      </c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66"/>
    </row>
    <row r="114" spans="1:36">
      <c r="A114" s="72">
        <v>108</v>
      </c>
      <c r="B114" s="7" t="s">
        <v>125</v>
      </c>
      <c r="C114" s="28">
        <f>'الرصيد السنوي للمواد'!R114</f>
        <v>0</v>
      </c>
      <c r="D114" s="55">
        <f t="shared" si="1"/>
        <v>0</v>
      </c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66"/>
    </row>
    <row r="115" spans="1:36">
      <c r="A115" s="72">
        <v>109</v>
      </c>
      <c r="B115" s="7" t="s">
        <v>126</v>
      </c>
      <c r="C115" s="28">
        <f>'الرصيد السنوي للمواد'!R115</f>
        <v>0</v>
      </c>
      <c r="D115" s="55">
        <f t="shared" si="1"/>
        <v>0</v>
      </c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66"/>
    </row>
    <row r="116" spans="1:36">
      <c r="A116" s="72">
        <v>110</v>
      </c>
      <c r="B116" s="7" t="s">
        <v>127</v>
      </c>
      <c r="C116" s="28">
        <f>'الرصيد السنوي للمواد'!R116</f>
        <v>0</v>
      </c>
      <c r="D116" s="55">
        <f t="shared" si="1"/>
        <v>0</v>
      </c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78"/>
    </row>
    <row r="117" spans="1:36" ht="21" customHeight="1">
      <c r="A117" s="72">
        <v>111</v>
      </c>
      <c r="B117" s="7"/>
      <c r="C117" s="28">
        <f>'الرصيد السنوي للمواد'!R117</f>
        <v>0</v>
      </c>
      <c r="D117" s="55">
        <f t="shared" si="1"/>
        <v>0</v>
      </c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66"/>
    </row>
    <row r="118" spans="1:36">
      <c r="A118" s="72">
        <v>112</v>
      </c>
      <c r="B118" s="7"/>
      <c r="C118" s="28">
        <f>'الرصيد السنوي للمواد'!R118</f>
        <v>0</v>
      </c>
      <c r="D118" s="55">
        <f t="shared" si="1"/>
        <v>0</v>
      </c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81"/>
    </row>
    <row r="119" spans="1:36">
      <c r="A119" s="72">
        <v>113</v>
      </c>
      <c r="B119" s="7"/>
      <c r="C119" s="28">
        <f>'الرصيد السنوي للمواد'!R119</f>
        <v>0</v>
      </c>
      <c r="D119" s="55">
        <f t="shared" si="1"/>
        <v>0</v>
      </c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66"/>
    </row>
    <row r="120" spans="1:36">
      <c r="A120" s="72">
        <v>114</v>
      </c>
      <c r="B120" s="7"/>
      <c r="C120" s="28">
        <f>'الرصيد السنوي للمواد'!R120</f>
        <v>0</v>
      </c>
      <c r="D120" s="55">
        <f t="shared" si="1"/>
        <v>0</v>
      </c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66"/>
    </row>
    <row r="121" spans="1:36">
      <c r="A121" s="72">
        <v>115</v>
      </c>
      <c r="B121" s="7"/>
      <c r="C121" s="28">
        <f>'الرصيد السنوي للمواد'!R121</f>
        <v>0</v>
      </c>
      <c r="D121" s="55">
        <f t="shared" si="1"/>
        <v>0</v>
      </c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66"/>
    </row>
    <row r="122" spans="1:36">
      <c r="A122" s="72">
        <v>116</v>
      </c>
      <c r="B122" s="7"/>
      <c r="C122" s="28">
        <f>'الرصيد السنوي للمواد'!R122</f>
        <v>0</v>
      </c>
      <c r="D122" s="55">
        <f t="shared" si="1"/>
        <v>0</v>
      </c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66"/>
    </row>
    <row r="123" spans="1:36">
      <c r="A123" s="72">
        <v>117</v>
      </c>
      <c r="B123" s="7"/>
      <c r="C123" s="28">
        <f>'الرصيد السنوي للمواد'!R123</f>
        <v>0</v>
      </c>
      <c r="D123" s="55">
        <f t="shared" si="1"/>
        <v>0</v>
      </c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66"/>
    </row>
    <row r="124" spans="1:36">
      <c r="A124" s="72">
        <v>118</v>
      </c>
      <c r="B124" s="7"/>
      <c r="C124" s="28">
        <f>'الرصيد السنوي للمواد'!R124</f>
        <v>0</v>
      </c>
      <c r="D124" s="55">
        <f t="shared" si="1"/>
        <v>0</v>
      </c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66"/>
    </row>
    <row r="125" spans="1:36">
      <c r="A125" s="72">
        <v>119</v>
      </c>
      <c r="B125" s="7"/>
      <c r="C125" s="28">
        <f>'الرصيد السنوي للمواد'!R125</f>
        <v>0</v>
      </c>
      <c r="D125" s="55">
        <f t="shared" si="1"/>
        <v>0</v>
      </c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66"/>
    </row>
    <row r="126" spans="1:36" ht="16.5" thickBot="1">
      <c r="A126" s="73">
        <v>120</v>
      </c>
      <c r="B126" s="8"/>
      <c r="C126" s="28">
        <f>'الرصيد السنوي للمواد'!R126</f>
        <v>0</v>
      </c>
      <c r="D126" s="55">
        <f t="shared" si="1"/>
        <v>0</v>
      </c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66"/>
    </row>
    <row r="127" spans="1:36" ht="21.75" customHeight="1" thickTop="1" thickBot="1">
      <c r="A127" s="127" t="s">
        <v>128</v>
      </c>
      <c r="B127" s="128"/>
      <c r="C127" s="100"/>
      <c r="D127" s="100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9"/>
    </row>
    <row r="128" spans="1:36" ht="16.5" thickTop="1">
      <c r="A128" s="74">
        <v>121</v>
      </c>
      <c r="B128" s="10" t="s">
        <v>129</v>
      </c>
      <c r="C128" s="28">
        <f>'الرصيد السنوي للمواد'!R128</f>
        <v>0</v>
      </c>
      <c r="D128" s="55">
        <f t="shared" si="1"/>
        <v>0</v>
      </c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78"/>
    </row>
    <row r="129" spans="1:36" ht="21" customHeight="1">
      <c r="A129" s="72">
        <v>122</v>
      </c>
      <c r="B129" s="7" t="s">
        <v>130</v>
      </c>
      <c r="C129" s="28">
        <f>'الرصيد السنوي للمواد'!R129</f>
        <v>0</v>
      </c>
      <c r="D129" s="55">
        <f t="shared" si="1"/>
        <v>0</v>
      </c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66"/>
    </row>
    <row r="130" spans="1:36">
      <c r="A130" s="72">
        <v>123</v>
      </c>
      <c r="B130" s="7" t="s">
        <v>131</v>
      </c>
      <c r="C130" s="28">
        <f>'الرصيد السنوي للمواد'!R130</f>
        <v>0</v>
      </c>
      <c r="D130" s="55">
        <f t="shared" si="1"/>
        <v>0</v>
      </c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81"/>
    </row>
    <row r="131" spans="1:36">
      <c r="A131" s="72">
        <v>124</v>
      </c>
      <c r="B131" s="7" t="s">
        <v>132</v>
      </c>
      <c r="C131" s="28">
        <f>'الرصيد السنوي للمواد'!R131</f>
        <v>0</v>
      </c>
      <c r="D131" s="55">
        <f t="shared" si="1"/>
        <v>0</v>
      </c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66"/>
    </row>
    <row r="132" spans="1:36">
      <c r="A132" s="72">
        <v>125</v>
      </c>
      <c r="B132" s="7" t="s">
        <v>133</v>
      </c>
      <c r="C132" s="28">
        <f>'الرصيد السنوي للمواد'!R132</f>
        <v>0</v>
      </c>
      <c r="D132" s="55">
        <f t="shared" si="1"/>
        <v>0</v>
      </c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6"/>
      <c r="AJ132" s="66"/>
    </row>
    <row r="133" spans="1:36">
      <c r="A133" s="72">
        <v>126</v>
      </c>
      <c r="B133" s="7" t="s">
        <v>134</v>
      </c>
      <c r="C133" s="28">
        <f>'الرصيد السنوي للمواد'!R133</f>
        <v>0</v>
      </c>
      <c r="D133" s="55">
        <f t="shared" si="1"/>
        <v>0</v>
      </c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6"/>
      <c r="AJ133" s="66"/>
    </row>
    <row r="134" spans="1:36">
      <c r="A134" s="72">
        <v>127</v>
      </c>
      <c r="B134" s="7" t="s">
        <v>135</v>
      </c>
      <c r="C134" s="28">
        <f>'الرصيد السنوي للمواد'!R134</f>
        <v>0</v>
      </c>
      <c r="D134" s="55">
        <f t="shared" si="1"/>
        <v>0</v>
      </c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81"/>
    </row>
    <row r="135" spans="1:36">
      <c r="A135" s="72">
        <v>128</v>
      </c>
      <c r="B135" s="7" t="s">
        <v>136</v>
      </c>
      <c r="C135" s="28">
        <f>'الرصيد السنوي للمواد'!R135</f>
        <v>0</v>
      </c>
      <c r="D135" s="55">
        <f t="shared" si="1"/>
        <v>0</v>
      </c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66"/>
    </row>
    <row r="136" spans="1:36">
      <c r="A136" s="72">
        <v>129</v>
      </c>
      <c r="B136" s="7" t="s">
        <v>137</v>
      </c>
      <c r="C136" s="28">
        <f>'الرصيد السنوي للمواد'!R136</f>
        <v>0</v>
      </c>
      <c r="D136" s="55">
        <f t="shared" si="1"/>
        <v>0</v>
      </c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66"/>
    </row>
    <row r="137" spans="1:36">
      <c r="A137" s="72">
        <v>130</v>
      </c>
      <c r="B137" s="7" t="s">
        <v>138</v>
      </c>
      <c r="C137" s="28">
        <f>'الرصيد السنوي للمواد'!R137</f>
        <v>0</v>
      </c>
      <c r="D137" s="55">
        <f t="shared" si="1"/>
        <v>0</v>
      </c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66"/>
    </row>
    <row r="138" spans="1:36">
      <c r="A138" s="72">
        <v>131</v>
      </c>
      <c r="B138" s="7" t="s">
        <v>139</v>
      </c>
      <c r="C138" s="28">
        <f>'الرصيد السنوي للمواد'!R138</f>
        <v>0</v>
      </c>
      <c r="D138" s="55">
        <f t="shared" ref="D138:D201" si="2">SUM(E138:AI138)</f>
        <v>0</v>
      </c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66"/>
    </row>
    <row r="139" spans="1:36">
      <c r="A139" s="72">
        <v>132</v>
      </c>
      <c r="B139" s="7"/>
      <c r="C139" s="28">
        <f>'الرصيد السنوي للمواد'!R139</f>
        <v>0</v>
      </c>
      <c r="D139" s="55">
        <f t="shared" si="2"/>
        <v>0</v>
      </c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66"/>
    </row>
    <row r="140" spans="1:36">
      <c r="A140" s="72">
        <v>133</v>
      </c>
      <c r="B140" s="7"/>
      <c r="C140" s="28">
        <f>'الرصيد السنوي للمواد'!R140</f>
        <v>0</v>
      </c>
      <c r="D140" s="55">
        <f t="shared" si="2"/>
        <v>0</v>
      </c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66"/>
    </row>
    <row r="141" spans="1:36">
      <c r="A141" s="72">
        <v>134</v>
      </c>
      <c r="B141" s="7"/>
      <c r="C141" s="28">
        <f>'الرصيد السنوي للمواد'!R141</f>
        <v>0</v>
      </c>
      <c r="D141" s="55">
        <f t="shared" si="2"/>
        <v>0</v>
      </c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66"/>
    </row>
    <row r="142" spans="1:36">
      <c r="A142" s="72">
        <v>135</v>
      </c>
      <c r="B142" s="7"/>
      <c r="C142" s="28">
        <f>'الرصيد السنوي للمواد'!R142</f>
        <v>0</v>
      </c>
      <c r="D142" s="55">
        <f t="shared" si="2"/>
        <v>0</v>
      </c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66"/>
    </row>
    <row r="143" spans="1:36" ht="16.5" thickBot="1">
      <c r="A143" s="73">
        <v>136</v>
      </c>
      <c r="B143" s="8"/>
      <c r="C143" s="28">
        <f>'الرصيد السنوي للمواد'!R143</f>
        <v>0</v>
      </c>
      <c r="D143" s="55">
        <f t="shared" si="2"/>
        <v>0</v>
      </c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66"/>
    </row>
    <row r="144" spans="1:36" ht="21.75" customHeight="1" thickTop="1" thickBot="1">
      <c r="A144" s="147" t="s">
        <v>140</v>
      </c>
      <c r="B144" s="148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1"/>
    </row>
    <row r="145" spans="1:36" ht="16.5" thickTop="1">
      <c r="A145" s="74">
        <v>137</v>
      </c>
      <c r="B145" s="10" t="s">
        <v>141</v>
      </c>
      <c r="C145" s="28">
        <f>'الرصيد السنوي للمواد'!R145</f>
        <v>0</v>
      </c>
      <c r="D145" s="55">
        <f t="shared" si="2"/>
        <v>0</v>
      </c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66"/>
    </row>
    <row r="146" spans="1:36">
      <c r="A146" s="72">
        <v>138</v>
      </c>
      <c r="B146" s="7" t="s">
        <v>142</v>
      </c>
      <c r="C146" s="28">
        <f>'الرصيد السنوي للمواد'!R146</f>
        <v>0</v>
      </c>
      <c r="D146" s="55">
        <f t="shared" si="2"/>
        <v>0</v>
      </c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66"/>
    </row>
    <row r="147" spans="1:36">
      <c r="A147" s="72">
        <v>139</v>
      </c>
      <c r="B147" s="7" t="s">
        <v>143</v>
      </c>
      <c r="C147" s="28">
        <f>'الرصيد السنوي للمواد'!R147</f>
        <v>0</v>
      </c>
      <c r="D147" s="55">
        <f t="shared" si="2"/>
        <v>0</v>
      </c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66"/>
    </row>
    <row r="148" spans="1:36">
      <c r="A148" s="72">
        <v>140</v>
      </c>
      <c r="B148" s="7" t="s">
        <v>144</v>
      </c>
      <c r="C148" s="28">
        <f>'الرصيد السنوي للمواد'!R148</f>
        <v>0</v>
      </c>
      <c r="D148" s="55">
        <f t="shared" si="2"/>
        <v>0</v>
      </c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66"/>
    </row>
    <row r="149" spans="1:36">
      <c r="A149" s="72">
        <v>141</v>
      </c>
      <c r="B149" s="7" t="s">
        <v>145</v>
      </c>
      <c r="C149" s="28">
        <f>'الرصيد السنوي للمواد'!R149</f>
        <v>0</v>
      </c>
      <c r="D149" s="55">
        <f t="shared" si="2"/>
        <v>0</v>
      </c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66"/>
    </row>
    <row r="150" spans="1:36">
      <c r="A150" s="72">
        <v>142</v>
      </c>
      <c r="B150" s="7" t="s">
        <v>146</v>
      </c>
      <c r="C150" s="28">
        <f>'الرصيد السنوي للمواد'!R150</f>
        <v>0</v>
      </c>
      <c r="D150" s="55">
        <f t="shared" si="2"/>
        <v>0</v>
      </c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66"/>
    </row>
    <row r="151" spans="1:36">
      <c r="A151" s="72">
        <v>143</v>
      </c>
      <c r="B151" s="7" t="s">
        <v>147</v>
      </c>
      <c r="C151" s="28">
        <f>'الرصيد السنوي للمواد'!R151</f>
        <v>0</v>
      </c>
      <c r="D151" s="55">
        <f t="shared" si="2"/>
        <v>0</v>
      </c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66"/>
    </row>
    <row r="152" spans="1:36">
      <c r="A152" s="72">
        <v>144</v>
      </c>
      <c r="B152" s="7" t="s">
        <v>148</v>
      </c>
      <c r="C152" s="28">
        <f>'الرصيد السنوي للمواد'!R152</f>
        <v>0</v>
      </c>
      <c r="D152" s="55">
        <f t="shared" si="2"/>
        <v>0</v>
      </c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66"/>
    </row>
    <row r="153" spans="1:36">
      <c r="A153" s="72">
        <v>145</v>
      </c>
      <c r="B153" s="7" t="s">
        <v>149</v>
      </c>
      <c r="C153" s="28">
        <f>'الرصيد السنوي للمواد'!R153</f>
        <v>0</v>
      </c>
      <c r="D153" s="55">
        <f t="shared" si="2"/>
        <v>0</v>
      </c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66"/>
    </row>
    <row r="154" spans="1:36">
      <c r="A154" s="72">
        <v>146</v>
      </c>
      <c r="B154" s="7" t="s">
        <v>150</v>
      </c>
      <c r="C154" s="28">
        <f>'الرصيد السنوي للمواد'!R154</f>
        <v>0</v>
      </c>
      <c r="D154" s="55">
        <f t="shared" si="2"/>
        <v>0</v>
      </c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66"/>
    </row>
    <row r="155" spans="1:36">
      <c r="A155" s="72">
        <v>147</v>
      </c>
      <c r="B155" s="7" t="s">
        <v>151</v>
      </c>
      <c r="C155" s="28">
        <f>'الرصيد السنوي للمواد'!R155</f>
        <v>0</v>
      </c>
      <c r="D155" s="55">
        <f t="shared" si="2"/>
        <v>0</v>
      </c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66"/>
    </row>
    <row r="156" spans="1:36">
      <c r="A156" s="72">
        <v>148</v>
      </c>
      <c r="B156" s="7" t="s">
        <v>152</v>
      </c>
      <c r="C156" s="28">
        <f>'الرصيد السنوي للمواد'!R156</f>
        <v>0</v>
      </c>
      <c r="D156" s="55">
        <f t="shared" si="2"/>
        <v>0</v>
      </c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66"/>
    </row>
    <row r="157" spans="1:36">
      <c r="A157" s="72">
        <v>149</v>
      </c>
      <c r="B157" s="7" t="s">
        <v>153</v>
      </c>
      <c r="C157" s="28">
        <f>'الرصيد السنوي للمواد'!R157</f>
        <v>0</v>
      </c>
      <c r="D157" s="55">
        <f t="shared" si="2"/>
        <v>0</v>
      </c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106"/>
      <c r="AJ157" s="66"/>
    </row>
    <row r="158" spans="1:36">
      <c r="A158" s="72">
        <v>150</v>
      </c>
      <c r="B158" s="7" t="s">
        <v>154</v>
      </c>
      <c r="C158" s="28">
        <f>'الرصيد السنوي للمواد'!R158</f>
        <v>0</v>
      </c>
      <c r="D158" s="55">
        <f t="shared" si="2"/>
        <v>0</v>
      </c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66"/>
    </row>
    <row r="159" spans="1:36">
      <c r="A159" s="72">
        <v>151</v>
      </c>
      <c r="B159" s="7" t="s">
        <v>155</v>
      </c>
      <c r="C159" s="28">
        <f>'الرصيد السنوي للمواد'!R159</f>
        <v>0</v>
      </c>
      <c r="D159" s="55">
        <f t="shared" si="2"/>
        <v>0</v>
      </c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06"/>
      <c r="AJ159" s="66"/>
    </row>
    <row r="160" spans="1:36">
      <c r="A160" s="72">
        <v>152</v>
      </c>
      <c r="B160" s="7" t="s">
        <v>156</v>
      </c>
      <c r="C160" s="28">
        <f>'الرصيد السنوي للمواد'!R160</f>
        <v>0</v>
      </c>
      <c r="D160" s="55">
        <f t="shared" si="2"/>
        <v>0</v>
      </c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66"/>
    </row>
    <row r="161" spans="1:36">
      <c r="A161" s="72">
        <v>153</v>
      </c>
      <c r="B161" s="7" t="s">
        <v>157</v>
      </c>
      <c r="C161" s="28">
        <f>'الرصيد السنوي للمواد'!R161</f>
        <v>0</v>
      </c>
      <c r="D161" s="55">
        <f t="shared" si="2"/>
        <v>0</v>
      </c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66"/>
    </row>
    <row r="162" spans="1:36">
      <c r="A162" s="72">
        <v>154</v>
      </c>
      <c r="B162" s="7" t="s">
        <v>158</v>
      </c>
      <c r="C162" s="28">
        <f>'الرصيد السنوي للمواد'!R162</f>
        <v>0</v>
      </c>
      <c r="D162" s="55">
        <f t="shared" si="2"/>
        <v>0</v>
      </c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6"/>
      <c r="AJ162" s="66"/>
    </row>
    <row r="163" spans="1:36">
      <c r="A163" s="72">
        <v>155</v>
      </c>
      <c r="B163" s="7" t="s">
        <v>159</v>
      </c>
      <c r="C163" s="28">
        <f>'الرصيد السنوي للمواد'!R163</f>
        <v>0</v>
      </c>
      <c r="D163" s="55">
        <f t="shared" si="2"/>
        <v>0</v>
      </c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66"/>
    </row>
    <row r="164" spans="1:36">
      <c r="A164" s="72">
        <v>156</v>
      </c>
      <c r="B164" s="7" t="s">
        <v>160</v>
      </c>
      <c r="C164" s="28">
        <f>'الرصيد السنوي للمواد'!R164</f>
        <v>0</v>
      </c>
      <c r="D164" s="55">
        <f t="shared" si="2"/>
        <v>0</v>
      </c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66"/>
    </row>
    <row r="165" spans="1:36">
      <c r="A165" s="72">
        <v>157</v>
      </c>
      <c r="B165" s="7" t="s">
        <v>161</v>
      </c>
      <c r="C165" s="28">
        <f>'الرصيد السنوي للمواد'!R165</f>
        <v>0</v>
      </c>
      <c r="D165" s="55">
        <f t="shared" si="2"/>
        <v>0</v>
      </c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66"/>
    </row>
    <row r="166" spans="1:36">
      <c r="A166" s="72">
        <v>158</v>
      </c>
      <c r="B166" s="7" t="s">
        <v>162</v>
      </c>
      <c r="C166" s="28">
        <f>'الرصيد السنوي للمواد'!R166</f>
        <v>0</v>
      </c>
      <c r="D166" s="55">
        <f t="shared" si="2"/>
        <v>0</v>
      </c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66"/>
    </row>
    <row r="167" spans="1:36">
      <c r="A167" s="72">
        <v>159</v>
      </c>
      <c r="B167" s="7" t="s">
        <v>163</v>
      </c>
      <c r="C167" s="28">
        <f>'الرصيد السنوي للمواد'!R167</f>
        <v>0</v>
      </c>
      <c r="D167" s="55">
        <f t="shared" si="2"/>
        <v>0</v>
      </c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66"/>
    </row>
    <row r="168" spans="1:36">
      <c r="A168" s="72">
        <v>160</v>
      </c>
      <c r="B168" s="7" t="s">
        <v>164</v>
      </c>
      <c r="C168" s="28">
        <f>'الرصيد السنوي للمواد'!R168</f>
        <v>0</v>
      </c>
      <c r="D168" s="55">
        <f t="shared" si="2"/>
        <v>0</v>
      </c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66"/>
    </row>
    <row r="169" spans="1:36">
      <c r="A169" s="72">
        <v>161</v>
      </c>
      <c r="B169" s="7" t="s">
        <v>165</v>
      </c>
      <c r="C169" s="28">
        <f>'الرصيد السنوي للمواد'!R169</f>
        <v>0</v>
      </c>
      <c r="D169" s="55">
        <f t="shared" si="2"/>
        <v>0</v>
      </c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66"/>
    </row>
    <row r="170" spans="1:36">
      <c r="A170" s="72">
        <v>162</v>
      </c>
      <c r="B170" s="7" t="s">
        <v>166</v>
      </c>
      <c r="C170" s="28">
        <f>'الرصيد السنوي للمواد'!R170</f>
        <v>0</v>
      </c>
      <c r="D170" s="55">
        <f t="shared" si="2"/>
        <v>0</v>
      </c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66"/>
    </row>
    <row r="171" spans="1:36">
      <c r="A171" s="72">
        <v>163</v>
      </c>
      <c r="B171" s="7" t="s">
        <v>167</v>
      </c>
      <c r="C171" s="28">
        <f>'الرصيد السنوي للمواد'!R171</f>
        <v>0</v>
      </c>
      <c r="D171" s="55">
        <f t="shared" si="2"/>
        <v>0</v>
      </c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66"/>
    </row>
    <row r="172" spans="1:36">
      <c r="A172" s="72">
        <v>164</v>
      </c>
      <c r="B172" s="7" t="s">
        <v>168</v>
      </c>
      <c r="C172" s="28">
        <f>'الرصيد السنوي للمواد'!R172</f>
        <v>0</v>
      </c>
      <c r="D172" s="55">
        <f t="shared" si="2"/>
        <v>0</v>
      </c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66"/>
    </row>
    <row r="173" spans="1:36">
      <c r="A173" s="72">
        <v>165</v>
      </c>
      <c r="B173" s="7" t="s">
        <v>169</v>
      </c>
      <c r="C173" s="28">
        <f>'الرصيد السنوي للمواد'!R173</f>
        <v>0</v>
      </c>
      <c r="D173" s="55">
        <f t="shared" si="2"/>
        <v>0</v>
      </c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66"/>
    </row>
    <row r="174" spans="1:36">
      <c r="A174" s="72">
        <v>166</v>
      </c>
      <c r="B174" s="7" t="s">
        <v>170</v>
      </c>
      <c r="C174" s="28">
        <f>'الرصيد السنوي للمواد'!R174</f>
        <v>0</v>
      </c>
      <c r="D174" s="55">
        <f t="shared" si="2"/>
        <v>0</v>
      </c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6"/>
      <c r="AJ174" s="66"/>
    </row>
    <row r="175" spans="1:36">
      <c r="A175" s="72">
        <v>167</v>
      </c>
      <c r="B175" s="7" t="s">
        <v>171</v>
      </c>
      <c r="C175" s="28">
        <f>'الرصيد السنوي للمواد'!R175</f>
        <v>0</v>
      </c>
      <c r="D175" s="55">
        <f t="shared" si="2"/>
        <v>0</v>
      </c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66"/>
    </row>
    <row r="176" spans="1:36">
      <c r="A176" s="72">
        <v>168</v>
      </c>
      <c r="B176" s="7" t="s">
        <v>172</v>
      </c>
      <c r="C176" s="28">
        <f>'الرصيد السنوي للمواد'!R176</f>
        <v>0</v>
      </c>
      <c r="D176" s="55">
        <f t="shared" si="2"/>
        <v>0</v>
      </c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66"/>
    </row>
    <row r="177" spans="1:36">
      <c r="A177" s="72">
        <v>169</v>
      </c>
      <c r="B177" s="7" t="s">
        <v>173</v>
      </c>
      <c r="C177" s="28">
        <f>'الرصيد السنوي للمواد'!R177</f>
        <v>0</v>
      </c>
      <c r="D177" s="55">
        <f t="shared" si="2"/>
        <v>0</v>
      </c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6"/>
      <c r="AJ177" s="66"/>
    </row>
    <row r="178" spans="1:36">
      <c r="A178" s="72">
        <v>170</v>
      </c>
      <c r="B178" s="7" t="s">
        <v>174</v>
      </c>
      <c r="C178" s="28">
        <f>'الرصيد السنوي للمواد'!R178</f>
        <v>0</v>
      </c>
      <c r="D178" s="55">
        <f t="shared" si="2"/>
        <v>0</v>
      </c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66"/>
    </row>
    <row r="179" spans="1:36">
      <c r="A179" s="72">
        <v>171</v>
      </c>
      <c r="B179" s="7" t="s">
        <v>175</v>
      </c>
      <c r="C179" s="28">
        <f>'الرصيد السنوي للمواد'!R179</f>
        <v>0</v>
      </c>
      <c r="D179" s="55">
        <f t="shared" si="2"/>
        <v>0</v>
      </c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66"/>
    </row>
    <row r="180" spans="1:36">
      <c r="A180" s="72">
        <v>172</v>
      </c>
      <c r="B180" s="7" t="s">
        <v>176</v>
      </c>
      <c r="C180" s="28">
        <f>'الرصيد السنوي للمواد'!R180</f>
        <v>0</v>
      </c>
      <c r="D180" s="55">
        <f t="shared" si="2"/>
        <v>0</v>
      </c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66"/>
    </row>
    <row r="181" spans="1:36">
      <c r="A181" s="72">
        <v>173</v>
      </c>
      <c r="B181" s="7" t="s">
        <v>177</v>
      </c>
      <c r="C181" s="28">
        <f>'الرصيد السنوي للمواد'!R181</f>
        <v>0</v>
      </c>
      <c r="D181" s="55">
        <f t="shared" si="2"/>
        <v>0</v>
      </c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6"/>
      <c r="AJ181" s="66"/>
    </row>
    <row r="182" spans="1:36">
      <c r="A182" s="72">
        <v>174</v>
      </c>
      <c r="B182" s="7" t="s">
        <v>178</v>
      </c>
      <c r="C182" s="28">
        <f>'الرصيد السنوي للمواد'!R182</f>
        <v>0</v>
      </c>
      <c r="D182" s="55">
        <f t="shared" si="2"/>
        <v>0</v>
      </c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66"/>
    </row>
    <row r="183" spans="1:36">
      <c r="A183" s="72">
        <v>175</v>
      </c>
      <c r="B183" s="7" t="s">
        <v>179</v>
      </c>
      <c r="C183" s="28">
        <f>'الرصيد السنوي للمواد'!R183</f>
        <v>0</v>
      </c>
      <c r="D183" s="55">
        <f t="shared" si="2"/>
        <v>0</v>
      </c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106"/>
      <c r="AJ183" s="66"/>
    </row>
    <row r="184" spans="1:36">
      <c r="A184" s="72">
        <v>176</v>
      </c>
      <c r="B184" s="7" t="s">
        <v>180</v>
      </c>
      <c r="C184" s="28">
        <f>'الرصيد السنوي للمواد'!R184</f>
        <v>0</v>
      </c>
      <c r="D184" s="55">
        <f t="shared" si="2"/>
        <v>0</v>
      </c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66"/>
    </row>
    <row r="185" spans="1:36">
      <c r="A185" s="72">
        <v>177</v>
      </c>
      <c r="B185" s="7" t="s">
        <v>181</v>
      </c>
      <c r="C185" s="28">
        <f>'الرصيد السنوي للمواد'!R185</f>
        <v>0</v>
      </c>
      <c r="D185" s="55">
        <f t="shared" si="2"/>
        <v>0</v>
      </c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66"/>
    </row>
    <row r="186" spans="1:36">
      <c r="A186" s="72">
        <v>178</v>
      </c>
      <c r="B186" s="7" t="s">
        <v>182</v>
      </c>
      <c r="C186" s="28">
        <f>'الرصيد السنوي للمواد'!R186</f>
        <v>0</v>
      </c>
      <c r="D186" s="55">
        <f t="shared" si="2"/>
        <v>0</v>
      </c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66"/>
    </row>
    <row r="187" spans="1:36">
      <c r="A187" s="72">
        <v>179</v>
      </c>
      <c r="B187" s="7" t="s">
        <v>183</v>
      </c>
      <c r="C187" s="28">
        <f>'الرصيد السنوي للمواد'!R187</f>
        <v>0</v>
      </c>
      <c r="D187" s="55">
        <f t="shared" si="2"/>
        <v>0</v>
      </c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66"/>
    </row>
    <row r="188" spans="1:36">
      <c r="A188" s="72">
        <v>180</v>
      </c>
      <c r="B188" s="7" t="s">
        <v>184</v>
      </c>
      <c r="C188" s="28">
        <f>'الرصيد السنوي للمواد'!R188</f>
        <v>0</v>
      </c>
      <c r="D188" s="55">
        <f t="shared" si="2"/>
        <v>0</v>
      </c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66"/>
    </row>
    <row r="189" spans="1:36">
      <c r="A189" s="72">
        <v>181</v>
      </c>
      <c r="B189" s="7" t="s">
        <v>185</v>
      </c>
      <c r="C189" s="28">
        <f>'الرصيد السنوي للمواد'!R189</f>
        <v>0</v>
      </c>
      <c r="D189" s="55">
        <f t="shared" si="2"/>
        <v>0</v>
      </c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6"/>
      <c r="AJ189" s="66"/>
    </row>
    <row r="190" spans="1:36">
      <c r="A190" s="72">
        <v>182</v>
      </c>
      <c r="B190" s="7" t="s">
        <v>186</v>
      </c>
      <c r="C190" s="28">
        <f>'الرصيد السنوي للمواد'!R190</f>
        <v>0</v>
      </c>
      <c r="D190" s="55">
        <f t="shared" si="2"/>
        <v>0</v>
      </c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66"/>
    </row>
    <row r="191" spans="1:36">
      <c r="A191" s="72">
        <v>183</v>
      </c>
      <c r="B191" s="7" t="s">
        <v>187</v>
      </c>
      <c r="C191" s="28">
        <f>'الرصيد السنوي للمواد'!R191</f>
        <v>0</v>
      </c>
      <c r="D191" s="55">
        <f t="shared" si="2"/>
        <v>0</v>
      </c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66"/>
    </row>
    <row r="192" spans="1:36">
      <c r="A192" s="72">
        <v>184</v>
      </c>
      <c r="B192" s="7" t="s">
        <v>188</v>
      </c>
      <c r="C192" s="28">
        <f>'الرصيد السنوي للمواد'!R192</f>
        <v>0</v>
      </c>
      <c r="D192" s="55">
        <f t="shared" si="2"/>
        <v>0</v>
      </c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66"/>
    </row>
    <row r="193" spans="1:36">
      <c r="A193" s="72">
        <v>185</v>
      </c>
      <c r="B193" s="7" t="s">
        <v>189</v>
      </c>
      <c r="C193" s="28">
        <f>'الرصيد السنوي للمواد'!R193</f>
        <v>0</v>
      </c>
      <c r="D193" s="55">
        <f t="shared" si="2"/>
        <v>0</v>
      </c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66"/>
    </row>
    <row r="194" spans="1:36">
      <c r="A194" s="72">
        <v>186</v>
      </c>
      <c r="B194" s="7" t="s">
        <v>190</v>
      </c>
      <c r="C194" s="28">
        <f>'الرصيد السنوي للمواد'!R194</f>
        <v>0</v>
      </c>
      <c r="D194" s="55">
        <f t="shared" si="2"/>
        <v>0</v>
      </c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66"/>
    </row>
    <row r="195" spans="1:36">
      <c r="A195" s="72">
        <v>187</v>
      </c>
      <c r="B195" s="7" t="s">
        <v>191</v>
      </c>
      <c r="C195" s="28">
        <f>'الرصيد السنوي للمواد'!R195</f>
        <v>0</v>
      </c>
      <c r="D195" s="55">
        <f t="shared" si="2"/>
        <v>0</v>
      </c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6"/>
      <c r="AJ195" s="66"/>
    </row>
    <row r="196" spans="1:36">
      <c r="A196" s="72">
        <v>188</v>
      </c>
      <c r="B196" s="7"/>
      <c r="C196" s="28">
        <f>'الرصيد السنوي للمواد'!R196</f>
        <v>0</v>
      </c>
      <c r="D196" s="55">
        <f t="shared" si="2"/>
        <v>0</v>
      </c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6"/>
      <c r="AJ196" s="78"/>
    </row>
    <row r="197" spans="1:36">
      <c r="A197" s="72">
        <v>189</v>
      </c>
      <c r="B197" s="7"/>
      <c r="C197" s="28">
        <f>'الرصيد السنوي للمواد'!R197</f>
        <v>0</v>
      </c>
      <c r="D197" s="55">
        <f t="shared" si="2"/>
        <v>0</v>
      </c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66"/>
    </row>
    <row r="198" spans="1:36">
      <c r="A198" s="72">
        <v>190</v>
      </c>
      <c r="B198" s="7"/>
      <c r="C198" s="28">
        <f>'الرصيد السنوي للمواد'!R198</f>
        <v>0</v>
      </c>
      <c r="D198" s="55">
        <f t="shared" si="2"/>
        <v>0</v>
      </c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 s="107"/>
      <c r="AD198" s="107"/>
      <c r="AE198" s="107"/>
      <c r="AF198" s="107"/>
      <c r="AG198" s="107"/>
      <c r="AH198" s="107"/>
      <c r="AI198" s="107"/>
      <c r="AJ198" s="79"/>
    </row>
    <row r="199" spans="1:36">
      <c r="A199" s="72">
        <v>191</v>
      </c>
      <c r="B199" s="7"/>
      <c r="C199" s="28">
        <f>'الرصيد السنوي للمواد'!R199</f>
        <v>0</v>
      </c>
      <c r="D199" s="55">
        <f t="shared" si="2"/>
        <v>0</v>
      </c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106"/>
      <c r="AJ199" s="66"/>
    </row>
    <row r="200" spans="1:36">
      <c r="A200" s="72">
        <v>192</v>
      </c>
      <c r="B200" s="7"/>
      <c r="C200" s="28">
        <f>'الرصيد السنوي للمواد'!R200</f>
        <v>0</v>
      </c>
      <c r="D200" s="55">
        <f t="shared" si="2"/>
        <v>0</v>
      </c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66"/>
    </row>
    <row r="201" spans="1:36">
      <c r="A201" s="72">
        <v>193</v>
      </c>
      <c r="B201" s="7"/>
      <c r="C201" s="28">
        <f>'الرصيد السنوي للمواد'!R201</f>
        <v>0</v>
      </c>
      <c r="D201" s="55">
        <f t="shared" si="2"/>
        <v>0</v>
      </c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106"/>
      <c r="AJ201" s="66"/>
    </row>
    <row r="202" spans="1:36">
      <c r="A202" s="72">
        <v>194</v>
      </c>
      <c r="B202" s="7"/>
      <c r="C202" s="28">
        <f>'الرصيد السنوي للمواد'!R202</f>
        <v>0</v>
      </c>
      <c r="D202" s="55">
        <f t="shared" ref="D202:D208" si="3">SUM(E202:AI202)</f>
        <v>0</v>
      </c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6"/>
      <c r="AJ202" s="66"/>
    </row>
    <row r="203" spans="1:36">
      <c r="A203" s="72">
        <v>195</v>
      </c>
      <c r="B203" s="7"/>
      <c r="C203" s="28">
        <f>'الرصيد السنوي للمواد'!R203</f>
        <v>0</v>
      </c>
      <c r="D203" s="55">
        <f t="shared" si="3"/>
        <v>0</v>
      </c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66"/>
    </row>
    <row r="204" spans="1:36">
      <c r="A204" s="72">
        <v>196</v>
      </c>
      <c r="B204" s="7"/>
      <c r="C204" s="28">
        <f>'الرصيد السنوي للمواد'!R204</f>
        <v>0</v>
      </c>
      <c r="D204" s="55">
        <f t="shared" si="3"/>
        <v>0</v>
      </c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6"/>
      <c r="AJ204" s="66"/>
    </row>
    <row r="205" spans="1:36">
      <c r="A205" s="72">
        <v>197</v>
      </c>
      <c r="B205" s="7"/>
      <c r="C205" s="28">
        <f>'الرصيد السنوي للمواد'!R205</f>
        <v>0</v>
      </c>
      <c r="D205" s="55">
        <f t="shared" si="3"/>
        <v>0</v>
      </c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106"/>
      <c r="AJ205" s="66"/>
    </row>
    <row r="206" spans="1:36">
      <c r="A206" s="72">
        <v>198</v>
      </c>
      <c r="B206" s="7"/>
      <c r="C206" s="28">
        <f>'الرصيد السنوي للمواد'!R206</f>
        <v>0</v>
      </c>
      <c r="D206" s="55">
        <f t="shared" si="3"/>
        <v>0</v>
      </c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66"/>
    </row>
    <row r="207" spans="1:36">
      <c r="A207" s="72">
        <v>199</v>
      </c>
      <c r="B207" s="8"/>
      <c r="C207" s="28">
        <f>'الرصيد السنوي للمواد'!R207</f>
        <v>0</v>
      </c>
      <c r="D207" s="55">
        <f t="shared" si="3"/>
        <v>0</v>
      </c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66"/>
    </row>
    <row r="208" spans="1:36" ht="16.5" thickBot="1">
      <c r="A208" s="33">
        <v>200</v>
      </c>
      <c r="B208" s="12"/>
      <c r="C208" s="34">
        <f>'الرصيد السنوي للمواد'!R208</f>
        <v>0</v>
      </c>
      <c r="D208" s="61">
        <f t="shared" si="3"/>
        <v>0</v>
      </c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108"/>
      <c r="AJ208" s="80"/>
    </row>
    <row r="209" ht="16.5" thickTop="1"/>
  </sheetData>
  <mergeCells count="36"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AA5:AA6"/>
    <mergeCell ref="L5:L6"/>
    <mergeCell ref="M5:M6"/>
    <mergeCell ref="Q5:Q6"/>
    <mergeCell ref="T5:T6"/>
    <mergeCell ref="A144:B144"/>
    <mergeCell ref="O5:O6"/>
    <mergeCell ref="P5:P6"/>
    <mergeCell ref="R5:R6"/>
    <mergeCell ref="S5:S6"/>
    <mergeCell ref="A127:B127"/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</mergeCells>
  <dataValidations count="1">
    <dataValidation operator="equal" allowBlank="1" showInputMessage="1" showErrorMessage="1" sqref="B6:B126 A128:A208 A7:A126 A5:D5 C7:AI208 A4 B128:B143 B145:B184"/>
  </dataValidations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ورقة10">
    <tabColor rgb="FF800000"/>
  </sheetPr>
  <dimension ref="A1:AJ209"/>
  <sheetViews>
    <sheetView showGridLines="0" rightToLeft="1" zoomScale="70" zoomScaleNormal="70" workbookViewId="0">
      <pane xSplit="4" ySplit="6" topLeftCell="E7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ColWidth="9" defaultRowHeight="15.75"/>
  <cols>
    <col min="1" max="1" width="7.375" style="13" customWidth="1"/>
    <col min="2" max="2" width="51.875" style="13" customWidth="1"/>
    <col min="3" max="4" width="12.375" style="13" customWidth="1"/>
    <col min="5" max="35" width="7.75" style="13" customWidth="1"/>
    <col min="36" max="36" width="40" style="13" customWidth="1"/>
    <col min="37" max="16384" width="9" style="13"/>
  </cols>
  <sheetData>
    <row r="1" spans="1:36" ht="15.95" customHeight="1">
      <c r="C1" s="21"/>
    </row>
    <row r="2" spans="1:36" ht="15.95" customHeight="1">
      <c r="B2" s="22"/>
      <c r="C2" s="21"/>
    </row>
    <row r="3" spans="1:36" ht="15.95" customHeight="1" thickBot="1">
      <c r="C3" s="21"/>
    </row>
    <row r="4" spans="1:36" ht="31.5" thickTop="1" thickBot="1">
      <c r="A4" s="123">
        <v>2013</v>
      </c>
      <c r="B4" s="124"/>
      <c r="C4" s="142" t="s">
        <v>202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  <c r="AJ4" s="102" t="s">
        <v>1</v>
      </c>
    </row>
    <row r="5" spans="1:36" ht="27" customHeight="1" thickTop="1" thickBot="1">
      <c r="A5" s="125" t="s">
        <v>219</v>
      </c>
      <c r="B5" s="62" t="s">
        <v>207</v>
      </c>
      <c r="C5" s="2" t="s">
        <v>195</v>
      </c>
      <c r="D5" s="3" t="s">
        <v>2</v>
      </c>
      <c r="E5" s="140">
        <v>1.8</v>
      </c>
      <c r="F5" s="140">
        <v>2.8</v>
      </c>
      <c r="G5" s="140">
        <v>3.8</v>
      </c>
      <c r="H5" s="140">
        <v>4.8</v>
      </c>
      <c r="I5" s="140">
        <v>5.8</v>
      </c>
      <c r="J5" s="140">
        <v>6.8</v>
      </c>
      <c r="K5" s="140">
        <v>7.8</v>
      </c>
      <c r="L5" s="140">
        <v>8.8000000000000007</v>
      </c>
      <c r="M5" s="140">
        <v>9.8000000000000007</v>
      </c>
      <c r="N5" s="140">
        <v>10.8</v>
      </c>
      <c r="O5" s="140">
        <v>11.8</v>
      </c>
      <c r="P5" s="140">
        <v>12.8</v>
      </c>
      <c r="Q5" s="140">
        <v>13.8</v>
      </c>
      <c r="R5" s="140">
        <v>14.8</v>
      </c>
      <c r="S5" s="140">
        <v>15.8</v>
      </c>
      <c r="T5" s="140">
        <v>16.8</v>
      </c>
      <c r="U5" s="140">
        <v>17.8</v>
      </c>
      <c r="V5" s="140">
        <v>18.8</v>
      </c>
      <c r="W5" s="140">
        <v>19.8</v>
      </c>
      <c r="X5" s="140">
        <v>20.8</v>
      </c>
      <c r="Y5" s="140">
        <v>21.8</v>
      </c>
      <c r="Z5" s="140">
        <v>22.8</v>
      </c>
      <c r="AA5" s="140">
        <v>23.8</v>
      </c>
      <c r="AB5" s="140">
        <v>24.8</v>
      </c>
      <c r="AC5" s="140">
        <v>25.8</v>
      </c>
      <c r="AD5" s="140">
        <v>26.8</v>
      </c>
      <c r="AE5" s="140">
        <v>27.8</v>
      </c>
      <c r="AF5" s="145">
        <v>28.8</v>
      </c>
      <c r="AG5" s="145">
        <v>29.8</v>
      </c>
      <c r="AH5" s="145">
        <v>30.8</v>
      </c>
      <c r="AI5" s="145">
        <v>31.8</v>
      </c>
      <c r="AJ5" s="103" t="s">
        <v>14</v>
      </c>
    </row>
    <row r="6" spans="1:36" ht="21.75" thickTop="1" thickBot="1">
      <c r="A6" s="126"/>
      <c r="B6" s="98" t="s">
        <v>15</v>
      </c>
      <c r="C6" s="4" t="s">
        <v>16</v>
      </c>
      <c r="D6" s="5" t="s">
        <v>16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6"/>
      <c r="AG6" s="146"/>
      <c r="AH6" s="146"/>
      <c r="AI6" s="146"/>
      <c r="AJ6" s="104" t="s">
        <v>17</v>
      </c>
    </row>
    <row r="7" spans="1:36" ht="16.5" thickTop="1">
      <c r="A7" s="70">
        <v>1</v>
      </c>
      <c r="B7" s="6" t="s">
        <v>18</v>
      </c>
      <c r="C7" s="26">
        <f>'الرصيد السنوي للمواد'!R7</f>
        <v>200</v>
      </c>
      <c r="D7" s="99">
        <f>SUM(E7:AI7)</f>
        <v>0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82"/>
    </row>
    <row r="8" spans="1:36">
      <c r="A8" s="72">
        <v>2</v>
      </c>
      <c r="B8" s="7" t="s">
        <v>19</v>
      </c>
      <c r="C8" s="28">
        <f>'الرصيد السنوي للمواد'!R8</f>
        <v>0</v>
      </c>
      <c r="D8" s="55">
        <f>SUM(E8:AI8)</f>
        <v>0</v>
      </c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66"/>
    </row>
    <row r="9" spans="1:36">
      <c r="A9" s="72">
        <v>3</v>
      </c>
      <c r="B9" s="7" t="s">
        <v>20</v>
      </c>
      <c r="C9" s="28">
        <f>'الرصيد السنوي للمواد'!R9</f>
        <v>0</v>
      </c>
      <c r="D9" s="55">
        <f>SUM(E9:AI9)</f>
        <v>0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66"/>
    </row>
    <row r="10" spans="1:36">
      <c r="A10" s="72">
        <v>4</v>
      </c>
      <c r="B10" s="7" t="s">
        <v>21</v>
      </c>
      <c r="C10" s="28">
        <f>'الرصيد السنوي للمواد'!R10</f>
        <v>0</v>
      </c>
      <c r="D10" s="55">
        <f t="shared" ref="D10:D73" si="0">SUM(E10:AI10)</f>
        <v>0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66"/>
    </row>
    <row r="11" spans="1:36">
      <c r="A11" s="72">
        <v>5</v>
      </c>
      <c r="B11" s="7" t="s">
        <v>22</v>
      </c>
      <c r="C11" s="28">
        <f>'الرصيد السنوي للمواد'!R11</f>
        <v>0</v>
      </c>
      <c r="D11" s="55">
        <f t="shared" si="0"/>
        <v>0</v>
      </c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66"/>
    </row>
    <row r="12" spans="1:36">
      <c r="A12" s="72">
        <v>6</v>
      </c>
      <c r="B12" s="7" t="s">
        <v>23</v>
      </c>
      <c r="C12" s="28">
        <f>'الرصيد السنوي للمواد'!R12</f>
        <v>0</v>
      </c>
      <c r="D12" s="55">
        <f t="shared" si="0"/>
        <v>0</v>
      </c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66"/>
    </row>
    <row r="13" spans="1:36">
      <c r="A13" s="72">
        <v>7</v>
      </c>
      <c r="B13" s="7" t="s">
        <v>24</v>
      </c>
      <c r="C13" s="28">
        <f>'الرصيد السنوي للمواد'!R13</f>
        <v>0</v>
      </c>
      <c r="D13" s="55">
        <f t="shared" si="0"/>
        <v>0</v>
      </c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66"/>
    </row>
    <row r="14" spans="1:36">
      <c r="A14" s="72">
        <v>8</v>
      </c>
      <c r="B14" s="7" t="s">
        <v>25</v>
      </c>
      <c r="C14" s="28">
        <f>'الرصيد السنوي للمواد'!R14</f>
        <v>0</v>
      </c>
      <c r="D14" s="55">
        <f t="shared" si="0"/>
        <v>0</v>
      </c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66"/>
    </row>
    <row r="15" spans="1:36">
      <c r="A15" s="72">
        <v>9</v>
      </c>
      <c r="B15" s="7" t="s">
        <v>26</v>
      </c>
      <c r="C15" s="28">
        <f>'الرصيد السنوي للمواد'!R15</f>
        <v>0</v>
      </c>
      <c r="D15" s="55">
        <f t="shared" si="0"/>
        <v>0</v>
      </c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66"/>
    </row>
    <row r="16" spans="1:36">
      <c r="A16" s="72">
        <v>10</v>
      </c>
      <c r="B16" s="7" t="s">
        <v>27</v>
      </c>
      <c r="C16" s="28">
        <f>'الرصيد السنوي للمواد'!R16</f>
        <v>0</v>
      </c>
      <c r="D16" s="55">
        <f t="shared" si="0"/>
        <v>0</v>
      </c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66"/>
    </row>
    <row r="17" spans="1:36">
      <c r="A17" s="72">
        <v>11</v>
      </c>
      <c r="B17" s="7" t="s">
        <v>28</v>
      </c>
      <c r="C17" s="28">
        <f>'الرصيد السنوي للمواد'!R17</f>
        <v>0</v>
      </c>
      <c r="D17" s="55">
        <f t="shared" si="0"/>
        <v>0</v>
      </c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66"/>
    </row>
    <row r="18" spans="1:36">
      <c r="A18" s="72">
        <v>12</v>
      </c>
      <c r="B18" s="7" t="s">
        <v>29</v>
      </c>
      <c r="C18" s="28">
        <f>'الرصيد السنوي للمواد'!R18</f>
        <v>0</v>
      </c>
      <c r="D18" s="55">
        <f t="shared" si="0"/>
        <v>0</v>
      </c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66"/>
    </row>
    <row r="19" spans="1:36">
      <c r="A19" s="72">
        <v>13</v>
      </c>
      <c r="B19" s="7" t="s">
        <v>30</v>
      </c>
      <c r="C19" s="28">
        <f>'الرصيد السنوي للمواد'!R19</f>
        <v>0</v>
      </c>
      <c r="D19" s="55">
        <f t="shared" si="0"/>
        <v>0</v>
      </c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66"/>
    </row>
    <row r="20" spans="1:36">
      <c r="A20" s="72">
        <v>14</v>
      </c>
      <c r="B20" s="7" t="s">
        <v>31</v>
      </c>
      <c r="C20" s="28">
        <f>'الرصيد السنوي للمواد'!R20</f>
        <v>0</v>
      </c>
      <c r="D20" s="55">
        <f t="shared" si="0"/>
        <v>0</v>
      </c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66"/>
    </row>
    <row r="21" spans="1:36">
      <c r="A21" s="72">
        <v>15</v>
      </c>
      <c r="B21" s="7" t="s">
        <v>32</v>
      </c>
      <c r="C21" s="28">
        <f>'الرصيد السنوي للمواد'!R21</f>
        <v>0</v>
      </c>
      <c r="D21" s="55">
        <f t="shared" si="0"/>
        <v>0</v>
      </c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66"/>
    </row>
    <row r="22" spans="1:36">
      <c r="A22" s="72">
        <v>16</v>
      </c>
      <c r="B22" s="7" t="s">
        <v>33</v>
      </c>
      <c r="C22" s="28">
        <f>'الرصيد السنوي للمواد'!R22</f>
        <v>0</v>
      </c>
      <c r="D22" s="55">
        <f t="shared" si="0"/>
        <v>0</v>
      </c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66"/>
    </row>
    <row r="23" spans="1:36">
      <c r="A23" s="72">
        <v>17</v>
      </c>
      <c r="B23" s="7" t="s">
        <v>34</v>
      </c>
      <c r="C23" s="28">
        <f>'الرصيد السنوي للمواد'!R23</f>
        <v>0</v>
      </c>
      <c r="D23" s="55">
        <f t="shared" si="0"/>
        <v>0</v>
      </c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66"/>
    </row>
    <row r="24" spans="1:36">
      <c r="A24" s="72">
        <v>18</v>
      </c>
      <c r="B24" s="7" t="s">
        <v>35</v>
      </c>
      <c r="C24" s="28">
        <f>'الرصيد السنوي للمواد'!R24</f>
        <v>0</v>
      </c>
      <c r="D24" s="55">
        <f t="shared" si="0"/>
        <v>0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66"/>
    </row>
    <row r="25" spans="1:36">
      <c r="A25" s="72">
        <v>19</v>
      </c>
      <c r="B25" s="7" t="s">
        <v>36</v>
      </c>
      <c r="C25" s="28">
        <f>'الرصيد السنوي للمواد'!R25</f>
        <v>0</v>
      </c>
      <c r="D25" s="55">
        <f t="shared" si="0"/>
        <v>0</v>
      </c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66"/>
    </row>
    <row r="26" spans="1:36">
      <c r="A26" s="72">
        <v>20</v>
      </c>
      <c r="B26" s="7" t="s">
        <v>37</v>
      </c>
      <c r="C26" s="28">
        <f>'الرصيد السنوي للمواد'!R26</f>
        <v>0</v>
      </c>
      <c r="D26" s="55">
        <f t="shared" si="0"/>
        <v>0</v>
      </c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66"/>
    </row>
    <row r="27" spans="1:36">
      <c r="A27" s="72">
        <v>21</v>
      </c>
      <c r="B27" s="7" t="s">
        <v>38</v>
      </c>
      <c r="C27" s="28">
        <f>'الرصيد السنوي للمواد'!R27</f>
        <v>0</v>
      </c>
      <c r="D27" s="55">
        <f t="shared" si="0"/>
        <v>0</v>
      </c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66"/>
    </row>
    <row r="28" spans="1:36">
      <c r="A28" s="72">
        <v>22</v>
      </c>
      <c r="B28" s="7" t="s">
        <v>39</v>
      </c>
      <c r="C28" s="28">
        <f>'الرصيد السنوي للمواد'!R28</f>
        <v>0</v>
      </c>
      <c r="D28" s="55">
        <f t="shared" si="0"/>
        <v>0</v>
      </c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66"/>
    </row>
    <row r="29" spans="1:36">
      <c r="A29" s="72">
        <v>23</v>
      </c>
      <c r="B29" s="7" t="s">
        <v>40</v>
      </c>
      <c r="C29" s="28">
        <f>'الرصيد السنوي للمواد'!R29</f>
        <v>0</v>
      </c>
      <c r="D29" s="55">
        <f t="shared" si="0"/>
        <v>0</v>
      </c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66"/>
    </row>
    <row r="30" spans="1:36">
      <c r="A30" s="72">
        <v>24</v>
      </c>
      <c r="B30" s="7" t="s">
        <v>41</v>
      </c>
      <c r="C30" s="28">
        <f>'الرصيد السنوي للمواد'!R30</f>
        <v>0</v>
      </c>
      <c r="D30" s="55">
        <f t="shared" si="0"/>
        <v>0</v>
      </c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66"/>
    </row>
    <row r="31" spans="1:36">
      <c r="A31" s="72">
        <v>25</v>
      </c>
      <c r="B31" s="7" t="s">
        <v>42</v>
      </c>
      <c r="C31" s="28">
        <f>'الرصيد السنوي للمواد'!R31</f>
        <v>0</v>
      </c>
      <c r="D31" s="55">
        <f t="shared" si="0"/>
        <v>0</v>
      </c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66"/>
    </row>
    <row r="32" spans="1:36">
      <c r="A32" s="72">
        <v>26</v>
      </c>
      <c r="B32" s="7" t="s">
        <v>43</v>
      </c>
      <c r="C32" s="28">
        <f>'الرصيد السنوي للمواد'!R32</f>
        <v>0</v>
      </c>
      <c r="D32" s="55">
        <f t="shared" si="0"/>
        <v>0</v>
      </c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66"/>
    </row>
    <row r="33" spans="1:36">
      <c r="A33" s="72">
        <v>27</v>
      </c>
      <c r="B33" s="7" t="s">
        <v>44</v>
      </c>
      <c r="C33" s="28">
        <f>'الرصيد السنوي للمواد'!R33</f>
        <v>0</v>
      </c>
      <c r="D33" s="55">
        <f t="shared" si="0"/>
        <v>0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66"/>
    </row>
    <row r="34" spans="1:36">
      <c r="A34" s="72">
        <v>28</v>
      </c>
      <c r="B34" s="7" t="s">
        <v>45</v>
      </c>
      <c r="C34" s="28">
        <f>'الرصيد السنوي للمواد'!R34</f>
        <v>0</v>
      </c>
      <c r="D34" s="55">
        <f t="shared" si="0"/>
        <v>0</v>
      </c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66"/>
    </row>
    <row r="35" spans="1:36">
      <c r="A35" s="72">
        <v>29</v>
      </c>
      <c r="B35" s="7" t="s">
        <v>46</v>
      </c>
      <c r="C35" s="28">
        <f>'الرصيد السنوي للمواد'!R35</f>
        <v>0</v>
      </c>
      <c r="D35" s="55">
        <f t="shared" si="0"/>
        <v>0</v>
      </c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66"/>
    </row>
    <row r="36" spans="1:36">
      <c r="A36" s="72">
        <v>30</v>
      </c>
      <c r="B36" s="7" t="s">
        <v>47</v>
      </c>
      <c r="C36" s="28">
        <f>'الرصيد السنوي للمواد'!R36</f>
        <v>0</v>
      </c>
      <c r="D36" s="55">
        <f t="shared" si="0"/>
        <v>0</v>
      </c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66"/>
    </row>
    <row r="37" spans="1:36">
      <c r="A37" s="72">
        <v>31</v>
      </c>
      <c r="B37" s="7" t="s">
        <v>48</v>
      </c>
      <c r="C37" s="28">
        <f>'الرصيد السنوي للمواد'!R37</f>
        <v>0</v>
      </c>
      <c r="D37" s="55">
        <f t="shared" si="0"/>
        <v>0</v>
      </c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66"/>
    </row>
    <row r="38" spans="1:36">
      <c r="A38" s="72">
        <v>32</v>
      </c>
      <c r="B38" s="7" t="s">
        <v>49</v>
      </c>
      <c r="C38" s="28">
        <f>'الرصيد السنوي للمواد'!R38</f>
        <v>0</v>
      </c>
      <c r="D38" s="55">
        <f t="shared" si="0"/>
        <v>0</v>
      </c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66"/>
    </row>
    <row r="39" spans="1:36">
      <c r="A39" s="72">
        <v>33</v>
      </c>
      <c r="B39" s="7" t="s">
        <v>50</v>
      </c>
      <c r="C39" s="28">
        <f>'الرصيد السنوي للمواد'!R39</f>
        <v>0</v>
      </c>
      <c r="D39" s="55">
        <f t="shared" si="0"/>
        <v>0</v>
      </c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66"/>
    </row>
    <row r="40" spans="1:36">
      <c r="A40" s="72">
        <v>34</v>
      </c>
      <c r="B40" s="7" t="s">
        <v>51</v>
      </c>
      <c r="C40" s="28">
        <f>'الرصيد السنوي للمواد'!R40</f>
        <v>0</v>
      </c>
      <c r="D40" s="55">
        <f t="shared" si="0"/>
        <v>0</v>
      </c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66"/>
    </row>
    <row r="41" spans="1:36">
      <c r="A41" s="72">
        <v>35</v>
      </c>
      <c r="B41" s="7" t="s">
        <v>52</v>
      </c>
      <c r="C41" s="28">
        <f>'الرصيد السنوي للمواد'!R41</f>
        <v>0</v>
      </c>
      <c r="D41" s="55">
        <f t="shared" si="0"/>
        <v>0</v>
      </c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66"/>
    </row>
    <row r="42" spans="1:36">
      <c r="A42" s="72">
        <v>36</v>
      </c>
      <c r="B42" s="7" t="s">
        <v>53</v>
      </c>
      <c r="C42" s="28">
        <f>'الرصيد السنوي للمواد'!R42</f>
        <v>0</v>
      </c>
      <c r="D42" s="55">
        <f t="shared" si="0"/>
        <v>0</v>
      </c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66"/>
    </row>
    <row r="43" spans="1:36">
      <c r="A43" s="72">
        <v>37</v>
      </c>
      <c r="B43" s="7" t="s">
        <v>54</v>
      </c>
      <c r="C43" s="28">
        <f>'الرصيد السنوي للمواد'!R43</f>
        <v>0</v>
      </c>
      <c r="D43" s="55">
        <f t="shared" si="0"/>
        <v>0</v>
      </c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66"/>
    </row>
    <row r="44" spans="1:36">
      <c r="A44" s="72">
        <v>38</v>
      </c>
      <c r="B44" s="7" t="s">
        <v>55</v>
      </c>
      <c r="C44" s="28">
        <f>'الرصيد السنوي للمواد'!R44</f>
        <v>0</v>
      </c>
      <c r="D44" s="55">
        <f t="shared" si="0"/>
        <v>0</v>
      </c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66"/>
    </row>
    <row r="45" spans="1:36">
      <c r="A45" s="72">
        <v>39</v>
      </c>
      <c r="B45" s="7" t="s">
        <v>56</v>
      </c>
      <c r="C45" s="28">
        <f>'الرصيد السنوي للمواد'!R45</f>
        <v>0</v>
      </c>
      <c r="D45" s="55">
        <f t="shared" si="0"/>
        <v>0</v>
      </c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66"/>
    </row>
    <row r="46" spans="1:36">
      <c r="A46" s="72">
        <v>40</v>
      </c>
      <c r="B46" s="7" t="s">
        <v>57</v>
      </c>
      <c r="C46" s="28">
        <f>'الرصيد السنوي للمواد'!R46</f>
        <v>0</v>
      </c>
      <c r="D46" s="55">
        <f t="shared" si="0"/>
        <v>0</v>
      </c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66"/>
    </row>
    <row r="47" spans="1:36">
      <c r="A47" s="72">
        <v>41</v>
      </c>
      <c r="B47" s="7" t="s">
        <v>58</v>
      </c>
      <c r="C47" s="28">
        <f>'الرصيد السنوي للمواد'!R47</f>
        <v>0</v>
      </c>
      <c r="D47" s="55">
        <f t="shared" si="0"/>
        <v>0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66"/>
    </row>
    <row r="48" spans="1:36">
      <c r="A48" s="72">
        <v>42</v>
      </c>
      <c r="B48" s="7" t="s">
        <v>59</v>
      </c>
      <c r="C48" s="28">
        <f>'الرصيد السنوي للمواد'!R48</f>
        <v>0</v>
      </c>
      <c r="D48" s="55">
        <f t="shared" si="0"/>
        <v>0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66"/>
    </row>
    <row r="49" spans="1:36">
      <c r="A49" s="72">
        <v>43</v>
      </c>
      <c r="B49" s="7" t="s">
        <v>60</v>
      </c>
      <c r="C49" s="28">
        <f>'الرصيد السنوي للمواد'!R49</f>
        <v>0</v>
      </c>
      <c r="D49" s="55">
        <f t="shared" si="0"/>
        <v>0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66"/>
    </row>
    <row r="50" spans="1:36">
      <c r="A50" s="72">
        <v>44</v>
      </c>
      <c r="B50" s="7" t="s">
        <v>61</v>
      </c>
      <c r="C50" s="28">
        <f>'الرصيد السنوي للمواد'!R50</f>
        <v>0</v>
      </c>
      <c r="D50" s="55">
        <f t="shared" si="0"/>
        <v>0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66"/>
    </row>
    <row r="51" spans="1:36">
      <c r="A51" s="72">
        <v>45</v>
      </c>
      <c r="B51" s="7" t="s">
        <v>62</v>
      </c>
      <c r="C51" s="28">
        <f>'الرصيد السنوي للمواد'!R51</f>
        <v>0</v>
      </c>
      <c r="D51" s="55">
        <f t="shared" si="0"/>
        <v>0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66"/>
    </row>
    <row r="52" spans="1:36">
      <c r="A52" s="72">
        <v>46</v>
      </c>
      <c r="B52" s="7" t="s">
        <v>63</v>
      </c>
      <c r="C52" s="28">
        <f>'الرصيد السنوي للمواد'!R52</f>
        <v>0</v>
      </c>
      <c r="D52" s="55">
        <f t="shared" si="0"/>
        <v>0</v>
      </c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66"/>
    </row>
    <row r="53" spans="1:36">
      <c r="A53" s="72">
        <v>47</v>
      </c>
      <c r="B53" s="7" t="s">
        <v>64</v>
      </c>
      <c r="C53" s="28">
        <f>'الرصيد السنوي للمواد'!R53</f>
        <v>0</v>
      </c>
      <c r="D53" s="55">
        <f t="shared" si="0"/>
        <v>0</v>
      </c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66"/>
    </row>
    <row r="54" spans="1:36">
      <c r="A54" s="72">
        <v>48</v>
      </c>
      <c r="B54" s="7" t="s">
        <v>65</v>
      </c>
      <c r="C54" s="28">
        <f>'الرصيد السنوي للمواد'!R54</f>
        <v>0</v>
      </c>
      <c r="D54" s="55">
        <f t="shared" si="0"/>
        <v>0</v>
      </c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66"/>
    </row>
    <row r="55" spans="1:36">
      <c r="A55" s="72">
        <v>49</v>
      </c>
      <c r="B55" s="7" t="s">
        <v>66</v>
      </c>
      <c r="C55" s="28">
        <f>'الرصيد السنوي للمواد'!R55</f>
        <v>0</v>
      </c>
      <c r="D55" s="55">
        <f t="shared" si="0"/>
        <v>0</v>
      </c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66"/>
    </row>
    <row r="56" spans="1:36">
      <c r="A56" s="72">
        <v>50</v>
      </c>
      <c r="B56" s="7" t="s">
        <v>67</v>
      </c>
      <c r="C56" s="28">
        <f>'الرصيد السنوي للمواد'!R56</f>
        <v>0</v>
      </c>
      <c r="D56" s="55">
        <f t="shared" si="0"/>
        <v>0</v>
      </c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66"/>
    </row>
    <row r="57" spans="1:36">
      <c r="A57" s="72">
        <v>51</v>
      </c>
      <c r="B57" s="7" t="s">
        <v>68</v>
      </c>
      <c r="C57" s="28">
        <f>'الرصيد السنوي للمواد'!R57</f>
        <v>0</v>
      </c>
      <c r="D57" s="55">
        <f t="shared" si="0"/>
        <v>0</v>
      </c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66"/>
    </row>
    <row r="58" spans="1:36">
      <c r="A58" s="72">
        <v>52</v>
      </c>
      <c r="B58" s="7" t="s">
        <v>69</v>
      </c>
      <c r="C58" s="28">
        <f>'الرصيد السنوي للمواد'!R58</f>
        <v>0</v>
      </c>
      <c r="D58" s="55">
        <f t="shared" si="0"/>
        <v>0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66"/>
    </row>
    <row r="59" spans="1:36">
      <c r="A59" s="72">
        <v>53</v>
      </c>
      <c r="B59" s="7" t="s">
        <v>70</v>
      </c>
      <c r="C59" s="28">
        <f>'الرصيد السنوي للمواد'!R59</f>
        <v>0</v>
      </c>
      <c r="D59" s="55">
        <f t="shared" si="0"/>
        <v>0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66"/>
    </row>
    <row r="60" spans="1:36">
      <c r="A60" s="72">
        <v>54</v>
      </c>
      <c r="B60" s="7" t="s">
        <v>71</v>
      </c>
      <c r="C60" s="28">
        <f>'الرصيد السنوي للمواد'!R60</f>
        <v>0</v>
      </c>
      <c r="D60" s="55">
        <f t="shared" si="0"/>
        <v>0</v>
      </c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66"/>
    </row>
    <row r="61" spans="1:36">
      <c r="A61" s="72">
        <v>55</v>
      </c>
      <c r="B61" s="7" t="s">
        <v>72</v>
      </c>
      <c r="C61" s="28">
        <f>'الرصيد السنوي للمواد'!R61</f>
        <v>0</v>
      </c>
      <c r="D61" s="55">
        <f t="shared" si="0"/>
        <v>0</v>
      </c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66"/>
    </row>
    <row r="62" spans="1:36">
      <c r="A62" s="72">
        <v>56</v>
      </c>
      <c r="B62" s="7" t="s">
        <v>73</v>
      </c>
      <c r="C62" s="28">
        <f>'الرصيد السنوي للمواد'!R62</f>
        <v>0</v>
      </c>
      <c r="D62" s="55">
        <f t="shared" si="0"/>
        <v>0</v>
      </c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66"/>
    </row>
    <row r="63" spans="1:36">
      <c r="A63" s="72">
        <v>57</v>
      </c>
      <c r="B63" s="7" t="s">
        <v>74</v>
      </c>
      <c r="C63" s="28">
        <f>'الرصيد السنوي للمواد'!R63</f>
        <v>0</v>
      </c>
      <c r="D63" s="55">
        <f t="shared" si="0"/>
        <v>0</v>
      </c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66"/>
    </row>
    <row r="64" spans="1:36">
      <c r="A64" s="72">
        <v>58</v>
      </c>
      <c r="B64" s="7" t="s">
        <v>75</v>
      </c>
      <c r="C64" s="28">
        <f>'الرصيد السنوي للمواد'!R64</f>
        <v>0</v>
      </c>
      <c r="D64" s="55">
        <f t="shared" si="0"/>
        <v>0</v>
      </c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66"/>
    </row>
    <row r="65" spans="1:36">
      <c r="A65" s="72">
        <v>59</v>
      </c>
      <c r="B65" s="7" t="s">
        <v>76</v>
      </c>
      <c r="C65" s="28">
        <f>'الرصيد السنوي للمواد'!R65</f>
        <v>0</v>
      </c>
      <c r="D65" s="55">
        <f t="shared" si="0"/>
        <v>0</v>
      </c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66"/>
    </row>
    <row r="66" spans="1:36">
      <c r="A66" s="72">
        <v>60</v>
      </c>
      <c r="B66" s="7" t="s">
        <v>77</v>
      </c>
      <c r="C66" s="28">
        <f>'الرصيد السنوي للمواد'!R66</f>
        <v>0</v>
      </c>
      <c r="D66" s="55">
        <f t="shared" si="0"/>
        <v>0</v>
      </c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66"/>
    </row>
    <row r="67" spans="1:36">
      <c r="A67" s="72">
        <v>61</v>
      </c>
      <c r="B67" s="7" t="s">
        <v>78</v>
      </c>
      <c r="C67" s="28">
        <f>'الرصيد السنوي للمواد'!R67</f>
        <v>0</v>
      </c>
      <c r="D67" s="55">
        <f t="shared" si="0"/>
        <v>0</v>
      </c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66"/>
    </row>
    <row r="68" spans="1:36">
      <c r="A68" s="72">
        <v>62</v>
      </c>
      <c r="B68" s="7" t="s">
        <v>79</v>
      </c>
      <c r="C68" s="28">
        <f>'الرصيد السنوي للمواد'!R68</f>
        <v>0</v>
      </c>
      <c r="D68" s="55">
        <f t="shared" si="0"/>
        <v>0</v>
      </c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66"/>
    </row>
    <row r="69" spans="1:36">
      <c r="A69" s="72">
        <v>63</v>
      </c>
      <c r="B69" s="7" t="s">
        <v>80</v>
      </c>
      <c r="C69" s="28">
        <f>'الرصيد السنوي للمواد'!R69</f>
        <v>0</v>
      </c>
      <c r="D69" s="55">
        <f t="shared" si="0"/>
        <v>0</v>
      </c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66"/>
    </row>
    <row r="70" spans="1:36">
      <c r="A70" s="72">
        <v>64</v>
      </c>
      <c r="B70" s="7" t="s">
        <v>81</v>
      </c>
      <c r="C70" s="28">
        <f>'الرصيد السنوي للمواد'!R70</f>
        <v>0</v>
      </c>
      <c r="D70" s="55">
        <f t="shared" si="0"/>
        <v>0</v>
      </c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66"/>
    </row>
    <row r="71" spans="1:36">
      <c r="A71" s="72">
        <v>65</v>
      </c>
      <c r="B71" s="7" t="s">
        <v>82</v>
      </c>
      <c r="C71" s="28">
        <f>'الرصيد السنوي للمواد'!R71</f>
        <v>0</v>
      </c>
      <c r="D71" s="55">
        <f t="shared" si="0"/>
        <v>0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66"/>
    </row>
    <row r="72" spans="1:36">
      <c r="A72" s="72">
        <v>66</v>
      </c>
      <c r="B72" s="7" t="s">
        <v>83</v>
      </c>
      <c r="C72" s="28">
        <f>'الرصيد السنوي للمواد'!R72</f>
        <v>0</v>
      </c>
      <c r="D72" s="55">
        <f t="shared" si="0"/>
        <v>0</v>
      </c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66"/>
    </row>
    <row r="73" spans="1:36">
      <c r="A73" s="72">
        <v>67</v>
      </c>
      <c r="B73" s="7" t="s">
        <v>84</v>
      </c>
      <c r="C73" s="28">
        <f>'الرصيد السنوي للمواد'!R73</f>
        <v>0</v>
      </c>
      <c r="D73" s="55">
        <f t="shared" si="0"/>
        <v>0</v>
      </c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66"/>
    </row>
    <row r="74" spans="1:36">
      <c r="A74" s="72">
        <v>68</v>
      </c>
      <c r="B74" s="7" t="s">
        <v>85</v>
      </c>
      <c r="C74" s="28">
        <f>'الرصيد السنوي للمواد'!R74</f>
        <v>0</v>
      </c>
      <c r="D74" s="55">
        <f t="shared" ref="D74:D137" si="1">SUM(E74:AI74)</f>
        <v>0</v>
      </c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66"/>
    </row>
    <row r="75" spans="1:36">
      <c r="A75" s="72">
        <v>69</v>
      </c>
      <c r="B75" s="7" t="s">
        <v>86</v>
      </c>
      <c r="C75" s="28">
        <f>'الرصيد السنوي للمواد'!R75</f>
        <v>0</v>
      </c>
      <c r="D75" s="55">
        <f t="shared" si="1"/>
        <v>0</v>
      </c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66"/>
    </row>
    <row r="76" spans="1:36">
      <c r="A76" s="72">
        <v>70</v>
      </c>
      <c r="B76" s="7" t="s">
        <v>87</v>
      </c>
      <c r="C76" s="28">
        <f>'الرصيد السنوي للمواد'!R76</f>
        <v>0</v>
      </c>
      <c r="D76" s="55">
        <f t="shared" si="1"/>
        <v>0</v>
      </c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66"/>
    </row>
    <row r="77" spans="1:36">
      <c r="A77" s="72">
        <v>71</v>
      </c>
      <c r="B77" s="7" t="s">
        <v>88</v>
      </c>
      <c r="C77" s="28">
        <f>'الرصيد السنوي للمواد'!R77</f>
        <v>0</v>
      </c>
      <c r="D77" s="55">
        <f t="shared" si="1"/>
        <v>0</v>
      </c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66"/>
    </row>
    <row r="78" spans="1:36">
      <c r="A78" s="72">
        <v>72</v>
      </c>
      <c r="B78" s="7" t="s">
        <v>89</v>
      </c>
      <c r="C78" s="28">
        <f>'الرصيد السنوي للمواد'!R78</f>
        <v>0</v>
      </c>
      <c r="D78" s="55">
        <f t="shared" si="1"/>
        <v>0</v>
      </c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66"/>
    </row>
    <row r="79" spans="1:36">
      <c r="A79" s="72">
        <v>73</v>
      </c>
      <c r="B79" s="7" t="s">
        <v>90</v>
      </c>
      <c r="C79" s="28">
        <f>'الرصيد السنوي للمواد'!R79</f>
        <v>0</v>
      </c>
      <c r="D79" s="55">
        <f t="shared" si="1"/>
        <v>0</v>
      </c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66"/>
    </row>
    <row r="80" spans="1:36">
      <c r="A80" s="72">
        <v>74</v>
      </c>
      <c r="B80" s="7" t="s">
        <v>91</v>
      </c>
      <c r="C80" s="28">
        <f>'الرصيد السنوي للمواد'!R80</f>
        <v>0</v>
      </c>
      <c r="D80" s="55">
        <f t="shared" si="1"/>
        <v>0</v>
      </c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66"/>
    </row>
    <row r="81" spans="1:36">
      <c r="A81" s="72">
        <v>75</v>
      </c>
      <c r="B81" s="7" t="s">
        <v>92</v>
      </c>
      <c r="C81" s="28">
        <f>'الرصيد السنوي للمواد'!R81</f>
        <v>0</v>
      </c>
      <c r="D81" s="55">
        <f t="shared" si="1"/>
        <v>0</v>
      </c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66"/>
    </row>
    <row r="82" spans="1:36">
      <c r="A82" s="72">
        <v>76</v>
      </c>
      <c r="B82" s="7" t="s">
        <v>93</v>
      </c>
      <c r="C82" s="28">
        <f>'الرصيد السنوي للمواد'!R82</f>
        <v>0</v>
      </c>
      <c r="D82" s="55">
        <f t="shared" si="1"/>
        <v>0</v>
      </c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66"/>
    </row>
    <row r="83" spans="1:36">
      <c r="A83" s="72">
        <v>77</v>
      </c>
      <c r="B83" s="7" t="s">
        <v>94</v>
      </c>
      <c r="C83" s="28">
        <f>'الرصيد السنوي للمواد'!R83</f>
        <v>0</v>
      </c>
      <c r="D83" s="55">
        <f t="shared" si="1"/>
        <v>0</v>
      </c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66"/>
    </row>
    <row r="84" spans="1:36">
      <c r="A84" s="72">
        <v>78</v>
      </c>
      <c r="B84" s="7" t="s">
        <v>95</v>
      </c>
      <c r="C84" s="28">
        <f>'الرصيد السنوي للمواد'!R84</f>
        <v>0</v>
      </c>
      <c r="D84" s="55">
        <f t="shared" si="1"/>
        <v>0</v>
      </c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66"/>
    </row>
    <row r="85" spans="1:36">
      <c r="A85" s="72">
        <v>79</v>
      </c>
      <c r="B85" s="7" t="s">
        <v>96</v>
      </c>
      <c r="C85" s="28">
        <f>'الرصيد السنوي للمواد'!R85</f>
        <v>0</v>
      </c>
      <c r="D85" s="55">
        <f t="shared" si="1"/>
        <v>0</v>
      </c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66"/>
    </row>
    <row r="86" spans="1:36">
      <c r="A86" s="72">
        <v>80</v>
      </c>
      <c r="B86" s="7" t="s">
        <v>97</v>
      </c>
      <c r="C86" s="28">
        <f>'الرصيد السنوي للمواد'!R86</f>
        <v>0</v>
      </c>
      <c r="D86" s="55">
        <f t="shared" si="1"/>
        <v>0</v>
      </c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66"/>
    </row>
    <row r="87" spans="1:36">
      <c r="A87" s="72">
        <v>81</v>
      </c>
      <c r="B87" s="7" t="s">
        <v>98</v>
      </c>
      <c r="C87" s="28">
        <f>'الرصيد السنوي للمواد'!R87</f>
        <v>0</v>
      </c>
      <c r="D87" s="55">
        <f t="shared" si="1"/>
        <v>0</v>
      </c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66"/>
    </row>
    <row r="88" spans="1:36">
      <c r="A88" s="72">
        <v>82</v>
      </c>
      <c r="B88" s="7" t="s">
        <v>99</v>
      </c>
      <c r="C88" s="28">
        <f>'الرصيد السنوي للمواد'!R88</f>
        <v>0</v>
      </c>
      <c r="D88" s="55">
        <f t="shared" si="1"/>
        <v>0</v>
      </c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66"/>
    </row>
    <row r="89" spans="1:36">
      <c r="A89" s="72">
        <v>83</v>
      </c>
      <c r="B89" s="7" t="s">
        <v>100</v>
      </c>
      <c r="C89" s="28">
        <f>'الرصيد السنوي للمواد'!R89</f>
        <v>0</v>
      </c>
      <c r="D89" s="55">
        <f t="shared" si="1"/>
        <v>0</v>
      </c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66"/>
    </row>
    <row r="90" spans="1:36">
      <c r="A90" s="72">
        <v>84</v>
      </c>
      <c r="B90" s="7" t="s">
        <v>101</v>
      </c>
      <c r="C90" s="28">
        <f>'الرصيد السنوي للمواد'!R90</f>
        <v>0</v>
      </c>
      <c r="D90" s="55">
        <f t="shared" si="1"/>
        <v>0</v>
      </c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66"/>
    </row>
    <row r="91" spans="1:36">
      <c r="A91" s="72">
        <v>85</v>
      </c>
      <c r="B91" s="7" t="s">
        <v>102</v>
      </c>
      <c r="C91" s="28">
        <f>'الرصيد السنوي للمواد'!R91</f>
        <v>0</v>
      </c>
      <c r="D91" s="55">
        <f t="shared" si="1"/>
        <v>0</v>
      </c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66"/>
    </row>
    <row r="92" spans="1:36">
      <c r="A92" s="72">
        <v>86</v>
      </c>
      <c r="B92" s="7" t="s">
        <v>103</v>
      </c>
      <c r="C92" s="28">
        <f>'الرصيد السنوي للمواد'!R92</f>
        <v>0</v>
      </c>
      <c r="D92" s="55">
        <f t="shared" si="1"/>
        <v>0</v>
      </c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66"/>
    </row>
    <row r="93" spans="1:36">
      <c r="A93" s="72">
        <v>87</v>
      </c>
      <c r="B93" s="7" t="s">
        <v>104</v>
      </c>
      <c r="C93" s="28">
        <f>'الرصيد السنوي للمواد'!R93</f>
        <v>0</v>
      </c>
      <c r="D93" s="55">
        <f t="shared" si="1"/>
        <v>0</v>
      </c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66"/>
    </row>
    <row r="94" spans="1:36">
      <c r="A94" s="72">
        <v>88</v>
      </c>
      <c r="B94" s="7" t="s">
        <v>105</v>
      </c>
      <c r="C94" s="28">
        <f>'الرصيد السنوي للمواد'!R94</f>
        <v>0</v>
      </c>
      <c r="D94" s="55">
        <f t="shared" si="1"/>
        <v>0</v>
      </c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66"/>
    </row>
    <row r="95" spans="1:36">
      <c r="A95" s="72">
        <v>89</v>
      </c>
      <c r="B95" s="7" t="s">
        <v>106</v>
      </c>
      <c r="C95" s="28">
        <f>'الرصيد السنوي للمواد'!R95</f>
        <v>0</v>
      </c>
      <c r="D95" s="55">
        <f t="shared" si="1"/>
        <v>0</v>
      </c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66"/>
    </row>
    <row r="96" spans="1:36">
      <c r="A96" s="72">
        <v>90</v>
      </c>
      <c r="B96" s="7" t="s">
        <v>107</v>
      </c>
      <c r="C96" s="28">
        <f>'الرصيد السنوي للمواد'!R96</f>
        <v>0</v>
      </c>
      <c r="D96" s="55">
        <f t="shared" si="1"/>
        <v>0</v>
      </c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66"/>
    </row>
    <row r="97" spans="1:36">
      <c r="A97" s="72">
        <v>91</v>
      </c>
      <c r="B97" s="7" t="s">
        <v>108</v>
      </c>
      <c r="C97" s="28">
        <f>'الرصيد السنوي للمواد'!R97</f>
        <v>0</v>
      </c>
      <c r="D97" s="55">
        <f t="shared" si="1"/>
        <v>0</v>
      </c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66"/>
    </row>
    <row r="98" spans="1:36">
      <c r="A98" s="72">
        <v>92</v>
      </c>
      <c r="B98" s="7" t="s">
        <v>109</v>
      </c>
      <c r="C98" s="28">
        <f>'الرصيد السنوي للمواد'!R98</f>
        <v>0</v>
      </c>
      <c r="D98" s="55">
        <f t="shared" si="1"/>
        <v>0</v>
      </c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66"/>
    </row>
    <row r="99" spans="1:36">
      <c r="A99" s="72">
        <v>93</v>
      </c>
      <c r="B99" s="7" t="s">
        <v>110</v>
      </c>
      <c r="C99" s="28">
        <f>'الرصيد السنوي للمواد'!R99</f>
        <v>0</v>
      </c>
      <c r="D99" s="55">
        <f t="shared" si="1"/>
        <v>0</v>
      </c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66"/>
    </row>
    <row r="100" spans="1:36">
      <c r="A100" s="72">
        <v>94</v>
      </c>
      <c r="B100" s="7" t="s">
        <v>111</v>
      </c>
      <c r="C100" s="28">
        <f>'الرصيد السنوي للمواد'!R100</f>
        <v>0</v>
      </c>
      <c r="D100" s="55">
        <f t="shared" si="1"/>
        <v>0</v>
      </c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66"/>
    </row>
    <row r="101" spans="1:36">
      <c r="A101" s="72">
        <v>95</v>
      </c>
      <c r="B101" s="7" t="s">
        <v>112</v>
      </c>
      <c r="C101" s="28">
        <f>'الرصيد السنوي للمواد'!R101</f>
        <v>0</v>
      </c>
      <c r="D101" s="55">
        <f t="shared" si="1"/>
        <v>0</v>
      </c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66"/>
    </row>
    <row r="102" spans="1:36">
      <c r="A102" s="72">
        <v>96</v>
      </c>
      <c r="B102" s="7" t="s">
        <v>113</v>
      </c>
      <c r="C102" s="28">
        <f>'الرصيد السنوي للمواد'!R102</f>
        <v>0</v>
      </c>
      <c r="D102" s="55">
        <f t="shared" si="1"/>
        <v>0</v>
      </c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66"/>
    </row>
    <row r="103" spans="1:36">
      <c r="A103" s="72">
        <v>97</v>
      </c>
      <c r="B103" s="7" t="s">
        <v>114</v>
      </c>
      <c r="C103" s="28">
        <f>'الرصيد السنوي للمواد'!R103</f>
        <v>0</v>
      </c>
      <c r="D103" s="55">
        <f t="shared" si="1"/>
        <v>0</v>
      </c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66"/>
    </row>
    <row r="104" spans="1:36">
      <c r="A104" s="72">
        <v>98</v>
      </c>
      <c r="B104" s="7" t="s">
        <v>115</v>
      </c>
      <c r="C104" s="28">
        <f>'الرصيد السنوي للمواد'!R104</f>
        <v>0</v>
      </c>
      <c r="D104" s="55">
        <f t="shared" si="1"/>
        <v>0</v>
      </c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66"/>
    </row>
    <row r="105" spans="1:36">
      <c r="A105" s="72">
        <v>99</v>
      </c>
      <c r="B105" s="7" t="s">
        <v>116</v>
      </c>
      <c r="C105" s="28">
        <f>'الرصيد السنوي للمواد'!R105</f>
        <v>0</v>
      </c>
      <c r="D105" s="55">
        <f t="shared" si="1"/>
        <v>0</v>
      </c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66"/>
    </row>
    <row r="106" spans="1:36">
      <c r="A106" s="72">
        <v>100</v>
      </c>
      <c r="B106" s="7" t="s">
        <v>117</v>
      </c>
      <c r="C106" s="28">
        <f>'الرصيد السنوي للمواد'!R106</f>
        <v>0</v>
      </c>
      <c r="D106" s="55">
        <f t="shared" si="1"/>
        <v>0</v>
      </c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66"/>
    </row>
    <row r="107" spans="1:36">
      <c r="A107" s="72">
        <v>101</v>
      </c>
      <c r="B107" s="7" t="s">
        <v>118</v>
      </c>
      <c r="C107" s="28">
        <f>'الرصيد السنوي للمواد'!R107</f>
        <v>0</v>
      </c>
      <c r="D107" s="55">
        <f t="shared" si="1"/>
        <v>0</v>
      </c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6"/>
      <c r="AJ107" s="66"/>
    </row>
    <row r="108" spans="1:36">
      <c r="A108" s="72">
        <v>102</v>
      </c>
      <c r="B108" s="7" t="s">
        <v>119</v>
      </c>
      <c r="C108" s="28">
        <f>'الرصيد السنوي للمواد'!R108</f>
        <v>0</v>
      </c>
      <c r="D108" s="55">
        <f t="shared" si="1"/>
        <v>0</v>
      </c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66"/>
    </row>
    <row r="109" spans="1:36">
      <c r="A109" s="72">
        <v>103</v>
      </c>
      <c r="B109" s="7" t="s">
        <v>120</v>
      </c>
      <c r="C109" s="28">
        <f>'الرصيد السنوي للمواد'!R109</f>
        <v>0</v>
      </c>
      <c r="D109" s="55">
        <f t="shared" si="1"/>
        <v>0</v>
      </c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66"/>
    </row>
    <row r="110" spans="1:36">
      <c r="A110" s="72">
        <v>104</v>
      </c>
      <c r="B110" s="7" t="s">
        <v>121</v>
      </c>
      <c r="C110" s="28">
        <f>'الرصيد السنوي للمواد'!R110</f>
        <v>0</v>
      </c>
      <c r="D110" s="55">
        <f t="shared" si="1"/>
        <v>0</v>
      </c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66"/>
    </row>
    <row r="111" spans="1:36">
      <c r="A111" s="72">
        <v>105</v>
      </c>
      <c r="B111" s="7" t="s">
        <v>122</v>
      </c>
      <c r="C111" s="28">
        <f>'الرصيد السنوي للمواد'!R111</f>
        <v>0</v>
      </c>
      <c r="D111" s="55">
        <f t="shared" si="1"/>
        <v>0</v>
      </c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66"/>
    </row>
    <row r="112" spans="1:36">
      <c r="A112" s="72">
        <v>106</v>
      </c>
      <c r="B112" s="7" t="s">
        <v>123</v>
      </c>
      <c r="C112" s="28">
        <f>'الرصيد السنوي للمواد'!R112</f>
        <v>0</v>
      </c>
      <c r="D112" s="55">
        <f t="shared" si="1"/>
        <v>0</v>
      </c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66"/>
    </row>
    <row r="113" spans="1:36">
      <c r="A113" s="72">
        <v>107</v>
      </c>
      <c r="B113" s="7" t="s">
        <v>124</v>
      </c>
      <c r="C113" s="28">
        <f>'الرصيد السنوي للمواد'!R113</f>
        <v>0</v>
      </c>
      <c r="D113" s="55">
        <f t="shared" si="1"/>
        <v>0</v>
      </c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66"/>
    </row>
    <row r="114" spans="1:36">
      <c r="A114" s="72">
        <v>108</v>
      </c>
      <c r="B114" s="7" t="s">
        <v>125</v>
      </c>
      <c r="C114" s="28">
        <f>'الرصيد السنوي للمواد'!R114</f>
        <v>0</v>
      </c>
      <c r="D114" s="55">
        <f t="shared" si="1"/>
        <v>0</v>
      </c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66"/>
    </row>
    <row r="115" spans="1:36">
      <c r="A115" s="72">
        <v>109</v>
      </c>
      <c r="B115" s="7" t="s">
        <v>126</v>
      </c>
      <c r="C115" s="28">
        <f>'الرصيد السنوي للمواد'!R115</f>
        <v>0</v>
      </c>
      <c r="D115" s="55">
        <f t="shared" si="1"/>
        <v>0</v>
      </c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66"/>
    </row>
    <row r="116" spans="1:36">
      <c r="A116" s="72">
        <v>110</v>
      </c>
      <c r="B116" s="7" t="s">
        <v>127</v>
      </c>
      <c r="C116" s="28">
        <f>'الرصيد السنوي للمواد'!R116</f>
        <v>0</v>
      </c>
      <c r="D116" s="55">
        <f t="shared" si="1"/>
        <v>0</v>
      </c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78"/>
    </row>
    <row r="117" spans="1:36" ht="21" customHeight="1">
      <c r="A117" s="72">
        <v>111</v>
      </c>
      <c r="B117" s="7"/>
      <c r="C117" s="28">
        <f>'الرصيد السنوي للمواد'!R117</f>
        <v>0</v>
      </c>
      <c r="D117" s="55">
        <f t="shared" si="1"/>
        <v>0</v>
      </c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66"/>
    </row>
    <row r="118" spans="1:36">
      <c r="A118" s="72">
        <v>112</v>
      </c>
      <c r="B118" s="7"/>
      <c r="C118" s="28">
        <f>'الرصيد السنوي للمواد'!R118</f>
        <v>0</v>
      </c>
      <c r="D118" s="55">
        <f t="shared" si="1"/>
        <v>0</v>
      </c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81"/>
    </row>
    <row r="119" spans="1:36">
      <c r="A119" s="72">
        <v>113</v>
      </c>
      <c r="B119" s="7"/>
      <c r="C119" s="28">
        <f>'الرصيد السنوي للمواد'!R119</f>
        <v>0</v>
      </c>
      <c r="D119" s="55">
        <f t="shared" si="1"/>
        <v>0</v>
      </c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66"/>
    </row>
    <row r="120" spans="1:36">
      <c r="A120" s="72">
        <v>114</v>
      </c>
      <c r="B120" s="7"/>
      <c r="C120" s="28">
        <f>'الرصيد السنوي للمواد'!R120</f>
        <v>0</v>
      </c>
      <c r="D120" s="55">
        <f t="shared" si="1"/>
        <v>0</v>
      </c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66"/>
    </row>
    <row r="121" spans="1:36">
      <c r="A121" s="72">
        <v>115</v>
      </c>
      <c r="B121" s="7"/>
      <c r="C121" s="28">
        <f>'الرصيد السنوي للمواد'!R121</f>
        <v>0</v>
      </c>
      <c r="D121" s="55">
        <f t="shared" si="1"/>
        <v>0</v>
      </c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66"/>
    </row>
    <row r="122" spans="1:36">
      <c r="A122" s="72">
        <v>116</v>
      </c>
      <c r="B122" s="7"/>
      <c r="C122" s="28">
        <f>'الرصيد السنوي للمواد'!R122</f>
        <v>0</v>
      </c>
      <c r="D122" s="55">
        <f t="shared" si="1"/>
        <v>0</v>
      </c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66"/>
    </row>
    <row r="123" spans="1:36">
      <c r="A123" s="72">
        <v>117</v>
      </c>
      <c r="B123" s="7"/>
      <c r="C123" s="28">
        <f>'الرصيد السنوي للمواد'!R123</f>
        <v>0</v>
      </c>
      <c r="D123" s="55">
        <f t="shared" si="1"/>
        <v>0</v>
      </c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66"/>
    </row>
    <row r="124" spans="1:36">
      <c r="A124" s="72">
        <v>118</v>
      </c>
      <c r="B124" s="7"/>
      <c r="C124" s="28">
        <f>'الرصيد السنوي للمواد'!R124</f>
        <v>0</v>
      </c>
      <c r="D124" s="55">
        <f t="shared" si="1"/>
        <v>0</v>
      </c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66"/>
    </row>
    <row r="125" spans="1:36">
      <c r="A125" s="72">
        <v>119</v>
      </c>
      <c r="B125" s="7"/>
      <c r="C125" s="28">
        <f>'الرصيد السنوي للمواد'!R125</f>
        <v>0</v>
      </c>
      <c r="D125" s="55">
        <f t="shared" si="1"/>
        <v>0</v>
      </c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66"/>
    </row>
    <row r="126" spans="1:36" ht="16.5" thickBot="1">
      <c r="A126" s="73">
        <v>120</v>
      </c>
      <c r="B126" s="8"/>
      <c r="C126" s="28">
        <f>'الرصيد السنوي للمواد'!R126</f>
        <v>0</v>
      </c>
      <c r="D126" s="55">
        <f t="shared" si="1"/>
        <v>0</v>
      </c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66"/>
    </row>
    <row r="127" spans="1:36" ht="21.75" customHeight="1" thickTop="1" thickBot="1">
      <c r="A127" s="127" t="s">
        <v>128</v>
      </c>
      <c r="B127" s="128"/>
      <c r="C127" s="100"/>
      <c r="D127" s="100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9"/>
    </row>
    <row r="128" spans="1:36" ht="16.5" thickTop="1">
      <c r="A128" s="74">
        <v>121</v>
      </c>
      <c r="B128" s="10" t="s">
        <v>129</v>
      </c>
      <c r="C128" s="28">
        <f>'الرصيد السنوي للمواد'!R128</f>
        <v>0</v>
      </c>
      <c r="D128" s="55">
        <f t="shared" si="1"/>
        <v>0</v>
      </c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78"/>
    </row>
    <row r="129" spans="1:36" ht="21" customHeight="1">
      <c r="A129" s="72">
        <v>122</v>
      </c>
      <c r="B129" s="7" t="s">
        <v>130</v>
      </c>
      <c r="C129" s="28">
        <f>'الرصيد السنوي للمواد'!R129</f>
        <v>0</v>
      </c>
      <c r="D129" s="55">
        <f t="shared" si="1"/>
        <v>0</v>
      </c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66"/>
    </row>
    <row r="130" spans="1:36">
      <c r="A130" s="72">
        <v>123</v>
      </c>
      <c r="B130" s="7" t="s">
        <v>131</v>
      </c>
      <c r="C130" s="28">
        <f>'الرصيد السنوي للمواد'!R130</f>
        <v>0</v>
      </c>
      <c r="D130" s="55">
        <f t="shared" si="1"/>
        <v>0</v>
      </c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81"/>
    </row>
    <row r="131" spans="1:36">
      <c r="A131" s="72">
        <v>124</v>
      </c>
      <c r="B131" s="7" t="s">
        <v>132</v>
      </c>
      <c r="C131" s="28">
        <f>'الرصيد السنوي للمواد'!R131</f>
        <v>0</v>
      </c>
      <c r="D131" s="55">
        <f t="shared" si="1"/>
        <v>0</v>
      </c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66"/>
    </row>
    <row r="132" spans="1:36">
      <c r="A132" s="72">
        <v>125</v>
      </c>
      <c r="B132" s="7" t="s">
        <v>133</v>
      </c>
      <c r="C132" s="28">
        <f>'الرصيد السنوي للمواد'!R132</f>
        <v>0</v>
      </c>
      <c r="D132" s="55">
        <f t="shared" si="1"/>
        <v>0</v>
      </c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6"/>
      <c r="AJ132" s="66"/>
    </row>
    <row r="133" spans="1:36">
      <c r="A133" s="72">
        <v>126</v>
      </c>
      <c r="B133" s="7" t="s">
        <v>134</v>
      </c>
      <c r="C133" s="28">
        <f>'الرصيد السنوي للمواد'!R133</f>
        <v>0</v>
      </c>
      <c r="D133" s="55">
        <f t="shared" si="1"/>
        <v>0</v>
      </c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6"/>
      <c r="AJ133" s="66"/>
    </row>
    <row r="134" spans="1:36">
      <c r="A134" s="72">
        <v>127</v>
      </c>
      <c r="B134" s="7" t="s">
        <v>135</v>
      </c>
      <c r="C134" s="28">
        <f>'الرصيد السنوي للمواد'!R134</f>
        <v>0</v>
      </c>
      <c r="D134" s="55">
        <f t="shared" si="1"/>
        <v>0</v>
      </c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81"/>
    </row>
    <row r="135" spans="1:36">
      <c r="A135" s="72">
        <v>128</v>
      </c>
      <c r="B135" s="7" t="s">
        <v>136</v>
      </c>
      <c r="C135" s="28">
        <f>'الرصيد السنوي للمواد'!R135</f>
        <v>0</v>
      </c>
      <c r="D135" s="55">
        <f t="shared" si="1"/>
        <v>0</v>
      </c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66"/>
    </row>
    <row r="136" spans="1:36">
      <c r="A136" s="72">
        <v>129</v>
      </c>
      <c r="B136" s="7" t="s">
        <v>137</v>
      </c>
      <c r="C136" s="28">
        <f>'الرصيد السنوي للمواد'!R136</f>
        <v>0</v>
      </c>
      <c r="D136" s="55">
        <f t="shared" si="1"/>
        <v>0</v>
      </c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66"/>
    </row>
    <row r="137" spans="1:36">
      <c r="A137" s="72">
        <v>130</v>
      </c>
      <c r="B137" s="7" t="s">
        <v>138</v>
      </c>
      <c r="C137" s="28">
        <f>'الرصيد السنوي للمواد'!R137</f>
        <v>0</v>
      </c>
      <c r="D137" s="55">
        <f t="shared" si="1"/>
        <v>0</v>
      </c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66"/>
    </row>
    <row r="138" spans="1:36">
      <c r="A138" s="72">
        <v>131</v>
      </c>
      <c r="B138" s="7" t="s">
        <v>139</v>
      </c>
      <c r="C138" s="28">
        <f>'الرصيد السنوي للمواد'!R138</f>
        <v>0</v>
      </c>
      <c r="D138" s="55">
        <f t="shared" ref="D138:D201" si="2">SUM(E138:AI138)</f>
        <v>0</v>
      </c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66"/>
    </row>
    <row r="139" spans="1:36">
      <c r="A139" s="72">
        <v>132</v>
      </c>
      <c r="B139" s="7"/>
      <c r="C139" s="28">
        <f>'الرصيد السنوي للمواد'!R139</f>
        <v>0</v>
      </c>
      <c r="D139" s="55">
        <f t="shared" si="2"/>
        <v>0</v>
      </c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66"/>
    </row>
    <row r="140" spans="1:36">
      <c r="A140" s="72">
        <v>133</v>
      </c>
      <c r="B140" s="7"/>
      <c r="C140" s="28">
        <f>'الرصيد السنوي للمواد'!R140</f>
        <v>0</v>
      </c>
      <c r="D140" s="55">
        <f t="shared" si="2"/>
        <v>0</v>
      </c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66"/>
    </row>
    <row r="141" spans="1:36">
      <c r="A141" s="72">
        <v>134</v>
      </c>
      <c r="B141" s="7"/>
      <c r="C141" s="28">
        <f>'الرصيد السنوي للمواد'!R141</f>
        <v>0</v>
      </c>
      <c r="D141" s="55">
        <f t="shared" si="2"/>
        <v>0</v>
      </c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66"/>
    </row>
    <row r="142" spans="1:36">
      <c r="A142" s="72">
        <v>135</v>
      </c>
      <c r="B142" s="7"/>
      <c r="C142" s="28">
        <f>'الرصيد السنوي للمواد'!R142</f>
        <v>0</v>
      </c>
      <c r="D142" s="55">
        <f t="shared" si="2"/>
        <v>0</v>
      </c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66"/>
    </row>
    <row r="143" spans="1:36" ht="16.5" thickBot="1">
      <c r="A143" s="73">
        <v>136</v>
      </c>
      <c r="B143" s="8"/>
      <c r="C143" s="28">
        <f>'الرصيد السنوي للمواد'!R143</f>
        <v>0</v>
      </c>
      <c r="D143" s="55">
        <f t="shared" si="2"/>
        <v>0</v>
      </c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66"/>
    </row>
    <row r="144" spans="1:36" ht="21.75" customHeight="1" thickTop="1" thickBot="1">
      <c r="A144" s="147" t="s">
        <v>140</v>
      </c>
      <c r="B144" s="148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1"/>
    </row>
    <row r="145" spans="1:36" ht="16.5" thickTop="1">
      <c r="A145" s="74">
        <v>137</v>
      </c>
      <c r="B145" s="10" t="s">
        <v>141</v>
      </c>
      <c r="C145" s="28">
        <f>'الرصيد السنوي للمواد'!R145</f>
        <v>0</v>
      </c>
      <c r="D145" s="55">
        <f t="shared" si="2"/>
        <v>0</v>
      </c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66"/>
    </row>
    <row r="146" spans="1:36">
      <c r="A146" s="72">
        <v>138</v>
      </c>
      <c r="B146" s="7" t="s">
        <v>142</v>
      </c>
      <c r="C146" s="28">
        <f>'الرصيد السنوي للمواد'!R146</f>
        <v>0</v>
      </c>
      <c r="D146" s="55">
        <f t="shared" si="2"/>
        <v>0</v>
      </c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66"/>
    </row>
    <row r="147" spans="1:36">
      <c r="A147" s="72">
        <v>139</v>
      </c>
      <c r="B147" s="7" t="s">
        <v>143</v>
      </c>
      <c r="C147" s="28">
        <f>'الرصيد السنوي للمواد'!R147</f>
        <v>0</v>
      </c>
      <c r="D147" s="55">
        <f t="shared" si="2"/>
        <v>0</v>
      </c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66"/>
    </row>
    <row r="148" spans="1:36">
      <c r="A148" s="72">
        <v>140</v>
      </c>
      <c r="B148" s="7" t="s">
        <v>144</v>
      </c>
      <c r="C148" s="28">
        <f>'الرصيد السنوي للمواد'!R148</f>
        <v>0</v>
      </c>
      <c r="D148" s="55">
        <f t="shared" si="2"/>
        <v>0</v>
      </c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66"/>
    </row>
    <row r="149" spans="1:36">
      <c r="A149" s="72">
        <v>141</v>
      </c>
      <c r="B149" s="7" t="s">
        <v>145</v>
      </c>
      <c r="C149" s="28">
        <f>'الرصيد السنوي للمواد'!R149</f>
        <v>0</v>
      </c>
      <c r="D149" s="55">
        <f t="shared" si="2"/>
        <v>0</v>
      </c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66"/>
    </row>
    <row r="150" spans="1:36">
      <c r="A150" s="72">
        <v>142</v>
      </c>
      <c r="B150" s="7" t="s">
        <v>146</v>
      </c>
      <c r="C150" s="28">
        <f>'الرصيد السنوي للمواد'!R150</f>
        <v>0</v>
      </c>
      <c r="D150" s="55">
        <f t="shared" si="2"/>
        <v>0</v>
      </c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66"/>
    </row>
    <row r="151" spans="1:36">
      <c r="A151" s="72">
        <v>143</v>
      </c>
      <c r="B151" s="7" t="s">
        <v>147</v>
      </c>
      <c r="C151" s="28">
        <f>'الرصيد السنوي للمواد'!R151</f>
        <v>0</v>
      </c>
      <c r="D151" s="55">
        <f t="shared" si="2"/>
        <v>0</v>
      </c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66"/>
    </row>
    <row r="152" spans="1:36">
      <c r="A152" s="72">
        <v>144</v>
      </c>
      <c r="B152" s="7" t="s">
        <v>148</v>
      </c>
      <c r="C152" s="28">
        <f>'الرصيد السنوي للمواد'!R152</f>
        <v>0</v>
      </c>
      <c r="D152" s="55">
        <f t="shared" si="2"/>
        <v>0</v>
      </c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66"/>
    </row>
    <row r="153" spans="1:36">
      <c r="A153" s="72">
        <v>145</v>
      </c>
      <c r="B153" s="7" t="s">
        <v>149</v>
      </c>
      <c r="C153" s="28">
        <f>'الرصيد السنوي للمواد'!R153</f>
        <v>0</v>
      </c>
      <c r="D153" s="55">
        <f t="shared" si="2"/>
        <v>0</v>
      </c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66"/>
    </row>
    <row r="154" spans="1:36">
      <c r="A154" s="72">
        <v>146</v>
      </c>
      <c r="B154" s="7" t="s">
        <v>150</v>
      </c>
      <c r="C154" s="28">
        <f>'الرصيد السنوي للمواد'!R154</f>
        <v>0</v>
      </c>
      <c r="D154" s="55">
        <f t="shared" si="2"/>
        <v>0</v>
      </c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66"/>
    </row>
    <row r="155" spans="1:36">
      <c r="A155" s="72">
        <v>147</v>
      </c>
      <c r="B155" s="7" t="s">
        <v>151</v>
      </c>
      <c r="C155" s="28">
        <f>'الرصيد السنوي للمواد'!R155</f>
        <v>0</v>
      </c>
      <c r="D155" s="55">
        <f t="shared" si="2"/>
        <v>0</v>
      </c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66"/>
    </row>
    <row r="156" spans="1:36">
      <c r="A156" s="72">
        <v>148</v>
      </c>
      <c r="B156" s="7" t="s">
        <v>152</v>
      </c>
      <c r="C156" s="28">
        <f>'الرصيد السنوي للمواد'!R156</f>
        <v>0</v>
      </c>
      <c r="D156" s="55">
        <f t="shared" si="2"/>
        <v>0</v>
      </c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66"/>
    </row>
    <row r="157" spans="1:36">
      <c r="A157" s="72">
        <v>149</v>
      </c>
      <c r="B157" s="7" t="s">
        <v>153</v>
      </c>
      <c r="C157" s="28">
        <f>'الرصيد السنوي للمواد'!R157</f>
        <v>0</v>
      </c>
      <c r="D157" s="55">
        <f t="shared" si="2"/>
        <v>0</v>
      </c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106"/>
      <c r="AJ157" s="66"/>
    </row>
    <row r="158" spans="1:36">
      <c r="A158" s="72">
        <v>150</v>
      </c>
      <c r="B158" s="7" t="s">
        <v>154</v>
      </c>
      <c r="C158" s="28">
        <f>'الرصيد السنوي للمواد'!R158</f>
        <v>0</v>
      </c>
      <c r="D158" s="55">
        <f t="shared" si="2"/>
        <v>0</v>
      </c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66"/>
    </row>
    <row r="159" spans="1:36">
      <c r="A159" s="72">
        <v>151</v>
      </c>
      <c r="B159" s="7" t="s">
        <v>155</v>
      </c>
      <c r="C159" s="28">
        <f>'الرصيد السنوي للمواد'!R159</f>
        <v>0</v>
      </c>
      <c r="D159" s="55">
        <f t="shared" si="2"/>
        <v>0</v>
      </c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06"/>
      <c r="AJ159" s="66"/>
    </row>
    <row r="160" spans="1:36">
      <c r="A160" s="72">
        <v>152</v>
      </c>
      <c r="B160" s="7" t="s">
        <v>156</v>
      </c>
      <c r="C160" s="28">
        <f>'الرصيد السنوي للمواد'!R160</f>
        <v>0</v>
      </c>
      <c r="D160" s="55">
        <f t="shared" si="2"/>
        <v>0</v>
      </c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66"/>
    </row>
    <row r="161" spans="1:36">
      <c r="A161" s="72">
        <v>153</v>
      </c>
      <c r="B161" s="7" t="s">
        <v>157</v>
      </c>
      <c r="C161" s="28">
        <f>'الرصيد السنوي للمواد'!R161</f>
        <v>0</v>
      </c>
      <c r="D161" s="55">
        <f t="shared" si="2"/>
        <v>0</v>
      </c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66"/>
    </row>
    <row r="162" spans="1:36">
      <c r="A162" s="72">
        <v>154</v>
      </c>
      <c r="B162" s="7" t="s">
        <v>158</v>
      </c>
      <c r="C162" s="28">
        <f>'الرصيد السنوي للمواد'!R162</f>
        <v>0</v>
      </c>
      <c r="D162" s="55">
        <f t="shared" si="2"/>
        <v>0</v>
      </c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6"/>
      <c r="AJ162" s="66"/>
    </row>
    <row r="163" spans="1:36">
      <c r="A163" s="72">
        <v>155</v>
      </c>
      <c r="B163" s="7" t="s">
        <v>159</v>
      </c>
      <c r="C163" s="28">
        <f>'الرصيد السنوي للمواد'!R163</f>
        <v>0</v>
      </c>
      <c r="D163" s="55">
        <f t="shared" si="2"/>
        <v>0</v>
      </c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66"/>
    </row>
    <row r="164" spans="1:36">
      <c r="A164" s="72">
        <v>156</v>
      </c>
      <c r="B164" s="7" t="s">
        <v>160</v>
      </c>
      <c r="C164" s="28">
        <f>'الرصيد السنوي للمواد'!R164</f>
        <v>0</v>
      </c>
      <c r="D164" s="55">
        <f t="shared" si="2"/>
        <v>0</v>
      </c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66"/>
    </row>
    <row r="165" spans="1:36">
      <c r="A165" s="72">
        <v>157</v>
      </c>
      <c r="B165" s="7" t="s">
        <v>161</v>
      </c>
      <c r="C165" s="28">
        <f>'الرصيد السنوي للمواد'!R165</f>
        <v>0</v>
      </c>
      <c r="D165" s="55">
        <f t="shared" si="2"/>
        <v>0</v>
      </c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66"/>
    </row>
    <row r="166" spans="1:36">
      <c r="A166" s="72">
        <v>158</v>
      </c>
      <c r="B166" s="7" t="s">
        <v>162</v>
      </c>
      <c r="C166" s="28">
        <f>'الرصيد السنوي للمواد'!R166</f>
        <v>0</v>
      </c>
      <c r="D166" s="55">
        <f t="shared" si="2"/>
        <v>0</v>
      </c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66"/>
    </row>
    <row r="167" spans="1:36">
      <c r="A167" s="72">
        <v>159</v>
      </c>
      <c r="B167" s="7" t="s">
        <v>163</v>
      </c>
      <c r="C167" s="28">
        <f>'الرصيد السنوي للمواد'!R167</f>
        <v>0</v>
      </c>
      <c r="D167" s="55">
        <f t="shared" si="2"/>
        <v>0</v>
      </c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66"/>
    </row>
    <row r="168" spans="1:36">
      <c r="A168" s="72">
        <v>160</v>
      </c>
      <c r="B168" s="7" t="s">
        <v>164</v>
      </c>
      <c r="C168" s="28">
        <f>'الرصيد السنوي للمواد'!R168</f>
        <v>0</v>
      </c>
      <c r="D168" s="55">
        <f t="shared" si="2"/>
        <v>0</v>
      </c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66"/>
    </row>
    <row r="169" spans="1:36">
      <c r="A169" s="72">
        <v>161</v>
      </c>
      <c r="B169" s="7" t="s">
        <v>165</v>
      </c>
      <c r="C169" s="28">
        <f>'الرصيد السنوي للمواد'!R169</f>
        <v>0</v>
      </c>
      <c r="D169" s="55">
        <f t="shared" si="2"/>
        <v>0</v>
      </c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66"/>
    </row>
    <row r="170" spans="1:36">
      <c r="A170" s="72">
        <v>162</v>
      </c>
      <c r="B170" s="7" t="s">
        <v>166</v>
      </c>
      <c r="C170" s="28">
        <f>'الرصيد السنوي للمواد'!R170</f>
        <v>0</v>
      </c>
      <c r="D170" s="55">
        <f t="shared" si="2"/>
        <v>0</v>
      </c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66"/>
    </row>
    <row r="171" spans="1:36">
      <c r="A171" s="72">
        <v>163</v>
      </c>
      <c r="B171" s="7" t="s">
        <v>167</v>
      </c>
      <c r="C171" s="28">
        <f>'الرصيد السنوي للمواد'!R171</f>
        <v>0</v>
      </c>
      <c r="D171" s="55">
        <f t="shared" si="2"/>
        <v>0</v>
      </c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66"/>
    </row>
    <row r="172" spans="1:36">
      <c r="A172" s="72">
        <v>164</v>
      </c>
      <c r="B172" s="7" t="s">
        <v>168</v>
      </c>
      <c r="C172" s="28">
        <f>'الرصيد السنوي للمواد'!R172</f>
        <v>0</v>
      </c>
      <c r="D172" s="55">
        <f t="shared" si="2"/>
        <v>0</v>
      </c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66"/>
    </row>
    <row r="173" spans="1:36">
      <c r="A173" s="72">
        <v>165</v>
      </c>
      <c r="B173" s="7" t="s">
        <v>169</v>
      </c>
      <c r="C173" s="28">
        <f>'الرصيد السنوي للمواد'!R173</f>
        <v>0</v>
      </c>
      <c r="D173" s="55">
        <f t="shared" si="2"/>
        <v>0</v>
      </c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66"/>
    </row>
    <row r="174" spans="1:36">
      <c r="A174" s="72">
        <v>166</v>
      </c>
      <c r="B174" s="7" t="s">
        <v>170</v>
      </c>
      <c r="C174" s="28">
        <f>'الرصيد السنوي للمواد'!R174</f>
        <v>0</v>
      </c>
      <c r="D174" s="55">
        <f t="shared" si="2"/>
        <v>0</v>
      </c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6"/>
      <c r="AJ174" s="66"/>
    </row>
    <row r="175" spans="1:36">
      <c r="A175" s="72">
        <v>167</v>
      </c>
      <c r="B175" s="7" t="s">
        <v>171</v>
      </c>
      <c r="C175" s="28">
        <f>'الرصيد السنوي للمواد'!R175</f>
        <v>0</v>
      </c>
      <c r="D175" s="55">
        <f t="shared" si="2"/>
        <v>0</v>
      </c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66"/>
    </row>
    <row r="176" spans="1:36">
      <c r="A176" s="72">
        <v>168</v>
      </c>
      <c r="B176" s="7" t="s">
        <v>172</v>
      </c>
      <c r="C176" s="28">
        <f>'الرصيد السنوي للمواد'!R176</f>
        <v>0</v>
      </c>
      <c r="D176" s="55">
        <f t="shared" si="2"/>
        <v>0</v>
      </c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66"/>
    </row>
    <row r="177" spans="1:36">
      <c r="A177" s="72">
        <v>169</v>
      </c>
      <c r="B177" s="7" t="s">
        <v>173</v>
      </c>
      <c r="C177" s="28">
        <f>'الرصيد السنوي للمواد'!R177</f>
        <v>0</v>
      </c>
      <c r="D177" s="55">
        <f t="shared" si="2"/>
        <v>0</v>
      </c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6"/>
      <c r="AJ177" s="66"/>
    </row>
    <row r="178" spans="1:36">
      <c r="A178" s="72">
        <v>170</v>
      </c>
      <c r="B178" s="7" t="s">
        <v>174</v>
      </c>
      <c r="C178" s="28">
        <f>'الرصيد السنوي للمواد'!R178</f>
        <v>0</v>
      </c>
      <c r="D178" s="55">
        <f t="shared" si="2"/>
        <v>0</v>
      </c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66"/>
    </row>
    <row r="179" spans="1:36">
      <c r="A179" s="72">
        <v>171</v>
      </c>
      <c r="B179" s="7" t="s">
        <v>175</v>
      </c>
      <c r="C179" s="28">
        <f>'الرصيد السنوي للمواد'!R179</f>
        <v>0</v>
      </c>
      <c r="D179" s="55">
        <f t="shared" si="2"/>
        <v>0</v>
      </c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66"/>
    </row>
    <row r="180" spans="1:36">
      <c r="A180" s="72">
        <v>172</v>
      </c>
      <c r="B180" s="7" t="s">
        <v>176</v>
      </c>
      <c r="C180" s="28">
        <f>'الرصيد السنوي للمواد'!R180</f>
        <v>0</v>
      </c>
      <c r="D180" s="55">
        <f t="shared" si="2"/>
        <v>0</v>
      </c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66"/>
    </row>
    <row r="181" spans="1:36">
      <c r="A181" s="72">
        <v>173</v>
      </c>
      <c r="B181" s="7" t="s">
        <v>177</v>
      </c>
      <c r="C181" s="28">
        <f>'الرصيد السنوي للمواد'!R181</f>
        <v>0</v>
      </c>
      <c r="D181" s="55">
        <f t="shared" si="2"/>
        <v>0</v>
      </c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6"/>
      <c r="AJ181" s="66"/>
    </row>
    <row r="182" spans="1:36">
      <c r="A182" s="72">
        <v>174</v>
      </c>
      <c r="B182" s="7" t="s">
        <v>178</v>
      </c>
      <c r="C182" s="28">
        <f>'الرصيد السنوي للمواد'!R182</f>
        <v>0</v>
      </c>
      <c r="D182" s="55">
        <f t="shared" si="2"/>
        <v>0</v>
      </c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66"/>
    </row>
    <row r="183" spans="1:36">
      <c r="A183" s="72">
        <v>175</v>
      </c>
      <c r="B183" s="7" t="s">
        <v>179</v>
      </c>
      <c r="C183" s="28">
        <f>'الرصيد السنوي للمواد'!R183</f>
        <v>0</v>
      </c>
      <c r="D183" s="55">
        <f t="shared" si="2"/>
        <v>0</v>
      </c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106"/>
      <c r="AJ183" s="66"/>
    </row>
    <row r="184" spans="1:36">
      <c r="A184" s="72">
        <v>176</v>
      </c>
      <c r="B184" s="7" t="s">
        <v>180</v>
      </c>
      <c r="C184" s="28">
        <f>'الرصيد السنوي للمواد'!R184</f>
        <v>0</v>
      </c>
      <c r="D184" s="55">
        <f t="shared" si="2"/>
        <v>0</v>
      </c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66"/>
    </row>
    <row r="185" spans="1:36">
      <c r="A185" s="72">
        <v>177</v>
      </c>
      <c r="B185" s="7" t="s">
        <v>181</v>
      </c>
      <c r="C185" s="28">
        <f>'الرصيد السنوي للمواد'!R185</f>
        <v>0</v>
      </c>
      <c r="D185" s="55">
        <f t="shared" si="2"/>
        <v>0</v>
      </c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66"/>
    </row>
    <row r="186" spans="1:36">
      <c r="A186" s="72">
        <v>178</v>
      </c>
      <c r="B186" s="7" t="s">
        <v>182</v>
      </c>
      <c r="C186" s="28">
        <f>'الرصيد السنوي للمواد'!R186</f>
        <v>0</v>
      </c>
      <c r="D186" s="55">
        <f t="shared" si="2"/>
        <v>0</v>
      </c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66"/>
    </row>
    <row r="187" spans="1:36">
      <c r="A187" s="72">
        <v>179</v>
      </c>
      <c r="B187" s="7" t="s">
        <v>183</v>
      </c>
      <c r="C187" s="28">
        <f>'الرصيد السنوي للمواد'!R187</f>
        <v>0</v>
      </c>
      <c r="D187" s="55">
        <f t="shared" si="2"/>
        <v>0</v>
      </c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66"/>
    </row>
    <row r="188" spans="1:36">
      <c r="A188" s="72">
        <v>180</v>
      </c>
      <c r="B188" s="7" t="s">
        <v>184</v>
      </c>
      <c r="C188" s="28">
        <f>'الرصيد السنوي للمواد'!R188</f>
        <v>0</v>
      </c>
      <c r="D188" s="55">
        <f t="shared" si="2"/>
        <v>0</v>
      </c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66"/>
    </row>
    <row r="189" spans="1:36">
      <c r="A189" s="72">
        <v>181</v>
      </c>
      <c r="B189" s="7" t="s">
        <v>185</v>
      </c>
      <c r="C189" s="28">
        <f>'الرصيد السنوي للمواد'!R189</f>
        <v>0</v>
      </c>
      <c r="D189" s="55">
        <f t="shared" si="2"/>
        <v>0</v>
      </c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6"/>
      <c r="AJ189" s="66"/>
    </row>
    <row r="190" spans="1:36">
      <c r="A190" s="72">
        <v>182</v>
      </c>
      <c r="B190" s="7" t="s">
        <v>186</v>
      </c>
      <c r="C190" s="28">
        <f>'الرصيد السنوي للمواد'!R190</f>
        <v>0</v>
      </c>
      <c r="D190" s="55">
        <f t="shared" si="2"/>
        <v>0</v>
      </c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66"/>
    </row>
    <row r="191" spans="1:36">
      <c r="A191" s="72">
        <v>183</v>
      </c>
      <c r="B191" s="7" t="s">
        <v>187</v>
      </c>
      <c r="C191" s="28">
        <f>'الرصيد السنوي للمواد'!R191</f>
        <v>0</v>
      </c>
      <c r="D191" s="55">
        <f t="shared" si="2"/>
        <v>0</v>
      </c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66"/>
    </row>
    <row r="192" spans="1:36">
      <c r="A192" s="72">
        <v>184</v>
      </c>
      <c r="B192" s="7" t="s">
        <v>188</v>
      </c>
      <c r="C192" s="28">
        <f>'الرصيد السنوي للمواد'!R192</f>
        <v>0</v>
      </c>
      <c r="D192" s="55">
        <f t="shared" si="2"/>
        <v>0</v>
      </c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66"/>
    </row>
    <row r="193" spans="1:36">
      <c r="A193" s="72">
        <v>185</v>
      </c>
      <c r="B193" s="7" t="s">
        <v>189</v>
      </c>
      <c r="C193" s="28">
        <f>'الرصيد السنوي للمواد'!R193</f>
        <v>0</v>
      </c>
      <c r="D193" s="55">
        <f t="shared" si="2"/>
        <v>0</v>
      </c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66"/>
    </row>
    <row r="194" spans="1:36">
      <c r="A194" s="72">
        <v>186</v>
      </c>
      <c r="B194" s="7" t="s">
        <v>190</v>
      </c>
      <c r="C194" s="28">
        <f>'الرصيد السنوي للمواد'!R194</f>
        <v>0</v>
      </c>
      <c r="D194" s="55">
        <f t="shared" si="2"/>
        <v>0</v>
      </c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66"/>
    </row>
    <row r="195" spans="1:36">
      <c r="A195" s="72">
        <v>187</v>
      </c>
      <c r="B195" s="7" t="s">
        <v>191</v>
      </c>
      <c r="C195" s="28">
        <f>'الرصيد السنوي للمواد'!R195</f>
        <v>0</v>
      </c>
      <c r="D195" s="55">
        <f t="shared" si="2"/>
        <v>0</v>
      </c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6"/>
      <c r="AJ195" s="66"/>
    </row>
    <row r="196" spans="1:36">
      <c r="A196" s="72">
        <v>188</v>
      </c>
      <c r="B196" s="7"/>
      <c r="C196" s="28">
        <f>'الرصيد السنوي للمواد'!R196</f>
        <v>0</v>
      </c>
      <c r="D196" s="55">
        <f t="shared" si="2"/>
        <v>0</v>
      </c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6"/>
      <c r="AJ196" s="78"/>
    </row>
    <row r="197" spans="1:36">
      <c r="A197" s="72">
        <v>189</v>
      </c>
      <c r="B197" s="7"/>
      <c r="C197" s="28">
        <f>'الرصيد السنوي للمواد'!R197</f>
        <v>0</v>
      </c>
      <c r="D197" s="55">
        <f t="shared" si="2"/>
        <v>0</v>
      </c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66"/>
    </row>
    <row r="198" spans="1:36">
      <c r="A198" s="72">
        <v>190</v>
      </c>
      <c r="B198" s="7"/>
      <c r="C198" s="28">
        <f>'الرصيد السنوي للمواد'!R198</f>
        <v>0</v>
      </c>
      <c r="D198" s="55">
        <f t="shared" si="2"/>
        <v>0</v>
      </c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 s="107"/>
      <c r="AD198" s="107"/>
      <c r="AE198" s="107"/>
      <c r="AF198" s="107"/>
      <c r="AG198" s="107"/>
      <c r="AH198" s="107"/>
      <c r="AI198" s="107"/>
      <c r="AJ198" s="79"/>
    </row>
    <row r="199" spans="1:36">
      <c r="A199" s="72">
        <v>191</v>
      </c>
      <c r="B199" s="7"/>
      <c r="C199" s="28">
        <f>'الرصيد السنوي للمواد'!R199</f>
        <v>0</v>
      </c>
      <c r="D199" s="55">
        <f t="shared" si="2"/>
        <v>0</v>
      </c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106"/>
      <c r="AJ199" s="66"/>
    </row>
    <row r="200" spans="1:36">
      <c r="A200" s="72">
        <v>192</v>
      </c>
      <c r="B200" s="7"/>
      <c r="C200" s="28">
        <f>'الرصيد السنوي للمواد'!R200</f>
        <v>0</v>
      </c>
      <c r="D200" s="55">
        <f t="shared" si="2"/>
        <v>0</v>
      </c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66"/>
    </row>
    <row r="201" spans="1:36">
      <c r="A201" s="72">
        <v>193</v>
      </c>
      <c r="B201" s="7"/>
      <c r="C201" s="28">
        <f>'الرصيد السنوي للمواد'!R201</f>
        <v>0</v>
      </c>
      <c r="D201" s="55">
        <f t="shared" si="2"/>
        <v>0</v>
      </c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106"/>
      <c r="AJ201" s="66"/>
    </row>
    <row r="202" spans="1:36">
      <c r="A202" s="72">
        <v>194</v>
      </c>
      <c r="B202" s="7"/>
      <c r="C202" s="28">
        <f>'الرصيد السنوي للمواد'!R202</f>
        <v>0</v>
      </c>
      <c r="D202" s="55">
        <f t="shared" ref="D202:D208" si="3">SUM(E202:AI202)</f>
        <v>0</v>
      </c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6"/>
      <c r="AJ202" s="66"/>
    </row>
    <row r="203" spans="1:36">
      <c r="A203" s="72">
        <v>195</v>
      </c>
      <c r="B203" s="7"/>
      <c r="C203" s="28">
        <f>'الرصيد السنوي للمواد'!R203</f>
        <v>0</v>
      </c>
      <c r="D203" s="55">
        <f t="shared" si="3"/>
        <v>0</v>
      </c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66"/>
    </row>
    <row r="204" spans="1:36">
      <c r="A204" s="72">
        <v>196</v>
      </c>
      <c r="B204" s="7"/>
      <c r="C204" s="28">
        <f>'الرصيد السنوي للمواد'!R204</f>
        <v>0</v>
      </c>
      <c r="D204" s="55">
        <f t="shared" si="3"/>
        <v>0</v>
      </c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6"/>
      <c r="AJ204" s="66"/>
    </row>
    <row r="205" spans="1:36">
      <c r="A205" s="72">
        <v>197</v>
      </c>
      <c r="B205" s="7"/>
      <c r="C205" s="28">
        <f>'الرصيد السنوي للمواد'!R205</f>
        <v>0</v>
      </c>
      <c r="D205" s="55">
        <f t="shared" si="3"/>
        <v>0</v>
      </c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106"/>
      <c r="AJ205" s="66"/>
    </row>
    <row r="206" spans="1:36">
      <c r="A206" s="72">
        <v>198</v>
      </c>
      <c r="B206" s="7"/>
      <c r="C206" s="28">
        <f>'الرصيد السنوي للمواد'!R206</f>
        <v>0</v>
      </c>
      <c r="D206" s="55">
        <f t="shared" si="3"/>
        <v>0</v>
      </c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66"/>
    </row>
    <row r="207" spans="1:36">
      <c r="A207" s="72">
        <v>199</v>
      </c>
      <c r="B207" s="8"/>
      <c r="C207" s="28">
        <f>'الرصيد السنوي للمواد'!R207</f>
        <v>0</v>
      </c>
      <c r="D207" s="55">
        <f t="shared" si="3"/>
        <v>0</v>
      </c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66"/>
    </row>
    <row r="208" spans="1:36" ht="16.5" thickBot="1">
      <c r="A208" s="33">
        <v>200</v>
      </c>
      <c r="B208" s="12"/>
      <c r="C208" s="34">
        <f>'الرصيد السنوي للمواد'!R208</f>
        <v>0</v>
      </c>
      <c r="D208" s="61">
        <f t="shared" si="3"/>
        <v>0</v>
      </c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108"/>
      <c r="AJ208" s="80"/>
    </row>
    <row r="209" ht="16.5" thickTop="1"/>
  </sheetData>
  <mergeCells count="36"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AA5:AA6"/>
    <mergeCell ref="L5:L6"/>
    <mergeCell ref="M5:M6"/>
    <mergeCell ref="Q5:Q6"/>
    <mergeCell ref="T5:T6"/>
    <mergeCell ref="A144:B144"/>
    <mergeCell ref="O5:O6"/>
    <mergeCell ref="P5:P6"/>
    <mergeCell ref="R5:R6"/>
    <mergeCell ref="S5:S6"/>
    <mergeCell ref="A127:B127"/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</mergeCells>
  <dataValidations count="1">
    <dataValidation operator="equal" allowBlank="1" showInputMessage="1" showErrorMessage="1" sqref="B6:B126 B145:B184 B128:B143 A7:A208 C7:AI208 A5:D5 A4"/>
  </dataValidations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ورقة11">
    <tabColor rgb="FF800000"/>
  </sheetPr>
  <dimension ref="A1:AJ209"/>
  <sheetViews>
    <sheetView showGridLines="0" rightToLeft="1" zoomScale="70" zoomScaleNormal="70" workbookViewId="0">
      <pane xSplit="4" ySplit="6" topLeftCell="E7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ColWidth="9" defaultRowHeight="15.75"/>
  <cols>
    <col min="1" max="1" width="7.375" style="13" customWidth="1"/>
    <col min="2" max="2" width="51.875" style="13" customWidth="1"/>
    <col min="3" max="4" width="12.375" style="13" customWidth="1"/>
    <col min="5" max="35" width="7.75" style="13" customWidth="1"/>
    <col min="36" max="36" width="40" style="13" customWidth="1"/>
    <col min="37" max="16384" width="9" style="13"/>
  </cols>
  <sheetData>
    <row r="1" spans="1:36" ht="15.95" customHeight="1">
      <c r="C1" s="21"/>
    </row>
    <row r="2" spans="1:36" ht="15.95" customHeight="1">
      <c r="B2" s="22"/>
      <c r="C2" s="21"/>
    </row>
    <row r="3" spans="1:36" ht="15.95" customHeight="1" thickBot="1">
      <c r="C3" s="21"/>
    </row>
    <row r="4" spans="1:36" ht="31.5" thickTop="1" thickBot="1">
      <c r="A4" s="123">
        <v>2013</v>
      </c>
      <c r="B4" s="124"/>
      <c r="C4" s="142" t="s">
        <v>203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  <c r="AJ4" s="102" t="s">
        <v>1</v>
      </c>
    </row>
    <row r="5" spans="1:36" ht="27" customHeight="1" thickTop="1" thickBot="1">
      <c r="A5" s="125" t="s">
        <v>219</v>
      </c>
      <c r="B5" s="62" t="s">
        <v>207</v>
      </c>
      <c r="C5" s="2" t="s">
        <v>195</v>
      </c>
      <c r="D5" s="3" t="s">
        <v>2</v>
      </c>
      <c r="E5" s="140">
        <v>1.9</v>
      </c>
      <c r="F5" s="140">
        <v>2.9</v>
      </c>
      <c r="G5" s="140">
        <v>3.9</v>
      </c>
      <c r="H5" s="140">
        <v>4.9000000000000004</v>
      </c>
      <c r="I5" s="140">
        <v>5.9</v>
      </c>
      <c r="J5" s="140">
        <v>6.9</v>
      </c>
      <c r="K5" s="140">
        <v>7.9</v>
      </c>
      <c r="L5" s="140">
        <v>8.9</v>
      </c>
      <c r="M5" s="140">
        <v>9.9</v>
      </c>
      <c r="N5" s="140">
        <v>10.9</v>
      </c>
      <c r="O5" s="140">
        <v>11.9</v>
      </c>
      <c r="P5" s="140">
        <v>12.9</v>
      </c>
      <c r="Q5" s="140">
        <v>13.9</v>
      </c>
      <c r="R5" s="140">
        <v>14.9</v>
      </c>
      <c r="S5" s="140">
        <v>15.9</v>
      </c>
      <c r="T5" s="140">
        <v>16.899999999999999</v>
      </c>
      <c r="U5" s="140">
        <v>17.899999999999999</v>
      </c>
      <c r="V5" s="140">
        <v>18.899999999999999</v>
      </c>
      <c r="W5" s="140">
        <v>19.899999999999999</v>
      </c>
      <c r="X5" s="140">
        <v>20.9</v>
      </c>
      <c r="Y5" s="140">
        <v>21.9</v>
      </c>
      <c r="Z5" s="140">
        <v>22.9</v>
      </c>
      <c r="AA5" s="140">
        <v>23.9</v>
      </c>
      <c r="AB5" s="140">
        <v>24.9</v>
      </c>
      <c r="AC5" s="140">
        <v>25.9</v>
      </c>
      <c r="AD5" s="140">
        <v>26.9</v>
      </c>
      <c r="AE5" s="140">
        <v>27.9</v>
      </c>
      <c r="AF5" s="145">
        <v>28.9</v>
      </c>
      <c r="AG5" s="145">
        <v>29.9</v>
      </c>
      <c r="AH5" s="145">
        <v>30.9</v>
      </c>
      <c r="AI5" s="145">
        <v>31.9</v>
      </c>
      <c r="AJ5" s="103" t="s">
        <v>14</v>
      </c>
    </row>
    <row r="6" spans="1:36" ht="21.75" thickTop="1" thickBot="1">
      <c r="A6" s="126"/>
      <c r="B6" s="98" t="s">
        <v>15</v>
      </c>
      <c r="C6" s="4" t="s">
        <v>16</v>
      </c>
      <c r="D6" s="5" t="s">
        <v>16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6"/>
      <c r="AG6" s="146"/>
      <c r="AH6" s="146"/>
      <c r="AI6" s="146"/>
      <c r="AJ6" s="104" t="s">
        <v>17</v>
      </c>
    </row>
    <row r="7" spans="1:36" ht="16.5" thickTop="1">
      <c r="A7" s="70">
        <v>1</v>
      </c>
      <c r="B7" s="6" t="s">
        <v>18</v>
      </c>
      <c r="C7" s="26">
        <f>'الرصيد السنوي للمواد'!R7</f>
        <v>200</v>
      </c>
      <c r="D7" s="99">
        <f>SUM(E7:AI7)</f>
        <v>0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82"/>
    </row>
    <row r="8" spans="1:36">
      <c r="A8" s="72">
        <v>2</v>
      </c>
      <c r="B8" s="7" t="s">
        <v>19</v>
      </c>
      <c r="C8" s="28">
        <f>'الرصيد السنوي للمواد'!R8</f>
        <v>0</v>
      </c>
      <c r="D8" s="55">
        <f>SUM(E8:AI8)</f>
        <v>0</v>
      </c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66"/>
    </row>
    <row r="9" spans="1:36">
      <c r="A9" s="72">
        <v>3</v>
      </c>
      <c r="B9" s="7" t="s">
        <v>20</v>
      </c>
      <c r="C9" s="28">
        <f>'الرصيد السنوي للمواد'!R9</f>
        <v>0</v>
      </c>
      <c r="D9" s="55">
        <f>SUM(E9:AI9)</f>
        <v>0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66"/>
    </row>
    <row r="10" spans="1:36">
      <c r="A10" s="72">
        <v>4</v>
      </c>
      <c r="B10" s="7" t="s">
        <v>21</v>
      </c>
      <c r="C10" s="28">
        <f>'الرصيد السنوي للمواد'!R10</f>
        <v>0</v>
      </c>
      <c r="D10" s="55">
        <f t="shared" ref="D10:D73" si="0">SUM(E10:AI10)</f>
        <v>0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66"/>
    </row>
    <row r="11" spans="1:36">
      <c r="A11" s="72">
        <v>5</v>
      </c>
      <c r="B11" s="7" t="s">
        <v>22</v>
      </c>
      <c r="C11" s="28">
        <f>'الرصيد السنوي للمواد'!R11</f>
        <v>0</v>
      </c>
      <c r="D11" s="55">
        <f t="shared" si="0"/>
        <v>0</v>
      </c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66"/>
    </row>
    <row r="12" spans="1:36">
      <c r="A12" s="72">
        <v>6</v>
      </c>
      <c r="B12" s="7" t="s">
        <v>23</v>
      </c>
      <c r="C12" s="28">
        <f>'الرصيد السنوي للمواد'!R12</f>
        <v>0</v>
      </c>
      <c r="D12" s="55">
        <f t="shared" si="0"/>
        <v>0</v>
      </c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66"/>
    </row>
    <row r="13" spans="1:36">
      <c r="A13" s="72">
        <v>7</v>
      </c>
      <c r="B13" s="7" t="s">
        <v>24</v>
      </c>
      <c r="C13" s="28">
        <f>'الرصيد السنوي للمواد'!R13</f>
        <v>0</v>
      </c>
      <c r="D13" s="55">
        <f t="shared" si="0"/>
        <v>0</v>
      </c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66"/>
    </row>
    <row r="14" spans="1:36">
      <c r="A14" s="72">
        <v>8</v>
      </c>
      <c r="B14" s="7" t="s">
        <v>25</v>
      </c>
      <c r="C14" s="28">
        <f>'الرصيد السنوي للمواد'!R14</f>
        <v>0</v>
      </c>
      <c r="D14" s="55">
        <f t="shared" si="0"/>
        <v>0</v>
      </c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66"/>
    </row>
    <row r="15" spans="1:36">
      <c r="A15" s="72">
        <v>9</v>
      </c>
      <c r="B15" s="7" t="s">
        <v>26</v>
      </c>
      <c r="C15" s="28">
        <f>'الرصيد السنوي للمواد'!R15</f>
        <v>0</v>
      </c>
      <c r="D15" s="55">
        <f t="shared" si="0"/>
        <v>0</v>
      </c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66"/>
    </row>
    <row r="16" spans="1:36">
      <c r="A16" s="72">
        <v>10</v>
      </c>
      <c r="B16" s="7" t="s">
        <v>27</v>
      </c>
      <c r="C16" s="28">
        <f>'الرصيد السنوي للمواد'!R16</f>
        <v>0</v>
      </c>
      <c r="D16" s="55">
        <f t="shared" si="0"/>
        <v>0</v>
      </c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66"/>
    </row>
    <row r="17" spans="1:36">
      <c r="A17" s="72">
        <v>11</v>
      </c>
      <c r="B17" s="7" t="s">
        <v>28</v>
      </c>
      <c r="C17" s="28">
        <f>'الرصيد السنوي للمواد'!R17</f>
        <v>0</v>
      </c>
      <c r="D17" s="55">
        <f t="shared" si="0"/>
        <v>0</v>
      </c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66"/>
    </row>
    <row r="18" spans="1:36">
      <c r="A18" s="72">
        <v>12</v>
      </c>
      <c r="B18" s="7" t="s">
        <v>29</v>
      </c>
      <c r="C18" s="28">
        <f>'الرصيد السنوي للمواد'!R18</f>
        <v>0</v>
      </c>
      <c r="D18" s="55">
        <f t="shared" si="0"/>
        <v>0</v>
      </c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66"/>
    </row>
    <row r="19" spans="1:36">
      <c r="A19" s="72">
        <v>13</v>
      </c>
      <c r="B19" s="7" t="s">
        <v>30</v>
      </c>
      <c r="C19" s="28">
        <f>'الرصيد السنوي للمواد'!R19</f>
        <v>0</v>
      </c>
      <c r="D19" s="55">
        <f t="shared" si="0"/>
        <v>0</v>
      </c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66"/>
    </row>
    <row r="20" spans="1:36">
      <c r="A20" s="72">
        <v>14</v>
      </c>
      <c r="B20" s="7" t="s">
        <v>31</v>
      </c>
      <c r="C20" s="28">
        <f>'الرصيد السنوي للمواد'!R20</f>
        <v>0</v>
      </c>
      <c r="D20" s="55">
        <f t="shared" si="0"/>
        <v>0</v>
      </c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66"/>
    </row>
    <row r="21" spans="1:36">
      <c r="A21" s="72">
        <v>15</v>
      </c>
      <c r="B21" s="7" t="s">
        <v>32</v>
      </c>
      <c r="C21" s="28">
        <f>'الرصيد السنوي للمواد'!R21</f>
        <v>0</v>
      </c>
      <c r="D21" s="55">
        <f t="shared" si="0"/>
        <v>0</v>
      </c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66"/>
    </row>
    <row r="22" spans="1:36">
      <c r="A22" s="72">
        <v>16</v>
      </c>
      <c r="B22" s="7" t="s">
        <v>33</v>
      </c>
      <c r="C22" s="28">
        <f>'الرصيد السنوي للمواد'!R22</f>
        <v>0</v>
      </c>
      <c r="D22" s="55">
        <f t="shared" si="0"/>
        <v>0</v>
      </c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66"/>
    </row>
    <row r="23" spans="1:36">
      <c r="A23" s="72">
        <v>17</v>
      </c>
      <c r="B23" s="7" t="s">
        <v>34</v>
      </c>
      <c r="C23" s="28">
        <f>'الرصيد السنوي للمواد'!R23</f>
        <v>0</v>
      </c>
      <c r="D23" s="55">
        <f t="shared" si="0"/>
        <v>0</v>
      </c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66"/>
    </row>
    <row r="24" spans="1:36">
      <c r="A24" s="72">
        <v>18</v>
      </c>
      <c r="B24" s="7" t="s">
        <v>35</v>
      </c>
      <c r="C24" s="28">
        <f>'الرصيد السنوي للمواد'!R24</f>
        <v>0</v>
      </c>
      <c r="D24" s="55">
        <f t="shared" si="0"/>
        <v>0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66"/>
    </row>
    <row r="25" spans="1:36">
      <c r="A25" s="72">
        <v>19</v>
      </c>
      <c r="B25" s="7" t="s">
        <v>36</v>
      </c>
      <c r="C25" s="28">
        <f>'الرصيد السنوي للمواد'!R25</f>
        <v>0</v>
      </c>
      <c r="D25" s="55">
        <f t="shared" si="0"/>
        <v>0</v>
      </c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66"/>
    </row>
    <row r="26" spans="1:36">
      <c r="A26" s="72">
        <v>20</v>
      </c>
      <c r="B26" s="7" t="s">
        <v>37</v>
      </c>
      <c r="C26" s="28">
        <f>'الرصيد السنوي للمواد'!R26</f>
        <v>0</v>
      </c>
      <c r="D26" s="55">
        <f t="shared" si="0"/>
        <v>0</v>
      </c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66"/>
    </row>
    <row r="27" spans="1:36">
      <c r="A27" s="72">
        <v>21</v>
      </c>
      <c r="B27" s="7" t="s">
        <v>38</v>
      </c>
      <c r="C27" s="28">
        <f>'الرصيد السنوي للمواد'!R27</f>
        <v>0</v>
      </c>
      <c r="D27" s="55">
        <f t="shared" si="0"/>
        <v>0</v>
      </c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66"/>
    </row>
    <row r="28" spans="1:36">
      <c r="A28" s="72">
        <v>22</v>
      </c>
      <c r="B28" s="7" t="s">
        <v>39</v>
      </c>
      <c r="C28" s="28">
        <f>'الرصيد السنوي للمواد'!R28</f>
        <v>0</v>
      </c>
      <c r="D28" s="55">
        <f t="shared" si="0"/>
        <v>0</v>
      </c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66"/>
    </row>
    <row r="29" spans="1:36">
      <c r="A29" s="72">
        <v>23</v>
      </c>
      <c r="B29" s="7" t="s">
        <v>40</v>
      </c>
      <c r="C29" s="28">
        <f>'الرصيد السنوي للمواد'!R29</f>
        <v>0</v>
      </c>
      <c r="D29" s="55">
        <f t="shared" si="0"/>
        <v>0</v>
      </c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66"/>
    </row>
    <row r="30" spans="1:36">
      <c r="A30" s="72">
        <v>24</v>
      </c>
      <c r="B30" s="7" t="s">
        <v>41</v>
      </c>
      <c r="C30" s="28">
        <f>'الرصيد السنوي للمواد'!R30</f>
        <v>0</v>
      </c>
      <c r="D30" s="55">
        <f t="shared" si="0"/>
        <v>0</v>
      </c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66"/>
    </row>
    <row r="31" spans="1:36">
      <c r="A31" s="72">
        <v>25</v>
      </c>
      <c r="B31" s="7" t="s">
        <v>42</v>
      </c>
      <c r="C31" s="28">
        <f>'الرصيد السنوي للمواد'!R31</f>
        <v>0</v>
      </c>
      <c r="D31" s="55">
        <f t="shared" si="0"/>
        <v>0</v>
      </c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66"/>
    </row>
    <row r="32" spans="1:36">
      <c r="A32" s="72">
        <v>26</v>
      </c>
      <c r="B32" s="7" t="s">
        <v>43</v>
      </c>
      <c r="C32" s="28">
        <f>'الرصيد السنوي للمواد'!R32</f>
        <v>0</v>
      </c>
      <c r="D32" s="55">
        <f t="shared" si="0"/>
        <v>0</v>
      </c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66"/>
    </row>
    <row r="33" spans="1:36">
      <c r="A33" s="72">
        <v>27</v>
      </c>
      <c r="B33" s="7" t="s">
        <v>44</v>
      </c>
      <c r="C33" s="28">
        <f>'الرصيد السنوي للمواد'!R33</f>
        <v>0</v>
      </c>
      <c r="D33" s="55">
        <f t="shared" si="0"/>
        <v>0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66"/>
    </row>
    <row r="34" spans="1:36">
      <c r="A34" s="72">
        <v>28</v>
      </c>
      <c r="B34" s="7" t="s">
        <v>45</v>
      </c>
      <c r="C34" s="28">
        <f>'الرصيد السنوي للمواد'!R34</f>
        <v>0</v>
      </c>
      <c r="D34" s="55">
        <f t="shared" si="0"/>
        <v>0</v>
      </c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66"/>
    </row>
    <row r="35" spans="1:36">
      <c r="A35" s="72">
        <v>29</v>
      </c>
      <c r="B35" s="7" t="s">
        <v>46</v>
      </c>
      <c r="C35" s="28">
        <f>'الرصيد السنوي للمواد'!R35</f>
        <v>0</v>
      </c>
      <c r="D35" s="55">
        <f t="shared" si="0"/>
        <v>0</v>
      </c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66"/>
    </row>
    <row r="36" spans="1:36">
      <c r="A36" s="72">
        <v>30</v>
      </c>
      <c r="B36" s="7" t="s">
        <v>47</v>
      </c>
      <c r="C36" s="28">
        <f>'الرصيد السنوي للمواد'!R36</f>
        <v>0</v>
      </c>
      <c r="D36" s="55">
        <f t="shared" si="0"/>
        <v>0</v>
      </c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66"/>
    </row>
    <row r="37" spans="1:36">
      <c r="A37" s="72">
        <v>31</v>
      </c>
      <c r="B37" s="7" t="s">
        <v>48</v>
      </c>
      <c r="C37" s="28">
        <f>'الرصيد السنوي للمواد'!R37</f>
        <v>0</v>
      </c>
      <c r="D37" s="55">
        <f t="shared" si="0"/>
        <v>0</v>
      </c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66"/>
    </row>
    <row r="38" spans="1:36">
      <c r="A38" s="72">
        <v>32</v>
      </c>
      <c r="B38" s="7" t="s">
        <v>49</v>
      </c>
      <c r="C38" s="28">
        <f>'الرصيد السنوي للمواد'!R38</f>
        <v>0</v>
      </c>
      <c r="D38" s="55">
        <f t="shared" si="0"/>
        <v>0</v>
      </c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66"/>
    </row>
    <row r="39" spans="1:36">
      <c r="A39" s="72">
        <v>33</v>
      </c>
      <c r="B39" s="7" t="s">
        <v>50</v>
      </c>
      <c r="C39" s="28">
        <f>'الرصيد السنوي للمواد'!R39</f>
        <v>0</v>
      </c>
      <c r="D39" s="55">
        <f t="shared" si="0"/>
        <v>0</v>
      </c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66"/>
    </row>
    <row r="40" spans="1:36">
      <c r="A40" s="72">
        <v>34</v>
      </c>
      <c r="B40" s="7" t="s">
        <v>51</v>
      </c>
      <c r="C40" s="28">
        <f>'الرصيد السنوي للمواد'!R40</f>
        <v>0</v>
      </c>
      <c r="D40" s="55">
        <f t="shared" si="0"/>
        <v>0</v>
      </c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66"/>
    </row>
    <row r="41" spans="1:36">
      <c r="A41" s="72">
        <v>35</v>
      </c>
      <c r="B41" s="7" t="s">
        <v>52</v>
      </c>
      <c r="C41" s="28">
        <f>'الرصيد السنوي للمواد'!R41</f>
        <v>0</v>
      </c>
      <c r="D41" s="55">
        <f t="shared" si="0"/>
        <v>0</v>
      </c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66"/>
    </row>
    <row r="42" spans="1:36">
      <c r="A42" s="72">
        <v>36</v>
      </c>
      <c r="B42" s="7" t="s">
        <v>53</v>
      </c>
      <c r="C42" s="28">
        <f>'الرصيد السنوي للمواد'!R42</f>
        <v>0</v>
      </c>
      <c r="D42" s="55">
        <f t="shared" si="0"/>
        <v>0</v>
      </c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66"/>
    </row>
    <row r="43" spans="1:36">
      <c r="A43" s="72">
        <v>37</v>
      </c>
      <c r="B43" s="7" t="s">
        <v>54</v>
      </c>
      <c r="C43" s="28">
        <f>'الرصيد السنوي للمواد'!R43</f>
        <v>0</v>
      </c>
      <c r="D43" s="55">
        <f t="shared" si="0"/>
        <v>0</v>
      </c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66"/>
    </row>
    <row r="44" spans="1:36">
      <c r="A44" s="72">
        <v>38</v>
      </c>
      <c r="B44" s="7" t="s">
        <v>55</v>
      </c>
      <c r="C44" s="28">
        <f>'الرصيد السنوي للمواد'!R44</f>
        <v>0</v>
      </c>
      <c r="D44" s="55">
        <f t="shared" si="0"/>
        <v>0</v>
      </c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66"/>
    </row>
    <row r="45" spans="1:36">
      <c r="A45" s="72">
        <v>39</v>
      </c>
      <c r="B45" s="7" t="s">
        <v>56</v>
      </c>
      <c r="C45" s="28">
        <f>'الرصيد السنوي للمواد'!R45</f>
        <v>0</v>
      </c>
      <c r="D45" s="55">
        <f t="shared" si="0"/>
        <v>0</v>
      </c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66"/>
    </row>
    <row r="46" spans="1:36">
      <c r="A46" s="72">
        <v>40</v>
      </c>
      <c r="B46" s="7" t="s">
        <v>57</v>
      </c>
      <c r="C46" s="28">
        <f>'الرصيد السنوي للمواد'!R46</f>
        <v>0</v>
      </c>
      <c r="D46" s="55">
        <f t="shared" si="0"/>
        <v>0</v>
      </c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66"/>
    </row>
    <row r="47" spans="1:36">
      <c r="A47" s="72">
        <v>41</v>
      </c>
      <c r="B47" s="7" t="s">
        <v>58</v>
      </c>
      <c r="C47" s="28">
        <f>'الرصيد السنوي للمواد'!R47</f>
        <v>0</v>
      </c>
      <c r="D47" s="55">
        <f t="shared" si="0"/>
        <v>0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66"/>
    </row>
    <row r="48" spans="1:36">
      <c r="A48" s="72">
        <v>42</v>
      </c>
      <c r="B48" s="7" t="s">
        <v>59</v>
      </c>
      <c r="C48" s="28">
        <f>'الرصيد السنوي للمواد'!R48</f>
        <v>0</v>
      </c>
      <c r="D48" s="55">
        <f t="shared" si="0"/>
        <v>0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66"/>
    </row>
    <row r="49" spans="1:36">
      <c r="A49" s="72">
        <v>43</v>
      </c>
      <c r="B49" s="7" t="s">
        <v>60</v>
      </c>
      <c r="C49" s="28">
        <f>'الرصيد السنوي للمواد'!R49</f>
        <v>0</v>
      </c>
      <c r="D49" s="55">
        <f t="shared" si="0"/>
        <v>0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66"/>
    </row>
    <row r="50" spans="1:36">
      <c r="A50" s="72">
        <v>44</v>
      </c>
      <c r="B50" s="7" t="s">
        <v>61</v>
      </c>
      <c r="C50" s="28">
        <f>'الرصيد السنوي للمواد'!R50</f>
        <v>0</v>
      </c>
      <c r="D50" s="55">
        <f t="shared" si="0"/>
        <v>0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66"/>
    </row>
    <row r="51" spans="1:36">
      <c r="A51" s="72">
        <v>45</v>
      </c>
      <c r="B51" s="7" t="s">
        <v>62</v>
      </c>
      <c r="C51" s="28">
        <f>'الرصيد السنوي للمواد'!R51</f>
        <v>0</v>
      </c>
      <c r="D51" s="55">
        <f t="shared" si="0"/>
        <v>0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66"/>
    </row>
    <row r="52" spans="1:36">
      <c r="A52" s="72">
        <v>46</v>
      </c>
      <c r="B52" s="7" t="s">
        <v>63</v>
      </c>
      <c r="C52" s="28">
        <f>'الرصيد السنوي للمواد'!R52</f>
        <v>0</v>
      </c>
      <c r="D52" s="55">
        <f t="shared" si="0"/>
        <v>0</v>
      </c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66"/>
    </row>
    <row r="53" spans="1:36">
      <c r="A53" s="72">
        <v>47</v>
      </c>
      <c r="B53" s="7" t="s">
        <v>64</v>
      </c>
      <c r="C53" s="28">
        <f>'الرصيد السنوي للمواد'!R53</f>
        <v>0</v>
      </c>
      <c r="D53" s="55">
        <f t="shared" si="0"/>
        <v>0</v>
      </c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66"/>
    </row>
    <row r="54" spans="1:36">
      <c r="A54" s="72">
        <v>48</v>
      </c>
      <c r="B54" s="7" t="s">
        <v>65</v>
      </c>
      <c r="C54" s="28">
        <f>'الرصيد السنوي للمواد'!R54</f>
        <v>0</v>
      </c>
      <c r="D54" s="55">
        <f t="shared" si="0"/>
        <v>0</v>
      </c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66"/>
    </row>
    <row r="55" spans="1:36">
      <c r="A55" s="72">
        <v>49</v>
      </c>
      <c r="B55" s="7" t="s">
        <v>66</v>
      </c>
      <c r="C55" s="28">
        <f>'الرصيد السنوي للمواد'!R55</f>
        <v>0</v>
      </c>
      <c r="D55" s="55">
        <f t="shared" si="0"/>
        <v>0</v>
      </c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66"/>
    </row>
    <row r="56" spans="1:36">
      <c r="A56" s="72">
        <v>50</v>
      </c>
      <c r="B56" s="7" t="s">
        <v>67</v>
      </c>
      <c r="C56" s="28">
        <f>'الرصيد السنوي للمواد'!R56</f>
        <v>0</v>
      </c>
      <c r="D56" s="55">
        <f t="shared" si="0"/>
        <v>0</v>
      </c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66"/>
    </row>
    <row r="57" spans="1:36">
      <c r="A57" s="72">
        <v>51</v>
      </c>
      <c r="B57" s="7" t="s">
        <v>68</v>
      </c>
      <c r="C57" s="28">
        <f>'الرصيد السنوي للمواد'!R57</f>
        <v>0</v>
      </c>
      <c r="D57" s="55">
        <f t="shared" si="0"/>
        <v>0</v>
      </c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66"/>
    </row>
    <row r="58" spans="1:36">
      <c r="A58" s="72">
        <v>52</v>
      </c>
      <c r="B58" s="7" t="s">
        <v>69</v>
      </c>
      <c r="C58" s="28">
        <f>'الرصيد السنوي للمواد'!R58</f>
        <v>0</v>
      </c>
      <c r="D58" s="55">
        <f t="shared" si="0"/>
        <v>0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66"/>
    </row>
    <row r="59" spans="1:36">
      <c r="A59" s="72">
        <v>53</v>
      </c>
      <c r="B59" s="7" t="s">
        <v>70</v>
      </c>
      <c r="C59" s="28">
        <f>'الرصيد السنوي للمواد'!R59</f>
        <v>0</v>
      </c>
      <c r="D59" s="55">
        <f t="shared" si="0"/>
        <v>0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66"/>
    </row>
    <row r="60" spans="1:36">
      <c r="A60" s="72">
        <v>54</v>
      </c>
      <c r="B60" s="7" t="s">
        <v>71</v>
      </c>
      <c r="C60" s="28">
        <f>'الرصيد السنوي للمواد'!R60</f>
        <v>0</v>
      </c>
      <c r="D60" s="55">
        <f t="shared" si="0"/>
        <v>0</v>
      </c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66"/>
    </row>
    <row r="61" spans="1:36">
      <c r="A61" s="72">
        <v>55</v>
      </c>
      <c r="B61" s="7" t="s">
        <v>72</v>
      </c>
      <c r="C61" s="28">
        <f>'الرصيد السنوي للمواد'!R61</f>
        <v>0</v>
      </c>
      <c r="D61" s="55">
        <f t="shared" si="0"/>
        <v>0</v>
      </c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66"/>
    </row>
    <row r="62" spans="1:36">
      <c r="A62" s="72">
        <v>56</v>
      </c>
      <c r="B62" s="7" t="s">
        <v>73</v>
      </c>
      <c r="C62" s="28">
        <f>'الرصيد السنوي للمواد'!R62</f>
        <v>0</v>
      </c>
      <c r="D62" s="55">
        <f t="shared" si="0"/>
        <v>0</v>
      </c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66"/>
    </row>
    <row r="63" spans="1:36">
      <c r="A63" s="72">
        <v>57</v>
      </c>
      <c r="B63" s="7" t="s">
        <v>74</v>
      </c>
      <c r="C63" s="28">
        <f>'الرصيد السنوي للمواد'!R63</f>
        <v>0</v>
      </c>
      <c r="D63" s="55">
        <f t="shared" si="0"/>
        <v>0</v>
      </c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66"/>
    </row>
    <row r="64" spans="1:36">
      <c r="A64" s="72">
        <v>58</v>
      </c>
      <c r="B64" s="7" t="s">
        <v>75</v>
      </c>
      <c r="C64" s="28">
        <f>'الرصيد السنوي للمواد'!R64</f>
        <v>0</v>
      </c>
      <c r="D64" s="55">
        <f t="shared" si="0"/>
        <v>0</v>
      </c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66"/>
    </row>
    <row r="65" spans="1:36">
      <c r="A65" s="72">
        <v>59</v>
      </c>
      <c r="B65" s="7" t="s">
        <v>76</v>
      </c>
      <c r="C65" s="28">
        <f>'الرصيد السنوي للمواد'!R65</f>
        <v>0</v>
      </c>
      <c r="D65" s="55">
        <f t="shared" si="0"/>
        <v>0</v>
      </c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66"/>
    </row>
    <row r="66" spans="1:36">
      <c r="A66" s="72">
        <v>60</v>
      </c>
      <c r="B66" s="7" t="s">
        <v>77</v>
      </c>
      <c r="C66" s="28">
        <f>'الرصيد السنوي للمواد'!R66</f>
        <v>0</v>
      </c>
      <c r="D66" s="55">
        <f t="shared" si="0"/>
        <v>0</v>
      </c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66"/>
    </row>
    <row r="67" spans="1:36">
      <c r="A67" s="72">
        <v>61</v>
      </c>
      <c r="B67" s="7" t="s">
        <v>78</v>
      </c>
      <c r="C67" s="28">
        <f>'الرصيد السنوي للمواد'!R67</f>
        <v>0</v>
      </c>
      <c r="D67" s="55">
        <f t="shared" si="0"/>
        <v>0</v>
      </c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66"/>
    </row>
    <row r="68" spans="1:36">
      <c r="A68" s="72">
        <v>62</v>
      </c>
      <c r="B68" s="7" t="s">
        <v>79</v>
      </c>
      <c r="C68" s="28">
        <f>'الرصيد السنوي للمواد'!R68</f>
        <v>0</v>
      </c>
      <c r="D68" s="55">
        <f t="shared" si="0"/>
        <v>0</v>
      </c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66"/>
    </row>
    <row r="69" spans="1:36">
      <c r="A69" s="72">
        <v>63</v>
      </c>
      <c r="B69" s="7" t="s">
        <v>80</v>
      </c>
      <c r="C69" s="28">
        <f>'الرصيد السنوي للمواد'!R69</f>
        <v>0</v>
      </c>
      <c r="D69" s="55">
        <f t="shared" si="0"/>
        <v>0</v>
      </c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66"/>
    </row>
    <row r="70" spans="1:36">
      <c r="A70" s="72">
        <v>64</v>
      </c>
      <c r="B70" s="7" t="s">
        <v>81</v>
      </c>
      <c r="C70" s="28">
        <f>'الرصيد السنوي للمواد'!R70</f>
        <v>0</v>
      </c>
      <c r="D70" s="55">
        <f t="shared" si="0"/>
        <v>0</v>
      </c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66"/>
    </row>
    <row r="71" spans="1:36">
      <c r="A71" s="72">
        <v>65</v>
      </c>
      <c r="B71" s="7" t="s">
        <v>82</v>
      </c>
      <c r="C71" s="28">
        <f>'الرصيد السنوي للمواد'!R71</f>
        <v>0</v>
      </c>
      <c r="D71" s="55">
        <f t="shared" si="0"/>
        <v>0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66"/>
    </row>
    <row r="72" spans="1:36">
      <c r="A72" s="72">
        <v>66</v>
      </c>
      <c r="B72" s="7" t="s">
        <v>83</v>
      </c>
      <c r="C72" s="28">
        <f>'الرصيد السنوي للمواد'!R72</f>
        <v>0</v>
      </c>
      <c r="D72" s="55">
        <f t="shared" si="0"/>
        <v>0</v>
      </c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66"/>
    </row>
    <row r="73" spans="1:36">
      <c r="A73" s="72">
        <v>67</v>
      </c>
      <c r="B73" s="7" t="s">
        <v>84</v>
      </c>
      <c r="C73" s="28">
        <f>'الرصيد السنوي للمواد'!R73</f>
        <v>0</v>
      </c>
      <c r="D73" s="55">
        <f t="shared" si="0"/>
        <v>0</v>
      </c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66"/>
    </row>
    <row r="74" spans="1:36">
      <c r="A74" s="72">
        <v>68</v>
      </c>
      <c r="B74" s="7" t="s">
        <v>85</v>
      </c>
      <c r="C74" s="28">
        <f>'الرصيد السنوي للمواد'!R74</f>
        <v>0</v>
      </c>
      <c r="D74" s="55">
        <f t="shared" ref="D74:D137" si="1">SUM(E74:AI74)</f>
        <v>0</v>
      </c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66"/>
    </row>
    <row r="75" spans="1:36">
      <c r="A75" s="72">
        <v>69</v>
      </c>
      <c r="B75" s="7" t="s">
        <v>86</v>
      </c>
      <c r="C75" s="28">
        <f>'الرصيد السنوي للمواد'!R75</f>
        <v>0</v>
      </c>
      <c r="D75" s="55">
        <f t="shared" si="1"/>
        <v>0</v>
      </c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66"/>
    </row>
    <row r="76" spans="1:36">
      <c r="A76" s="72">
        <v>70</v>
      </c>
      <c r="B76" s="7" t="s">
        <v>87</v>
      </c>
      <c r="C76" s="28">
        <f>'الرصيد السنوي للمواد'!R76</f>
        <v>0</v>
      </c>
      <c r="D76" s="55">
        <f t="shared" si="1"/>
        <v>0</v>
      </c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66"/>
    </row>
    <row r="77" spans="1:36">
      <c r="A77" s="72">
        <v>71</v>
      </c>
      <c r="B77" s="7" t="s">
        <v>88</v>
      </c>
      <c r="C77" s="28">
        <f>'الرصيد السنوي للمواد'!R77</f>
        <v>0</v>
      </c>
      <c r="D77" s="55">
        <f t="shared" si="1"/>
        <v>0</v>
      </c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66"/>
    </row>
    <row r="78" spans="1:36">
      <c r="A78" s="72">
        <v>72</v>
      </c>
      <c r="B78" s="7" t="s">
        <v>89</v>
      </c>
      <c r="C78" s="28">
        <f>'الرصيد السنوي للمواد'!R78</f>
        <v>0</v>
      </c>
      <c r="D78" s="55">
        <f t="shared" si="1"/>
        <v>0</v>
      </c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66"/>
    </row>
    <row r="79" spans="1:36">
      <c r="A79" s="72">
        <v>73</v>
      </c>
      <c r="B79" s="7" t="s">
        <v>90</v>
      </c>
      <c r="C79" s="28">
        <f>'الرصيد السنوي للمواد'!R79</f>
        <v>0</v>
      </c>
      <c r="D79" s="55">
        <f t="shared" si="1"/>
        <v>0</v>
      </c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66"/>
    </row>
    <row r="80" spans="1:36">
      <c r="A80" s="72">
        <v>74</v>
      </c>
      <c r="B80" s="7" t="s">
        <v>91</v>
      </c>
      <c r="C80" s="28">
        <f>'الرصيد السنوي للمواد'!R80</f>
        <v>0</v>
      </c>
      <c r="D80" s="55">
        <f t="shared" si="1"/>
        <v>0</v>
      </c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66"/>
    </row>
    <row r="81" spans="1:36">
      <c r="A81" s="72">
        <v>75</v>
      </c>
      <c r="B81" s="7" t="s">
        <v>92</v>
      </c>
      <c r="C81" s="28">
        <f>'الرصيد السنوي للمواد'!R81</f>
        <v>0</v>
      </c>
      <c r="D81" s="55">
        <f t="shared" si="1"/>
        <v>0</v>
      </c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66"/>
    </row>
    <row r="82" spans="1:36">
      <c r="A82" s="72">
        <v>76</v>
      </c>
      <c r="B82" s="7" t="s">
        <v>93</v>
      </c>
      <c r="C82" s="28">
        <f>'الرصيد السنوي للمواد'!R82</f>
        <v>0</v>
      </c>
      <c r="D82" s="55">
        <f t="shared" si="1"/>
        <v>0</v>
      </c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66"/>
    </row>
    <row r="83" spans="1:36">
      <c r="A83" s="72">
        <v>77</v>
      </c>
      <c r="B83" s="7" t="s">
        <v>94</v>
      </c>
      <c r="C83" s="28">
        <f>'الرصيد السنوي للمواد'!R83</f>
        <v>0</v>
      </c>
      <c r="D83" s="55">
        <f t="shared" si="1"/>
        <v>0</v>
      </c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66"/>
    </row>
    <row r="84" spans="1:36">
      <c r="A84" s="72">
        <v>78</v>
      </c>
      <c r="B84" s="7" t="s">
        <v>95</v>
      </c>
      <c r="C84" s="28">
        <f>'الرصيد السنوي للمواد'!R84</f>
        <v>0</v>
      </c>
      <c r="D84" s="55">
        <f t="shared" si="1"/>
        <v>0</v>
      </c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66"/>
    </row>
    <row r="85" spans="1:36">
      <c r="A85" s="72">
        <v>79</v>
      </c>
      <c r="B85" s="7" t="s">
        <v>96</v>
      </c>
      <c r="C85" s="28">
        <f>'الرصيد السنوي للمواد'!R85</f>
        <v>0</v>
      </c>
      <c r="D85" s="55">
        <f t="shared" si="1"/>
        <v>0</v>
      </c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66"/>
    </row>
    <row r="86" spans="1:36">
      <c r="A86" s="72">
        <v>80</v>
      </c>
      <c r="B86" s="7" t="s">
        <v>97</v>
      </c>
      <c r="C86" s="28">
        <f>'الرصيد السنوي للمواد'!R86</f>
        <v>0</v>
      </c>
      <c r="D86" s="55">
        <f t="shared" si="1"/>
        <v>0</v>
      </c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66"/>
    </row>
    <row r="87" spans="1:36">
      <c r="A87" s="72">
        <v>81</v>
      </c>
      <c r="B87" s="7" t="s">
        <v>98</v>
      </c>
      <c r="C87" s="28">
        <f>'الرصيد السنوي للمواد'!R87</f>
        <v>0</v>
      </c>
      <c r="D87" s="55">
        <f t="shared" si="1"/>
        <v>0</v>
      </c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66"/>
    </row>
    <row r="88" spans="1:36">
      <c r="A88" s="72">
        <v>82</v>
      </c>
      <c r="B88" s="7" t="s">
        <v>99</v>
      </c>
      <c r="C88" s="28">
        <f>'الرصيد السنوي للمواد'!R88</f>
        <v>0</v>
      </c>
      <c r="D88" s="55">
        <f t="shared" si="1"/>
        <v>0</v>
      </c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66"/>
    </row>
    <row r="89" spans="1:36">
      <c r="A89" s="72">
        <v>83</v>
      </c>
      <c r="B89" s="7" t="s">
        <v>100</v>
      </c>
      <c r="C89" s="28">
        <f>'الرصيد السنوي للمواد'!R89</f>
        <v>0</v>
      </c>
      <c r="D89" s="55">
        <f t="shared" si="1"/>
        <v>0</v>
      </c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66"/>
    </row>
    <row r="90" spans="1:36">
      <c r="A90" s="72">
        <v>84</v>
      </c>
      <c r="B90" s="7" t="s">
        <v>101</v>
      </c>
      <c r="C90" s="28">
        <f>'الرصيد السنوي للمواد'!R90</f>
        <v>0</v>
      </c>
      <c r="D90" s="55">
        <f t="shared" si="1"/>
        <v>0</v>
      </c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66"/>
    </row>
    <row r="91" spans="1:36">
      <c r="A91" s="72">
        <v>85</v>
      </c>
      <c r="B91" s="7" t="s">
        <v>102</v>
      </c>
      <c r="C91" s="28">
        <f>'الرصيد السنوي للمواد'!R91</f>
        <v>0</v>
      </c>
      <c r="D91" s="55">
        <f t="shared" si="1"/>
        <v>0</v>
      </c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66"/>
    </row>
    <row r="92" spans="1:36">
      <c r="A92" s="72">
        <v>86</v>
      </c>
      <c r="B92" s="7" t="s">
        <v>103</v>
      </c>
      <c r="C92" s="28">
        <f>'الرصيد السنوي للمواد'!R92</f>
        <v>0</v>
      </c>
      <c r="D92" s="55">
        <f t="shared" si="1"/>
        <v>0</v>
      </c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66"/>
    </row>
    <row r="93" spans="1:36">
      <c r="A93" s="72">
        <v>87</v>
      </c>
      <c r="B93" s="7" t="s">
        <v>104</v>
      </c>
      <c r="C93" s="28">
        <f>'الرصيد السنوي للمواد'!R93</f>
        <v>0</v>
      </c>
      <c r="D93" s="55">
        <f t="shared" si="1"/>
        <v>0</v>
      </c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66"/>
    </row>
    <row r="94" spans="1:36">
      <c r="A94" s="72">
        <v>88</v>
      </c>
      <c r="B94" s="7" t="s">
        <v>105</v>
      </c>
      <c r="C94" s="28">
        <f>'الرصيد السنوي للمواد'!R94</f>
        <v>0</v>
      </c>
      <c r="D94" s="55">
        <f t="shared" si="1"/>
        <v>0</v>
      </c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66"/>
    </row>
    <row r="95" spans="1:36">
      <c r="A95" s="72">
        <v>89</v>
      </c>
      <c r="B95" s="7" t="s">
        <v>106</v>
      </c>
      <c r="C95" s="28">
        <f>'الرصيد السنوي للمواد'!R95</f>
        <v>0</v>
      </c>
      <c r="D95" s="55">
        <f t="shared" si="1"/>
        <v>0</v>
      </c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66"/>
    </row>
    <row r="96" spans="1:36">
      <c r="A96" s="72">
        <v>90</v>
      </c>
      <c r="B96" s="7" t="s">
        <v>107</v>
      </c>
      <c r="C96" s="28">
        <f>'الرصيد السنوي للمواد'!R96</f>
        <v>0</v>
      </c>
      <c r="D96" s="55">
        <f t="shared" si="1"/>
        <v>0</v>
      </c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66"/>
    </row>
    <row r="97" spans="1:36">
      <c r="A97" s="72">
        <v>91</v>
      </c>
      <c r="B97" s="7" t="s">
        <v>108</v>
      </c>
      <c r="C97" s="28">
        <f>'الرصيد السنوي للمواد'!R97</f>
        <v>0</v>
      </c>
      <c r="D97" s="55">
        <f t="shared" si="1"/>
        <v>0</v>
      </c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66"/>
    </row>
    <row r="98" spans="1:36">
      <c r="A98" s="72">
        <v>92</v>
      </c>
      <c r="B98" s="7" t="s">
        <v>109</v>
      </c>
      <c r="C98" s="28">
        <f>'الرصيد السنوي للمواد'!R98</f>
        <v>0</v>
      </c>
      <c r="D98" s="55">
        <f t="shared" si="1"/>
        <v>0</v>
      </c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66"/>
    </row>
    <row r="99" spans="1:36">
      <c r="A99" s="72">
        <v>93</v>
      </c>
      <c r="B99" s="7" t="s">
        <v>110</v>
      </c>
      <c r="C99" s="28">
        <f>'الرصيد السنوي للمواد'!R99</f>
        <v>0</v>
      </c>
      <c r="D99" s="55">
        <f t="shared" si="1"/>
        <v>0</v>
      </c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66"/>
    </row>
    <row r="100" spans="1:36">
      <c r="A100" s="72">
        <v>94</v>
      </c>
      <c r="B100" s="7" t="s">
        <v>111</v>
      </c>
      <c r="C100" s="28">
        <f>'الرصيد السنوي للمواد'!R100</f>
        <v>0</v>
      </c>
      <c r="D100" s="55">
        <f t="shared" si="1"/>
        <v>0</v>
      </c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66"/>
    </row>
    <row r="101" spans="1:36">
      <c r="A101" s="72">
        <v>95</v>
      </c>
      <c r="B101" s="7" t="s">
        <v>112</v>
      </c>
      <c r="C101" s="28">
        <f>'الرصيد السنوي للمواد'!R101</f>
        <v>0</v>
      </c>
      <c r="D101" s="55">
        <f t="shared" si="1"/>
        <v>0</v>
      </c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66"/>
    </row>
    <row r="102" spans="1:36">
      <c r="A102" s="72">
        <v>96</v>
      </c>
      <c r="B102" s="7" t="s">
        <v>113</v>
      </c>
      <c r="C102" s="28">
        <f>'الرصيد السنوي للمواد'!R102</f>
        <v>0</v>
      </c>
      <c r="D102" s="55">
        <f t="shared" si="1"/>
        <v>0</v>
      </c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66"/>
    </row>
    <row r="103" spans="1:36">
      <c r="A103" s="72">
        <v>97</v>
      </c>
      <c r="B103" s="7" t="s">
        <v>114</v>
      </c>
      <c r="C103" s="28">
        <f>'الرصيد السنوي للمواد'!R103</f>
        <v>0</v>
      </c>
      <c r="D103" s="55">
        <f t="shared" si="1"/>
        <v>0</v>
      </c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66"/>
    </row>
    <row r="104" spans="1:36">
      <c r="A104" s="72">
        <v>98</v>
      </c>
      <c r="B104" s="7" t="s">
        <v>115</v>
      </c>
      <c r="C104" s="28">
        <f>'الرصيد السنوي للمواد'!R104</f>
        <v>0</v>
      </c>
      <c r="D104" s="55">
        <f t="shared" si="1"/>
        <v>0</v>
      </c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66"/>
    </row>
    <row r="105" spans="1:36">
      <c r="A105" s="72">
        <v>99</v>
      </c>
      <c r="B105" s="7" t="s">
        <v>116</v>
      </c>
      <c r="C105" s="28">
        <f>'الرصيد السنوي للمواد'!R105</f>
        <v>0</v>
      </c>
      <c r="D105" s="55">
        <f t="shared" si="1"/>
        <v>0</v>
      </c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66"/>
    </row>
    <row r="106" spans="1:36">
      <c r="A106" s="72">
        <v>100</v>
      </c>
      <c r="B106" s="7" t="s">
        <v>117</v>
      </c>
      <c r="C106" s="28">
        <f>'الرصيد السنوي للمواد'!R106</f>
        <v>0</v>
      </c>
      <c r="D106" s="55">
        <f t="shared" si="1"/>
        <v>0</v>
      </c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66"/>
    </row>
    <row r="107" spans="1:36">
      <c r="A107" s="72">
        <v>101</v>
      </c>
      <c r="B107" s="7" t="s">
        <v>118</v>
      </c>
      <c r="C107" s="28">
        <f>'الرصيد السنوي للمواد'!R107</f>
        <v>0</v>
      </c>
      <c r="D107" s="55">
        <f t="shared" si="1"/>
        <v>0</v>
      </c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6"/>
      <c r="AJ107" s="66"/>
    </row>
    <row r="108" spans="1:36">
      <c r="A108" s="72">
        <v>102</v>
      </c>
      <c r="B108" s="7" t="s">
        <v>119</v>
      </c>
      <c r="C108" s="28">
        <f>'الرصيد السنوي للمواد'!R108</f>
        <v>0</v>
      </c>
      <c r="D108" s="55">
        <f t="shared" si="1"/>
        <v>0</v>
      </c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66"/>
    </row>
    <row r="109" spans="1:36">
      <c r="A109" s="72">
        <v>103</v>
      </c>
      <c r="B109" s="7" t="s">
        <v>120</v>
      </c>
      <c r="C109" s="28">
        <f>'الرصيد السنوي للمواد'!R109</f>
        <v>0</v>
      </c>
      <c r="D109" s="55">
        <f t="shared" si="1"/>
        <v>0</v>
      </c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66"/>
    </row>
    <row r="110" spans="1:36">
      <c r="A110" s="72">
        <v>104</v>
      </c>
      <c r="B110" s="7" t="s">
        <v>121</v>
      </c>
      <c r="C110" s="28">
        <f>'الرصيد السنوي للمواد'!R110</f>
        <v>0</v>
      </c>
      <c r="D110" s="55">
        <f t="shared" si="1"/>
        <v>0</v>
      </c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66"/>
    </row>
    <row r="111" spans="1:36">
      <c r="A111" s="72">
        <v>105</v>
      </c>
      <c r="B111" s="7" t="s">
        <v>122</v>
      </c>
      <c r="C111" s="28">
        <f>'الرصيد السنوي للمواد'!R111</f>
        <v>0</v>
      </c>
      <c r="D111" s="55">
        <f t="shared" si="1"/>
        <v>0</v>
      </c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66"/>
    </row>
    <row r="112" spans="1:36">
      <c r="A112" s="72">
        <v>106</v>
      </c>
      <c r="B112" s="7" t="s">
        <v>123</v>
      </c>
      <c r="C112" s="28">
        <f>'الرصيد السنوي للمواد'!R112</f>
        <v>0</v>
      </c>
      <c r="D112" s="55">
        <f t="shared" si="1"/>
        <v>0</v>
      </c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66"/>
    </row>
    <row r="113" spans="1:36">
      <c r="A113" s="72">
        <v>107</v>
      </c>
      <c r="B113" s="7" t="s">
        <v>124</v>
      </c>
      <c r="C113" s="28">
        <f>'الرصيد السنوي للمواد'!R113</f>
        <v>0</v>
      </c>
      <c r="D113" s="55">
        <f t="shared" si="1"/>
        <v>0</v>
      </c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66"/>
    </row>
    <row r="114" spans="1:36">
      <c r="A114" s="72">
        <v>108</v>
      </c>
      <c r="B114" s="7" t="s">
        <v>125</v>
      </c>
      <c r="C114" s="28">
        <f>'الرصيد السنوي للمواد'!R114</f>
        <v>0</v>
      </c>
      <c r="D114" s="55">
        <f t="shared" si="1"/>
        <v>0</v>
      </c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66"/>
    </row>
    <row r="115" spans="1:36">
      <c r="A115" s="72">
        <v>109</v>
      </c>
      <c r="B115" s="7" t="s">
        <v>126</v>
      </c>
      <c r="C115" s="28">
        <f>'الرصيد السنوي للمواد'!R115</f>
        <v>0</v>
      </c>
      <c r="D115" s="55">
        <f t="shared" si="1"/>
        <v>0</v>
      </c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66"/>
    </row>
    <row r="116" spans="1:36">
      <c r="A116" s="72">
        <v>110</v>
      </c>
      <c r="B116" s="7" t="s">
        <v>127</v>
      </c>
      <c r="C116" s="28">
        <f>'الرصيد السنوي للمواد'!R116</f>
        <v>0</v>
      </c>
      <c r="D116" s="55">
        <f t="shared" si="1"/>
        <v>0</v>
      </c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78"/>
    </row>
    <row r="117" spans="1:36" ht="21" customHeight="1">
      <c r="A117" s="72">
        <v>111</v>
      </c>
      <c r="B117" s="7"/>
      <c r="C117" s="28">
        <f>'الرصيد السنوي للمواد'!R117</f>
        <v>0</v>
      </c>
      <c r="D117" s="55">
        <f t="shared" si="1"/>
        <v>0</v>
      </c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66"/>
    </row>
    <row r="118" spans="1:36">
      <c r="A118" s="72">
        <v>112</v>
      </c>
      <c r="B118" s="7"/>
      <c r="C118" s="28">
        <f>'الرصيد السنوي للمواد'!R118</f>
        <v>0</v>
      </c>
      <c r="D118" s="55">
        <f t="shared" si="1"/>
        <v>0</v>
      </c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81"/>
    </row>
    <row r="119" spans="1:36">
      <c r="A119" s="72">
        <v>113</v>
      </c>
      <c r="B119" s="7"/>
      <c r="C119" s="28">
        <f>'الرصيد السنوي للمواد'!R119</f>
        <v>0</v>
      </c>
      <c r="D119" s="55">
        <f t="shared" si="1"/>
        <v>0</v>
      </c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66"/>
    </row>
    <row r="120" spans="1:36">
      <c r="A120" s="72">
        <v>114</v>
      </c>
      <c r="B120" s="7"/>
      <c r="C120" s="28">
        <f>'الرصيد السنوي للمواد'!R120</f>
        <v>0</v>
      </c>
      <c r="D120" s="55">
        <f t="shared" si="1"/>
        <v>0</v>
      </c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66"/>
    </row>
    <row r="121" spans="1:36">
      <c r="A121" s="72">
        <v>115</v>
      </c>
      <c r="B121" s="7"/>
      <c r="C121" s="28">
        <f>'الرصيد السنوي للمواد'!R121</f>
        <v>0</v>
      </c>
      <c r="D121" s="55">
        <f t="shared" si="1"/>
        <v>0</v>
      </c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66"/>
    </row>
    <row r="122" spans="1:36">
      <c r="A122" s="72">
        <v>116</v>
      </c>
      <c r="B122" s="7"/>
      <c r="C122" s="28">
        <f>'الرصيد السنوي للمواد'!R122</f>
        <v>0</v>
      </c>
      <c r="D122" s="55">
        <f t="shared" si="1"/>
        <v>0</v>
      </c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66"/>
    </row>
    <row r="123" spans="1:36">
      <c r="A123" s="72">
        <v>117</v>
      </c>
      <c r="B123" s="7"/>
      <c r="C123" s="28">
        <f>'الرصيد السنوي للمواد'!R123</f>
        <v>0</v>
      </c>
      <c r="D123" s="55">
        <f t="shared" si="1"/>
        <v>0</v>
      </c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66"/>
    </row>
    <row r="124" spans="1:36">
      <c r="A124" s="72">
        <v>118</v>
      </c>
      <c r="B124" s="7"/>
      <c r="C124" s="28">
        <f>'الرصيد السنوي للمواد'!R124</f>
        <v>0</v>
      </c>
      <c r="D124" s="55">
        <f t="shared" si="1"/>
        <v>0</v>
      </c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66"/>
    </row>
    <row r="125" spans="1:36">
      <c r="A125" s="72">
        <v>119</v>
      </c>
      <c r="B125" s="7"/>
      <c r="C125" s="28">
        <f>'الرصيد السنوي للمواد'!R125</f>
        <v>0</v>
      </c>
      <c r="D125" s="55">
        <f t="shared" si="1"/>
        <v>0</v>
      </c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66"/>
    </row>
    <row r="126" spans="1:36" ht="16.5" thickBot="1">
      <c r="A126" s="73">
        <v>120</v>
      </c>
      <c r="B126" s="8"/>
      <c r="C126" s="28">
        <f>'الرصيد السنوي للمواد'!R126</f>
        <v>0</v>
      </c>
      <c r="D126" s="55">
        <f t="shared" si="1"/>
        <v>0</v>
      </c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66"/>
    </row>
    <row r="127" spans="1:36" ht="21.75" customHeight="1" thickTop="1" thickBot="1">
      <c r="A127" s="127" t="s">
        <v>128</v>
      </c>
      <c r="B127" s="128"/>
      <c r="C127" s="100"/>
      <c r="D127" s="100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9"/>
    </row>
    <row r="128" spans="1:36" ht="16.5" thickTop="1">
      <c r="A128" s="74">
        <v>121</v>
      </c>
      <c r="B128" s="10" t="s">
        <v>129</v>
      </c>
      <c r="C128" s="28">
        <f>'الرصيد السنوي للمواد'!R128</f>
        <v>0</v>
      </c>
      <c r="D128" s="55">
        <f t="shared" si="1"/>
        <v>0</v>
      </c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78"/>
    </row>
    <row r="129" spans="1:36" ht="21" customHeight="1">
      <c r="A129" s="72">
        <v>122</v>
      </c>
      <c r="B129" s="7" t="s">
        <v>130</v>
      </c>
      <c r="C129" s="28">
        <f>'الرصيد السنوي للمواد'!R129</f>
        <v>0</v>
      </c>
      <c r="D129" s="55">
        <f t="shared" si="1"/>
        <v>0</v>
      </c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66"/>
    </row>
    <row r="130" spans="1:36">
      <c r="A130" s="72">
        <v>123</v>
      </c>
      <c r="B130" s="7" t="s">
        <v>131</v>
      </c>
      <c r="C130" s="28">
        <f>'الرصيد السنوي للمواد'!R130</f>
        <v>0</v>
      </c>
      <c r="D130" s="55">
        <f t="shared" si="1"/>
        <v>0</v>
      </c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81"/>
    </row>
    <row r="131" spans="1:36">
      <c r="A131" s="72">
        <v>124</v>
      </c>
      <c r="B131" s="7" t="s">
        <v>132</v>
      </c>
      <c r="C131" s="28">
        <f>'الرصيد السنوي للمواد'!R131</f>
        <v>0</v>
      </c>
      <c r="D131" s="55">
        <f t="shared" si="1"/>
        <v>0</v>
      </c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66"/>
    </row>
    <row r="132" spans="1:36">
      <c r="A132" s="72">
        <v>125</v>
      </c>
      <c r="B132" s="7" t="s">
        <v>133</v>
      </c>
      <c r="C132" s="28">
        <f>'الرصيد السنوي للمواد'!R132</f>
        <v>0</v>
      </c>
      <c r="D132" s="55">
        <f t="shared" si="1"/>
        <v>0</v>
      </c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6"/>
      <c r="AJ132" s="66"/>
    </row>
    <row r="133" spans="1:36">
      <c r="A133" s="72">
        <v>126</v>
      </c>
      <c r="B133" s="7" t="s">
        <v>134</v>
      </c>
      <c r="C133" s="28">
        <f>'الرصيد السنوي للمواد'!R133</f>
        <v>0</v>
      </c>
      <c r="D133" s="55">
        <f t="shared" si="1"/>
        <v>0</v>
      </c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6"/>
      <c r="AJ133" s="66"/>
    </row>
    <row r="134" spans="1:36">
      <c r="A134" s="72">
        <v>127</v>
      </c>
      <c r="B134" s="7" t="s">
        <v>135</v>
      </c>
      <c r="C134" s="28">
        <f>'الرصيد السنوي للمواد'!R134</f>
        <v>0</v>
      </c>
      <c r="D134" s="55">
        <f t="shared" si="1"/>
        <v>0</v>
      </c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81"/>
    </row>
    <row r="135" spans="1:36">
      <c r="A135" s="72">
        <v>128</v>
      </c>
      <c r="B135" s="7" t="s">
        <v>136</v>
      </c>
      <c r="C135" s="28">
        <f>'الرصيد السنوي للمواد'!R135</f>
        <v>0</v>
      </c>
      <c r="D135" s="55">
        <f t="shared" si="1"/>
        <v>0</v>
      </c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66"/>
    </row>
    <row r="136" spans="1:36">
      <c r="A136" s="72">
        <v>129</v>
      </c>
      <c r="B136" s="7" t="s">
        <v>137</v>
      </c>
      <c r="C136" s="28">
        <f>'الرصيد السنوي للمواد'!R136</f>
        <v>0</v>
      </c>
      <c r="D136" s="55">
        <f t="shared" si="1"/>
        <v>0</v>
      </c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66"/>
    </row>
    <row r="137" spans="1:36">
      <c r="A137" s="72">
        <v>130</v>
      </c>
      <c r="B137" s="7" t="s">
        <v>138</v>
      </c>
      <c r="C137" s="28">
        <f>'الرصيد السنوي للمواد'!R137</f>
        <v>0</v>
      </c>
      <c r="D137" s="55">
        <f t="shared" si="1"/>
        <v>0</v>
      </c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66"/>
    </row>
    <row r="138" spans="1:36">
      <c r="A138" s="72">
        <v>131</v>
      </c>
      <c r="B138" s="7" t="s">
        <v>139</v>
      </c>
      <c r="C138" s="28">
        <f>'الرصيد السنوي للمواد'!R138</f>
        <v>0</v>
      </c>
      <c r="D138" s="55">
        <f t="shared" ref="D138:D201" si="2">SUM(E138:AI138)</f>
        <v>0</v>
      </c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66"/>
    </row>
    <row r="139" spans="1:36">
      <c r="A139" s="72">
        <v>132</v>
      </c>
      <c r="B139" s="7"/>
      <c r="C139" s="28">
        <f>'الرصيد السنوي للمواد'!R139</f>
        <v>0</v>
      </c>
      <c r="D139" s="55">
        <f t="shared" si="2"/>
        <v>0</v>
      </c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66"/>
    </row>
    <row r="140" spans="1:36">
      <c r="A140" s="72">
        <v>133</v>
      </c>
      <c r="B140" s="7"/>
      <c r="C140" s="28">
        <f>'الرصيد السنوي للمواد'!R140</f>
        <v>0</v>
      </c>
      <c r="D140" s="55">
        <f t="shared" si="2"/>
        <v>0</v>
      </c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66"/>
    </row>
    <row r="141" spans="1:36">
      <c r="A141" s="72">
        <v>134</v>
      </c>
      <c r="B141" s="7"/>
      <c r="C141" s="28">
        <f>'الرصيد السنوي للمواد'!R141</f>
        <v>0</v>
      </c>
      <c r="D141" s="55">
        <f t="shared" si="2"/>
        <v>0</v>
      </c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66"/>
    </row>
    <row r="142" spans="1:36">
      <c r="A142" s="72">
        <v>135</v>
      </c>
      <c r="B142" s="7"/>
      <c r="C142" s="28">
        <f>'الرصيد السنوي للمواد'!R142</f>
        <v>0</v>
      </c>
      <c r="D142" s="55">
        <f t="shared" si="2"/>
        <v>0</v>
      </c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66"/>
    </row>
    <row r="143" spans="1:36" ht="16.5" thickBot="1">
      <c r="A143" s="73">
        <v>136</v>
      </c>
      <c r="B143" s="8"/>
      <c r="C143" s="28">
        <f>'الرصيد السنوي للمواد'!R143</f>
        <v>0</v>
      </c>
      <c r="D143" s="55">
        <f t="shared" si="2"/>
        <v>0</v>
      </c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66"/>
    </row>
    <row r="144" spans="1:36" ht="21.75" customHeight="1" thickTop="1" thickBot="1">
      <c r="A144" s="147" t="s">
        <v>140</v>
      </c>
      <c r="B144" s="148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1"/>
    </row>
    <row r="145" spans="1:36" ht="16.5" thickTop="1">
      <c r="A145" s="74">
        <v>137</v>
      </c>
      <c r="B145" s="10" t="s">
        <v>141</v>
      </c>
      <c r="C145" s="28">
        <f>'الرصيد السنوي للمواد'!R145</f>
        <v>0</v>
      </c>
      <c r="D145" s="55">
        <f t="shared" si="2"/>
        <v>0</v>
      </c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66"/>
    </row>
    <row r="146" spans="1:36">
      <c r="A146" s="72">
        <v>138</v>
      </c>
      <c r="B146" s="7" t="s">
        <v>142</v>
      </c>
      <c r="C146" s="28">
        <f>'الرصيد السنوي للمواد'!R146</f>
        <v>0</v>
      </c>
      <c r="D146" s="55">
        <f t="shared" si="2"/>
        <v>0</v>
      </c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66"/>
    </row>
    <row r="147" spans="1:36">
      <c r="A147" s="72">
        <v>139</v>
      </c>
      <c r="B147" s="7" t="s">
        <v>143</v>
      </c>
      <c r="C147" s="28">
        <f>'الرصيد السنوي للمواد'!R147</f>
        <v>0</v>
      </c>
      <c r="D147" s="55">
        <f t="shared" si="2"/>
        <v>0</v>
      </c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66"/>
    </row>
    <row r="148" spans="1:36">
      <c r="A148" s="72">
        <v>140</v>
      </c>
      <c r="B148" s="7" t="s">
        <v>144</v>
      </c>
      <c r="C148" s="28">
        <f>'الرصيد السنوي للمواد'!R148</f>
        <v>0</v>
      </c>
      <c r="D148" s="55">
        <f t="shared" si="2"/>
        <v>0</v>
      </c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66"/>
    </row>
    <row r="149" spans="1:36">
      <c r="A149" s="72">
        <v>141</v>
      </c>
      <c r="B149" s="7" t="s">
        <v>145</v>
      </c>
      <c r="C149" s="28">
        <f>'الرصيد السنوي للمواد'!R149</f>
        <v>0</v>
      </c>
      <c r="D149" s="55">
        <f t="shared" si="2"/>
        <v>0</v>
      </c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66"/>
    </row>
    <row r="150" spans="1:36">
      <c r="A150" s="72">
        <v>142</v>
      </c>
      <c r="B150" s="7" t="s">
        <v>146</v>
      </c>
      <c r="C150" s="28">
        <f>'الرصيد السنوي للمواد'!R150</f>
        <v>0</v>
      </c>
      <c r="D150" s="55">
        <f t="shared" si="2"/>
        <v>0</v>
      </c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66"/>
    </row>
    <row r="151" spans="1:36">
      <c r="A151" s="72">
        <v>143</v>
      </c>
      <c r="B151" s="7" t="s">
        <v>147</v>
      </c>
      <c r="C151" s="28">
        <f>'الرصيد السنوي للمواد'!R151</f>
        <v>0</v>
      </c>
      <c r="D151" s="55">
        <f t="shared" si="2"/>
        <v>0</v>
      </c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66"/>
    </row>
    <row r="152" spans="1:36">
      <c r="A152" s="72">
        <v>144</v>
      </c>
      <c r="B152" s="7" t="s">
        <v>148</v>
      </c>
      <c r="C152" s="28">
        <f>'الرصيد السنوي للمواد'!R152</f>
        <v>0</v>
      </c>
      <c r="D152" s="55">
        <f t="shared" si="2"/>
        <v>0</v>
      </c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66"/>
    </row>
    <row r="153" spans="1:36">
      <c r="A153" s="72">
        <v>145</v>
      </c>
      <c r="B153" s="7" t="s">
        <v>149</v>
      </c>
      <c r="C153" s="28">
        <f>'الرصيد السنوي للمواد'!R153</f>
        <v>0</v>
      </c>
      <c r="D153" s="55">
        <f t="shared" si="2"/>
        <v>0</v>
      </c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66"/>
    </row>
    <row r="154" spans="1:36">
      <c r="A154" s="72">
        <v>146</v>
      </c>
      <c r="B154" s="7" t="s">
        <v>150</v>
      </c>
      <c r="C154" s="28">
        <f>'الرصيد السنوي للمواد'!R154</f>
        <v>0</v>
      </c>
      <c r="D154" s="55">
        <f t="shared" si="2"/>
        <v>0</v>
      </c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66"/>
    </row>
    <row r="155" spans="1:36">
      <c r="A155" s="72">
        <v>147</v>
      </c>
      <c r="B155" s="7" t="s">
        <v>151</v>
      </c>
      <c r="C155" s="28">
        <f>'الرصيد السنوي للمواد'!R155</f>
        <v>0</v>
      </c>
      <c r="D155" s="55">
        <f t="shared" si="2"/>
        <v>0</v>
      </c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66"/>
    </row>
    <row r="156" spans="1:36">
      <c r="A156" s="72">
        <v>148</v>
      </c>
      <c r="B156" s="7" t="s">
        <v>152</v>
      </c>
      <c r="C156" s="28">
        <f>'الرصيد السنوي للمواد'!R156</f>
        <v>0</v>
      </c>
      <c r="D156" s="55">
        <f t="shared" si="2"/>
        <v>0</v>
      </c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66"/>
    </row>
    <row r="157" spans="1:36">
      <c r="A157" s="72">
        <v>149</v>
      </c>
      <c r="B157" s="7" t="s">
        <v>153</v>
      </c>
      <c r="C157" s="28">
        <f>'الرصيد السنوي للمواد'!R157</f>
        <v>0</v>
      </c>
      <c r="D157" s="55">
        <f t="shared" si="2"/>
        <v>0</v>
      </c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106"/>
      <c r="AJ157" s="66"/>
    </row>
    <row r="158" spans="1:36">
      <c r="A158" s="72">
        <v>150</v>
      </c>
      <c r="B158" s="7" t="s">
        <v>154</v>
      </c>
      <c r="C158" s="28">
        <f>'الرصيد السنوي للمواد'!R158</f>
        <v>0</v>
      </c>
      <c r="D158" s="55">
        <f t="shared" si="2"/>
        <v>0</v>
      </c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66"/>
    </row>
    <row r="159" spans="1:36">
      <c r="A159" s="72">
        <v>151</v>
      </c>
      <c r="B159" s="7" t="s">
        <v>155</v>
      </c>
      <c r="C159" s="28">
        <f>'الرصيد السنوي للمواد'!R159</f>
        <v>0</v>
      </c>
      <c r="D159" s="55">
        <f t="shared" si="2"/>
        <v>0</v>
      </c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06"/>
      <c r="AJ159" s="66"/>
    </row>
    <row r="160" spans="1:36">
      <c r="A160" s="72">
        <v>152</v>
      </c>
      <c r="B160" s="7" t="s">
        <v>156</v>
      </c>
      <c r="C160" s="28">
        <f>'الرصيد السنوي للمواد'!R160</f>
        <v>0</v>
      </c>
      <c r="D160" s="55">
        <f t="shared" si="2"/>
        <v>0</v>
      </c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66"/>
    </row>
    <row r="161" spans="1:36">
      <c r="A161" s="72">
        <v>153</v>
      </c>
      <c r="B161" s="7" t="s">
        <v>157</v>
      </c>
      <c r="C161" s="28">
        <f>'الرصيد السنوي للمواد'!R161</f>
        <v>0</v>
      </c>
      <c r="D161" s="55">
        <f t="shared" si="2"/>
        <v>0</v>
      </c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66"/>
    </row>
    <row r="162" spans="1:36">
      <c r="A162" s="72">
        <v>154</v>
      </c>
      <c r="B162" s="7" t="s">
        <v>158</v>
      </c>
      <c r="C162" s="28">
        <f>'الرصيد السنوي للمواد'!R162</f>
        <v>0</v>
      </c>
      <c r="D162" s="55">
        <f t="shared" si="2"/>
        <v>0</v>
      </c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6"/>
      <c r="AJ162" s="66"/>
    </row>
    <row r="163" spans="1:36">
      <c r="A163" s="72">
        <v>155</v>
      </c>
      <c r="B163" s="7" t="s">
        <v>159</v>
      </c>
      <c r="C163" s="28">
        <f>'الرصيد السنوي للمواد'!R163</f>
        <v>0</v>
      </c>
      <c r="D163" s="55">
        <f t="shared" si="2"/>
        <v>0</v>
      </c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66"/>
    </row>
    <row r="164" spans="1:36">
      <c r="A164" s="72">
        <v>156</v>
      </c>
      <c r="B164" s="7" t="s">
        <v>160</v>
      </c>
      <c r="C164" s="28">
        <f>'الرصيد السنوي للمواد'!R164</f>
        <v>0</v>
      </c>
      <c r="D164" s="55">
        <f t="shared" si="2"/>
        <v>0</v>
      </c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66"/>
    </row>
    <row r="165" spans="1:36">
      <c r="A165" s="72">
        <v>157</v>
      </c>
      <c r="B165" s="7" t="s">
        <v>161</v>
      </c>
      <c r="C165" s="28">
        <f>'الرصيد السنوي للمواد'!R165</f>
        <v>0</v>
      </c>
      <c r="D165" s="55">
        <f t="shared" si="2"/>
        <v>0</v>
      </c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66"/>
    </row>
    <row r="166" spans="1:36">
      <c r="A166" s="72">
        <v>158</v>
      </c>
      <c r="B166" s="7" t="s">
        <v>162</v>
      </c>
      <c r="C166" s="28">
        <f>'الرصيد السنوي للمواد'!R166</f>
        <v>0</v>
      </c>
      <c r="D166" s="55">
        <f t="shared" si="2"/>
        <v>0</v>
      </c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66"/>
    </row>
    <row r="167" spans="1:36">
      <c r="A167" s="72">
        <v>159</v>
      </c>
      <c r="B167" s="7" t="s">
        <v>163</v>
      </c>
      <c r="C167" s="28">
        <f>'الرصيد السنوي للمواد'!R167</f>
        <v>0</v>
      </c>
      <c r="D167" s="55">
        <f t="shared" si="2"/>
        <v>0</v>
      </c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66"/>
    </row>
    <row r="168" spans="1:36">
      <c r="A168" s="72">
        <v>160</v>
      </c>
      <c r="B168" s="7" t="s">
        <v>164</v>
      </c>
      <c r="C168" s="28">
        <f>'الرصيد السنوي للمواد'!R168</f>
        <v>0</v>
      </c>
      <c r="D168" s="55">
        <f t="shared" si="2"/>
        <v>0</v>
      </c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66"/>
    </row>
    <row r="169" spans="1:36">
      <c r="A169" s="72">
        <v>161</v>
      </c>
      <c r="B169" s="7" t="s">
        <v>165</v>
      </c>
      <c r="C169" s="28">
        <f>'الرصيد السنوي للمواد'!R169</f>
        <v>0</v>
      </c>
      <c r="D169" s="55">
        <f t="shared" si="2"/>
        <v>0</v>
      </c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66"/>
    </row>
    <row r="170" spans="1:36">
      <c r="A170" s="72">
        <v>162</v>
      </c>
      <c r="B170" s="7" t="s">
        <v>166</v>
      </c>
      <c r="C170" s="28">
        <f>'الرصيد السنوي للمواد'!R170</f>
        <v>0</v>
      </c>
      <c r="D170" s="55">
        <f t="shared" si="2"/>
        <v>0</v>
      </c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66"/>
    </row>
    <row r="171" spans="1:36">
      <c r="A171" s="72">
        <v>163</v>
      </c>
      <c r="B171" s="7" t="s">
        <v>167</v>
      </c>
      <c r="C171" s="28">
        <f>'الرصيد السنوي للمواد'!R171</f>
        <v>0</v>
      </c>
      <c r="D171" s="55">
        <f t="shared" si="2"/>
        <v>0</v>
      </c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66"/>
    </row>
    <row r="172" spans="1:36">
      <c r="A172" s="72">
        <v>164</v>
      </c>
      <c r="B172" s="7" t="s">
        <v>168</v>
      </c>
      <c r="C172" s="28">
        <f>'الرصيد السنوي للمواد'!R172</f>
        <v>0</v>
      </c>
      <c r="D172" s="55">
        <f t="shared" si="2"/>
        <v>0</v>
      </c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66"/>
    </row>
    <row r="173" spans="1:36">
      <c r="A173" s="72">
        <v>165</v>
      </c>
      <c r="B173" s="7" t="s">
        <v>169</v>
      </c>
      <c r="C173" s="28">
        <f>'الرصيد السنوي للمواد'!R173</f>
        <v>0</v>
      </c>
      <c r="D173" s="55">
        <f t="shared" si="2"/>
        <v>0</v>
      </c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66"/>
    </row>
    <row r="174" spans="1:36">
      <c r="A174" s="72">
        <v>166</v>
      </c>
      <c r="B174" s="7" t="s">
        <v>170</v>
      </c>
      <c r="C174" s="28">
        <f>'الرصيد السنوي للمواد'!R174</f>
        <v>0</v>
      </c>
      <c r="D174" s="55">
        <f t="shared" si="2"/>
        <v>0</v>
      </c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6"/>
      <c r="AJ174" s="66"/>
    </row>
    <row r="175" spans="1:36">
      <c r="A175" s="72">
        <v>167</v>
      </c>
      <c r="B175" s="7" t="s">
        <v>171</v>
      </c>
      <c r="C175" s="28">
        <f>'الرصيد السنوي للمواد'!R175</f>
        <v>0</v>
      </c>
      <c r="D175" s="55">
        <f t="shared" si="2"/>
        <v>0</v>
      </c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66"/>
    </row>
    <row r="176" spans="1:36">
      <c r="A176" s="72">
        <v>168</v>
      </c>
      <c r="B176" s="7" t="s">
        <v>172</v>
      </c>
      <c r="C176" s="28">
        <f>'الرصيد السنوي للمواد'!R176</f>
        <v>0</v>
      </c>
      <c r="D176" s="55">
        <f t="shared" si="2"/>
        <v>0</v>
      </c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66"/>
    </row>
    <row r="177" spans="1:36">
      <c r="A177" s="72">
        <v>169</v>
      </c>
      <c r="B177" s="7" t="s">
        <v>173</v>
      </c>
      <c r="C177" s="28">
        <f>'الرصيد السنوي للمواد'!R177</f>
        <v>0</v>
      </c>
      <c r="D177" s="55">
        <f t="shared" si="2"/>
        <v>0</v>
      </c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6"/>
      <c r="AJ177" s="66"/>
    </row>
    <row r="178" spans="1:36">
      <c r="A178" s="72">
        <v>170</v>
      </c>
      <c r="B178" s="7" t="s">
        <v>174</v>
      </c>
      <c r="C178" s="28">
        <f>'الرصيد السنوي للمواد'!R178</f>
        <v>0</v>
      </c>
      <c r="D178" s="55">
        <f t="shared" si="2"/>
        <v>0</v>
      </c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66"/>
    </row>
    <row r="179" spans="1:36">
      <c r="A179" s="72">
        <v>171</v>
      </c>
      <c r="B179" s="7" t="s">
        <v>175</v>
      </c>
      <c r="C179" s="28">
        <f>'الرصيد السنوي للمواد'!R179</f>
        <v>0</v>
      </c>
      <c r="D179" s="55">
        <f t="shared" si="2"/>
        <v>0</v>
      </c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66"/>
    </row>
    <row r="180" spans="1:36">
      <c r="A180" s="72">
        <v>172</v>
      </c>
      <c r="B180" s="7" t="s">
        <v>176</v>
      </c>
      <c r="C180" s="28">
        <f>'الرصيد السنوي للمواد'!R180</f>
        <v>0</v>
      </c>
      <c r="D180" s="55">
        <f t="shared" si="2"/>
        <v>0</v>
      </c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66"/>
    </row>
    <row r="181" spans="1:36">
      <c r="A181" s="72">
        <v>173</v>
      </c>
      <c r="B181" s="7" t="s">
        <v>177</v>
      </c>
      <c r="C181" s="28">
        <f>'الرصيد السنوي للمواد'!R181</f>
        <v>0</v>
      </c>
      <c r="D181" s="55">
        <f t="shared" si="2"/>
        <v>0</v>
      </c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6"/>
      <c r="AJ181" s="66"/>
    </row>
    <row r="182" spans="1:36">
      <c r="A182" s="72">
        <v>174</v>
      </c>
      <c r="B182" s="7" t="s">
        <v>178</v>
      </c>
      <c r="C182" s="28">
        <f>'الرصيد السنوي للمواد'!R182</f>
        <v>0</v>
      </c>
      <c r="D182" s="55">
        <f t="shared" si="2"/>
        <v>0</v>
      </c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66"/>
    </row>
    <row r="183" spans="1:36">
      <c r="A183" s="72">
        <v>175</v>
      </c>
      <c r="B183" s="7" t="s">
        <v>179</v>
      </c>
      <c r="C183" s="28">
        <f>'الرصيد السنوي للمواد'!R183</f>
        <v>0</v>
      </c>
      <c r="D183" s="55">
        <f t="shared" si="2"/>
        <v>0</v>
      </c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106"/>
      <c r="AJ183" s="66"/>
    </row>
    <row r="184" spans="1:36">
      <c r="A184" s="72">
        <v>176</v>
      </c>
      <c r="B184" s="7" t="s">
        <v>180</v>
      </c>
      <c r="C184" s="28">
        <f>'الرصيد السنوي للمواد'!R184</f>
        <v>0</v>
      </c>
      <c r="D184" s="55">
        <f t="shared" si="2"/>
        <v>0</v>
      </c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66"/>
    </row>
    <row r="185" spans="1:36">
      <c r="A185" s="72">
        <v>177</v>
      </c>
      <c r="B185" s="7" t="s">
        <v>181</v>
      </c>
      <c r="C185" s="28">
        <f>'الرصيد السنوي للمواد'!R185</f>
        <v>0</v>
      </c>
      <c r="D185" s="55">
        <f t="shared" si="2"/>
        <v>0</v>
      </c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66"/>
    </row>
    <row r="186" spans="1:36">
      <c r="A186" s="72">
        <v>178</v>
      </c>
      <c r="B186" s="7" t="s">
        <v>182</v>
      </c>
      <c r="C186" s="28">
        <f>'الرصيد السنوي للمواد'!R186</f>
        <v>0</v>
      </c>
      <c r="D186" s="55">
        <f t="shared" si="2"/>
        <v>0</v>
      </c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66"/>
    </row>
    <row r="187" spans="1:36">
      <c r="A187" s="72">
        <v>179</v>
      </c>
      <c r="B187" s="7" t="s">
        <v>183</v>
      </c>
      <c r="C187" s="28">
        <f>'الرصيد السنوي للمواد'!R187</f>
        <v>0</v>
      </c>
      <c r="D187" s="55">
        <f t="shared" si="2"/>
        <v>0</v>
      </c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66"/>
    </row>
    <row r="188" spans="1:36">
      <c r="A188" s="72">
        <v>180</v>
      </c>
      <c r="B188" s="7" t="s">
        <v>184</v>
      </c>
      <c r="C188" s="28">
        <f>'الرصيد السنوي للمواد'!R188</f>
        <v>0</v>
      </c>
      <c r="D188" s="55">
        <f t="shared" si="2"/>
        <v>0</v>
      </c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66"/>
    </row>
    <row r="189" spans="1:36">
      <c r="A189" s="72">
        <v>181</v>
      </c>
      <c r="B189" s="7" t="s">
        <v>185</v>
      </c>
      <c r="C189" s="28">
        <f>'الرصيد السنوي للمواد'!R189</f>
        <v>0</v>
      </c>
      <c r="D189" s="55">
        <f t="shared" si="2"/>
        <v>0</v>
      </c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6"/>
      <c r="AJ189" s="66"/>
    </row>
    <row r="190" spans="1:36">
      <c r="A190" s="72">
        <v>182</v>
      </c>
      <c r="B190" s="7" t="s">
        <v>186</v>
      </c>
      <c r="C190" s="28">
        <f>'الرصيد السنوي للمواد'!R190</f>
        <v>0</v>
      </c>
      <c r="D190" s="55">
        <f t="shared" si="2"/>
        <v>0</v>
      </c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66"/>
    </row>
    <row r="191" spans="1:36">
      <c r="A191" s="72">
        <v>183</v>
      </c>
      <c r="B191" s="7" t="s">
        <v>187</v>
      </c>
      <c r="C191" s="28">
        <f>'الرصيد السنوي للمواد'!R191</f>
        <v>0</v>
      </c>
      <c r="D191" s="55">
        <f t="shared" si="2"/>
        <v>0</v>
      </c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66"/>
    </row>
    <row r="192" spans="1:36">
      <c r="A192" s="72">
        <v>184</v>
      </c>
      <c r="B192" s="7" t="s">
        <v>188</v>
      </c>
      <c r="C192" s="28">
        <f>'الرصيد السنوي للمواد'!R192</f>
        <v>0</v>
      </c>
      <c r="D192" s="55">
        <f t="shared" si="2"/>
        <v>0</v>
      </c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66"/>
    </row>
    <row r="193" spans="1:36">
      <c r="A193" s="72">
        <v>185</v>
      </c>
      <c r="B193" s="7" t="s">
        <v>189</v>
      </c>
      <c r="C193" s="28">
        <f>'الرصيد السنوي للمواد'!R193</f>
        <v>0</v>
      </c>
      <c r="D193" s="55">
        <f t="shared" si="2"/>
        <v>0</v>
      </c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66"/>
    </row>
    <row r="194" spans="1:36">
      <c r="A194" s="72">
        <v>186</v>
      </c>
      <c r="B194" s="7" t="s">
        <v>190</v>
      </c>
      <c r="C194" s="28">
        <f>'الرصيد السنوي للمواد'!R194</f>
        <v>0</v>
      </c>
      <c r="D194" s="55">
        <f t="shared" si="2"/>
        <v>0</v>
      </c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66"/>
    </row>
    <row r="195" spans="1:36">
      <c r="A195" s="72">
        <v>187</v>
      </c>
      <c r="B195" s="7" t="s">
        <v>191</v>
      </c>
      <c r="C195" s="28">
        <f>'الرصيد السنوي للمواد'!R195</f>
        <v>0</v>
      </c>
      <c r="D195" s="55">
        <f t="shared" si="2"/>
        <v>0</v>
      </c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6"/>
      <c r="AJ195" s="66"/>
    </row>
    <row r="196" spans="1:36">
      <c r="A196" s="72">
        <v>188</v>
      </c>
      <c r="B196" s="7"/>
      <c r="C196" s="28">
        <f>'الرصيد السنوي للمواد'!R196</f>
        <v>0</v>
      </c>
      <c r="D196" s="55">
        <f t="shared" si="2"/>
        <v>0</v>
      </c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6"/>
      <c r="AJ196" s="78"/>
    </row>
    <row r="197" spans="1:36">
      <c r="A197" s="72">
        <v>189</v>
      </c>
      <c r="B197" s="7"/>
      <c r="C197" s="28">
        <f>'الرصيد السنوي للمواد'!R197</f>
        <v>0</v>
      </c>
      <c r="D197" s="55">
        <f t="shared" si="2"/>
        <v>0</v>
      </c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66"/>
    </row>
    <row r="198" spans="1:36">
      <c r="A198" s="72">
        <v>190</v>
      </c>
      <c r="B198" s="7"/>
      <c r="C198" s="28">
        <f>'الرصيد السنوي للمواد'!R198</f>
        <v>0</v>
      </c>
      <c r="D198" s="55">
        <f t="shared" si="2"/>
        <v>0</v>
      </c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 s="107"/>
      <c r="AD198" s="107"/>
      <c r="AE198" s="107"/>
      <c r="AF198" s="107"/>
      <c r="AG198" s="107"/>
      <c r="AH198" s="107"/>
      <c r="AI198" s="107"/>
      <c r="AJ198" s="79"/>
    </row>
    <row r="199" spans="1:36">
      <c r="A199" s="72">
        <v>191</v>
      </c>
      <c r="B199" s="7"/>
      <c r="C199" s="28">
        <f>'الرصيد السنوي للمواد'!R199</f>
        <v>0</v>
      </c>
      <c r="D199" s="55">
        <f t="shared" si="2"/>
        <v>0</v>
      </c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106"/>
      <c r="AJ199" s="66"/>
    </row>
    <row r="200" spans="1:36">
      <c r="A200" s="72">
        <v>192</v>
      </c>
      <c r="B200" s="7"/>
      <c r="C200" s="28">
        <f>'الرصيد السنوي للمواد'!R200</f>
        <v>0</v>
      </c>
      <c r="D200" s="55">
        <f t="shared" si="2"/>
        <v>0</v>
      </c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66"/>
    </row>
    <row r="201" spans="1:36">
      <c r="A201" s="72">
        <v>193</v>
      </c>
      <c r="B201" s="7"/>
      <c r="C201" s="28">
        <f>'الرصيد السنوي للمواد'!R201</f>
        <v>0</v>
      </c>
      <c r="D201" s="55">
        <f t="shared" si="2"/>
        <v>0</v>
      </c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106"/>
      <c r="AJ201" s="66"/>
    </row>
    <row r="202" spans="1:36">
      <c r="A202" s="72">
        <v>194</v>
      </c>
      <c r="B202" s="7"/>
      <c r="C202" s="28">
        <f>'الرصيد السنوي للمواد'!R202</f>
        <v>0</v>
      </c>
      <c r="D202" s="55">
        <f t="shared" ref="D202:D208" si="3">SUM(E202:AI202)</f>
        <v>0</v>
      </c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6"/>
      <c r="AJ202" s="66"/>
    </row>
    <row r="203" spans="1:36">
      <c r="A203" s="72">
        <v>195</v>
      </c>
      <c r="B203" s="7"/>
      <c r="C203" s="28">
        <f>'الرصيد السنوي للمواد'!R203</f>
        <v>0</v>
      </c>
      <c r="D203" s="55">
        <f t="shared" si="3"/>
        <v>0</v>
      </c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66"/>
    </row>
    <row r="204" spans="1:36">
      <c r="A204" s="72">
        <v>196</v>
      </c>
      <c r="B204" s="7"/>
      <c r="C204" s="28">
        <f>'الرصيد السنوي للمواد'!R204</f>
        <v>0</v>
      </c>
      <c r="D204" s="55">
        <f t="shared" si="3"/>
        <v>0</v>
      </c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6"/>
      <c r="AJ204" s="66"/>
    </row>
    <row r="205" spans="1:36">
      <c r="A205" s="72">
        <v>197</v>
      </c>
      <c r="B205" s="7"/>
      <c r="C205" s="28">
        <f>'الرصيد السنوي للمواد'!R205</f>
        <v>0</v>
      </c>
      <c r="D205" s="55">
        <f t="shared" si="3"/>
        <v>0</v>
      </c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106"/>
      <c r="AJ205" s="66"/>
    </row>
    <row r="206" spans="1:36">
      <c r="A206" s="72">
        <v>198</v>
      </c>
      <c r="B206" s="7"/>
      <c r="C206" s="28">
        <f>'الرصيد السنوي للمواد'!R206</f>
        <v>0</v>
      </c>
      <c r="D206" s="55">
        <f t="shared" si="3"/>
        <v>0</v>
      </c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66"/>
    </row>
    <row r="207" spans="1:36">
      <c r="A207" s="72">
        <v>199</v>
      </c>
      <c r="B207" s="8"/>
      <c r="C207" s="28">
        <f>'الرصيد السنوي للمواد'!R207</f>
        <v>0</v>
      </c>
      <c r="D207" s="55">
        <f t="shared" si="3"/>
        <v>0</v>
      </c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66"/>
    </row>
    <row r="208" spans="1:36" ht="16.5" thickBot="1">
      <c r="A208" s="33">
        <v>200</v>
      </c>
      <c r="B208" s="12"/>
      <c r="C208" s="34">
        <f>'الرصيد السنوي للمواد'!R208</f>
        <v>0</v>
      </c>
      <c r="D208" s="61">
        <f t="shared" si="3"/>
        <v>0</v>
      </c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108"/>
      <c r="AJ208" s="80"/>
    </row>
    <row r="209" ht="16.5" thickTop="1"/>
  </sheetData>
  <mergeCells count="36"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AA5:AA6"/>
    <mergeCell ref="L5:L6"/>
    <mergeCell ref="M5:M6"/>
    <mergeCell ref="Q5:Q6"/>
    <mergeCell ref="T5:T6"/>
    <mergeCell ref="A144:B144"/>
    <mergeCell ref="O5:O6"/>
    <mergeCell ref="P5:P6"/>
    <mergeCell ref="R5:R6"/>
    <mergeCell ref="S5:S6"/>
    <mergeCell ref="A127:B127"/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</mergeCells>
  <dataValidations count="1">
    <dataValidation operator="equal" allowBlank="1" showInputMessage="1" showErrorMessage="1" sqref="A4:A5 B145:B184 B128:B143 A7:A208 C7:AI208 B5:D5 B6:B126"/>
  </dataValidations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ورقة12">
    <tabColor rgb="FF800000"/>
  </sheetPr>
  <dimension ref="A1:AJ209"/>
  <sheetViews>
    <sheetView showGridLines="0" rightToLeft="1" zoomScale="70" zoomScaleNormal="70" workbookViewId="0">
      <pane xSplit="4" ySplit="6" topLeftCell="E7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ColWidth="9" defaultRowHeight="15.75"/>
  <cols>
    <col min="1" max="1" width="7.375" style="13" customWidth="1"/>
    <col min="2" max="2" width="51.875" style="13" customWidth="1"/>
    <col min="3" max="4" width="12.375" style="13" customWidth="1"/>
    <col min="5" max="35" width="7.75" style="13" customWidth="1"/>
    <col min="36" max="36" width="40" style="13" customWidth="1"/>
    <col min="37" max="16384" width="9" style="13"/>
  </cols>
  <sheetData>
    <row r="1" spans="1:36" ht="15.95" customHeight="1">
      <c r="C1" s="21"/>
    </row>
    <row r="2" spans="1:36" ht="15.95" customHeight="1">
      <c r="B2" s="22"/>
      <c r="C2" s="21"/>
    </row>
    <row r="3" spans="1:36" ht="15.95" customHeight="1" thickBot="1">
      <c r="C3" s="21"/>
    </row>
    <row r="4" spans="1:36" ht="31.5" thickTop="1" thickBot="1">
      <c r="A4" s="123">
        <v>2013</v>
      </c>
      <c r="B4" s="124"/>
      <c r="C4" s="142" t="s">
        <v>204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  <c r="AJ4" s="102" t="s">
        <v>1</v>
      </c>
    </row>
    <row r="5" spans="1:36" ht="27" customHeight="1" thickTop="1" thickBot="1">
      <c r="A5" s="125" t="s">
        <v>219</v>
      </c>
      <c r="B5" s="62" t="s">
        <v>207</v>
      </c>
      <c r="C5" s="2" t="s">
        <v>195</v>
      </c>
      <c r="D5" s="3" t="s">
        <v>2</v>
      </c>
      <c r="E5" s="140">
        <v>1.1000000000000001</v>
      </c>
      <c r="F5" s="140">
        <v>2.1</v>
      </c>
      <c r="G5" s="140">
        <v>3.1</v>
      </c>
      <c r="H5" s="140">
        <v>4.0999999999999996</v>
      </c>
      <c r="I5" s="140">
        <v>5.0999999999999996</v>
      </c>
      <c r="J5" s="140">
        <v>6.1</v>
      </c>
      <c r="K5" s="140">
        <v>7.1</v>
      </c>
      <c r="L5" s="140">
        <v>8.1</v>
      </c>
      <c r="M5" s="140">
        <v>9.1</v>
      </c>
      <c r="N5" s="140">
        <v>10.1</v>
      </c>
      <c r="O5" s="140">
        <v>11.1</v>
      </c>
      <c r="P5" s="140">
        <v>12.1</v>
      </c>
      <c r="Q5" s="140">
        <v>13.1</v>
      </c>
      <c r="R5" s="140">
        <v>14.1</v>
      </c>
      <c r="S5" s="140">
        <v>15.1</v>
      </c>
      <c r="T5" s="140">
        <v>16.100000000000001</v>
      </c>
      <c r="U5" s="140">
        <v>17.100000000000001</v>
      </c>
      <c r="V5" s="140">
        <v>18.100000000000001</v>
      </c>
      <c r="W5" s="140">
        <v>19.100000000000001</v>
      </c>
      <c r="X5" s="140">
        <v>20.100000000000001</v>
      </c>
      <c r="Y5" s="140">
        <v>21.1</v>
      </c>
      <c r="Z5" s="140">
        <v>22.1</v>
      </c>
      <c r="AA5" s="140">
        <v>23.1</v>
      </c>
      <c r="AB5" s="140">
        <v>24.1</v>
      </c>
      <c r="AC5" s="140">
        <v>25.1</v>
      </c>
      <c r="AD5" s="140">
        <v>26.1</v>
      </c>
      <c r="AE5" s="140">
        <v>27.1</v>
      </c>
      <c r="AF5" s="145">
        <v>28.1</v>
      </c>
      <c r="AG5" s="145">
        <v>29.1</v>
      </c>
      <c r="AH5" s="145">
        <v>30.1</v>
      </c>
      <c r="AI5" s="145">
        <v>31.1</v>
      </c>
      <c r="AJ5" s="103" t="s">
        <v>14</v>
      </c>
    </row>
    <row r="6" spans="1:36" ht="21.75" thickTop="1" thickBot="1">
      <c r="A6" s="126"/>
      <c r="B6" s="98" t="s">
        <v>15</v>
      </c>
      <c r="C6" s="4" t="s">
        <v>16</v>
      </c>
      <c r="D6" s="5" t="s">
        <v>16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6"/>
      <c r="AG6" s="146"/>
      <c r="AH6" s="146"/>
      <c r="AI6" s="146"/>
      <c r="AJ6" s="104" t="s">
        <v>17</v>
      </c>
    </row>
    <row r="7" spans="1:36" ht="16.5" thickTop="1">
      <c r="A7" s="70">
        <v>1</v>
      </c>
      <c r="B7" s="6" t="s">
        <v>18</v>
      </c>
      <c r="C7" s="26">
        <f>'الرصيد السنوي للمواد'!R7</f>
        <v>200</v>
      </c>
      <c r="D7" s="99">
        <f>SUM(E7:AI7)</f>
        <v>0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82"/>
    </row>
    <row r="8" spans="1:36">
      <c r="A8" s="72">
        <v>2</v>
      </c>
      <c r="B8" s="7" t="s">
        <v>19</v>
      </c>
      <c r="C8" s="28">
        <f>'الرصيد السنوي للمواد'!R8</f>
        <v>0</v>
      </c>
      <c r="D8" s="55">
        <f>SUM(E8:AI8)</f>
        <v>0</v>
      </c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66"/>
    </row>
    <row r="9" spans="1:36">
      <c r="A9" s="72">
        <v>3</v>
      </c>
      <c r="B9" s="7" t="s">
        <v>20</v>
      </c>
      <c r="C9" s="28">
        <f>'الرصيد السنوي للمواد'!R9</f>
        <v>0</v>
      </c>
      <c r="D9" s="55">
        <f>SUM(E9:AI9)</f>
        <v>0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66"/>
    </row>
    <row r="10" spans="1:36">
      <c r="A10" s="72">
        <v>4</v>
      </c>
      <c r="B10" s="7" t="s">
        <v>21</v>
      </c>
      <c r="C10" s="28">
        <f>'الرصيد السنوي للمواد'!R10</f>
        <v>0</v>
      </c>
      <c r="D10" s="55">
        <f t="shared" ref="D10:D73" si="0">SUM(E10:AI10)</f>
        <v>0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66"/>
    </row>
    <row r="11" spans="1:36">
      <c r="A11" s="72">
        <v>5</v>
      </c>
      <c r="B11" s="7" t="s">
        <v>22</v>
      </c>
      <c r="C11" s="28">
        <f>'الرصيد السنوي للمواد'!R11</f>
        <v>0</v>
      </c>
      <c r="D11" s="55">
        <f t="shared" si="0"/>
        <v>0</v>
      </c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66"/>
    </row>
    <row r="12" spans="1:36">
      <c r="A12" s="72">
        <v>6</v>
      </c>
      <c r="B12" s="7" t="s">
        <v>23</v>
      </c>
      <c r="C12" s="28">
        <f>'الرصيد السنوي للمواد'!R12</f>
        <v>0</v>
      </c>
      <c r="D12" s="55">
        <f t="shared" si="0"/>
        <v>0</v>
      </c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66"/>
    </row>
    <row r="13" spans="1:36">
      <c r="A13" s="72">
        <v>7</v>
      </c>
      <c r="B13" s="7" t="s">
        <v>24</v>
      </c>
      <c r="C13" s="28">
        <f>'الرصيد السنوي للمواد'!R13</f>
        <v>0</v>
      </c>
      <c r="D13" s="55">
        <f t="shared" si="0"/>
        <v>0</v>
      </c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66"/>
    </row>
    <row r="14" spans="1:36">
      <c r="A14" s="72">
        <v>8</v>
      </c>
      <c r="B14" s="7" t="s">
        <v>25</v>
      </c>
      <c r="C14" s="28">
        <f>'الرصيد السنوي للمواد'!R14</f>
        <v>0</v>
      </c>
      <c r="D14" s="55">
        <f t="shared" si="0"/>
        <v>0</v>
      </c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66"/>
    </row>
    <row r="15" spans="1:36">
      <c r="A15" s="72">
        <v>9</v>
      </c>
      <c r="B15" s="7" t="s">
        <v>26</v>
      </c>
      <c r="C15" s="28">
        <f>'الرصيد السنوي للمواد'!R15</f>
        <v>0</v>
      </c>
      <c r="D15" s="55">
        <f t="shared" si="0"/>
        <v>0</v>
      </c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66"/>
    </row>
    <row r="16" spans="1:36">
      <c r="A16" s="72">
        <v>10</v>
      </c>
      <c r="B16" s="7" t="s">
        <v>27</v>
      </c>
      <c r="C16" s="28">
        <f>'الرصيد السنوي للمواد'!R16</f>
        <v>0</v>
      </c>
      <c r="D16" s="55">
        <f t="shared" si="0"/>
        <v>0</v>
      </c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66"/>
    </row>
    <row r="17" spans="1:36">
      <c r="A17" s="72">
        <v>11</v>
      </c>
      <c r="B17" s="7" t="s">
        <v>28</v>
      </c>
      <c r="C17" s="28">
        <f>'الرصيد السنوي للمواد'!R17</f>
        <v>0</v>
      </c>
      <c r="D17" s="55">
        <f t="shared" si="0"/>
        <v>0</v>
      </c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66"/>
    </row>
    <row r="18" spans="1:36">
      <c r="A18" s="72">
        <v>12</v>
      </c>
      <c r="B18" s="7" t="s">
        <v>29</v>
      </c>
      <c r="C18" s="28">
        <f>'الرصيد السنوي للمواد'!R18</f>
        <v>0</v>
      </c>
      <c r="D18" s="55">
        <f t="shared" si="0"/>
        <v>0</v>
      </c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66"/>
    </row>
    <row r="19" spans="1:36">
      <c r="A19" s="72">
        <v>13</v>
      </c>
      <c r="B19" s="7" t="s">
        <v>30</v>
      </c>
      <c r="C19" s="28">
        <f>'الرصيد السنوي للمواد'!R19</f>
        <v>0</v>
      </c>
      <c r="D19" s="55">
        <f t="shared" si="0"/>
        <v>0</v>
      </c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66"/>
    </row>
    <row r="20" spans="1:36">
      <c r="A20" s="72">
        <v>14</v>
      </c>
      <c r="B20" s="7" t="s">
        <v>31</v>
      </c>
      <c r="C20" s="28">
        <f>'الرصيد السنوي للمواد'!R20</f>
        <v>0</v>
      </c>
      <c r="D20" s="55">
        <f t="shared" si="0"/>
        <v>0</v>
      </c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66"/>
    </row>
    <row r="21" spans="1:36">
      <c r="A21" s="72">
        <v>15</v>
      </c>
      <c r="B21" s="7" t="s">
        <v>32</v>
      </c>
      <c r="C21" s="28">
        <f>'الرصيد السنوي للمواد'!R21</f>
        <v>0</v>
      </c>
      <c r="D21" s="55">
        <f t="shared" si="0"/>
        <v>0</v>
      </c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66"/>
    </row>
    <row r="22" spans="1:36">
      <c r="A22" s="72">
        <v>16</v>
      </c>
      <c r="B22" s="7" t="s">
        <v>33</v>
      </c>
      <c r="C22" s="28">
        <f>'الرصيد السنوي للمواد'!R22</f>
        <v>0</v>
      </c>
      <c r="D22" s="55">
        <f t="shared" si="0"/>
        <v>0</v>
      </c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66"/>
    </row>
    <row r="23" spans="1:36">
      <c r="A23" s="72">
        <v>17</v>
      </c>
      <c r="B23" s="7" t="s">
        <v>34</v>
      </c>
      <c r="C23" s="28">
        <f>'الرصيد السنوي للمواد'!R23</f>
        <v>0</v>
      </c>
      <c r="D23" s="55">
        <f t="shared" si="0"/>
        <v>0</v>
      </c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66"/>
    </row>
    <row r="24" spans="1:36">
      <c r="A24" s="72">
        <v>18</v>
      </c>
      <c r="B24" s="7" t="s">
        <v>35</v>
      </c>
      <c r="C24" s="28">
        <f>'الرصيد السنوي للمواد'!R24</f>
        <v>0</v>
      </c>
      <c r="D24" s="55">
        <f t="shared" si="0"/>
        <v>0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66"/>
    </row>
    <row r="25" spans="1:36">
      <c r="A25" s="72">
        <v>19</v>
      </c>
      <c r="B25" s="7" t="s">
        <v>36</v>
      </c>
      <c r="C25" s="28">
        <f>'الرصيد السنوي للمواد'!R25</f>
        <v>0</v>
      </c>
      <c r="D25" s="55">
        <f t="shared" si="0"/>
        <v>0</v>
      </c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66"/>
    </row>
    <row r="26" spans="1:36">
      <c r="A26" s="72">
        <v>20</v>
      </c>
      <c r="B26" s="7" t="s">
        <v>37</v>
      </c>
      <c r="C26" s="28">
        <f>'الرصيد السنوي للمواد'!R26</f>
        <v>0</v>
      </c>
      <c r="D26" s="55">
        <f t="shared" si="0"/>
        <v>0</v>
      </c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66"/>
    </row>
    <row r="27" spans="1:36">
      <c r="A27" s="72">
        <v>21</v>
      </c>
      <c r="B27" s="7" t="s">
        <v>38</v>
      </c>
      <c r="C27" s="28">
        <f>'الرصيد السنوي للمواد'!R27</f>
        <v>0</v>
      </c>
      <c r="D27" s="55">
        <f t="shared" si="0"/>
        <v>0</v>
      </c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66"/>
    </row>
    <row r="28" spans="1:36">
      <c r="A28" s="72">
        <v>22</v>
      </c>
      <c r="B28" s="7" t="s">
        <v>39</v>
      </c>
      <c r="C28" s="28">
        <f>'الرصيد السنوي للمواد'!R28</f>
        <v>0</v>
      </c>
      <c r="D28" s="55">
        <f t="shared" si="0"/>
        <v>0</v>
      </c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66"/>
    </row>
    <row r="29" spans="1:36">
      <c r="A29" s="72">
        <v>23</v>
      </c>
      <c r="B29" s="7" t="s">
        <v>40</v>
      </c>
      <c r="C29" s="28">
        <f>'الرصيد السنوي للمواد'!R29</f>
        <v>0</v>
      </c>
      <c r="D29" s="55">
        <f t="shared" si="0"/>
        <v>0</v>
      </c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66"/>
    </row>
    <row r="30" spans="1:36">
      <c r="A30" s="72">
        <v>24</v>
      </c>
      <c r="B30" s="7" t="s">
        <v>41</v>
      </c>
      <c r="C30" s="28">
        <f>'الرصيد السنوي للمواد'!R30</f>
        <v>0</v>
      </c>
      <c r="D30" s="55">
        <f t="shared" si="0"/>
        <v>0</v>
      </c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66"/>
    </row>
    <row r="31" spans="1:36">
      <c r="A31" s="72">
        <v>25</v>
      </c>
      <c r="B31" s="7" t="s">
        <v>42</v>
      </c>
      <c r="C31" s="28">
        <f>'الرصيد السنوي للمواد'!R31</f>
        <v>0</v>
      </c>
      <c r="D31" s="55">
        <f t="shared" si="0"/>
        <v>0</v>
      </c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66"/>
    </row>
    <row r="32" spans="1:36">
      <c r="A32" s="72">
        <v>26</v>
      </c>
      <c r="B32" s="7" t="s">
        <v>43</v>
      </c>
      <c r="C32" s="28">
        <f>'الرصيد السنوي للمواد'!R32</f>
        <v>0</v>
      </c>
      <c r="D32" s="55">
        <f t="shared" si="0"/>
        <v>0</v>
      </c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66"/>
    </row>
    <row r="33" spans="1:36">
      <c r="A33" s="72">
        <v>27</v>
      </c>
      <c r="B33" s="7" t="s">
        <v>44</v>
      </c>
      <c r="C33" s="28">
        <f>'الرصيد السنوي للمواد'!R33</f>
        <v>0</v>
      </c>
      <c r="D33" s="55">
        <f t="shared" si="0"/>
        <v>0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66"/>
    </row>
    <row r="34" spans="1:36">
      <c r="A34" s="72">
        <v>28</v>
      </c>
      <c r="B34" s="7" t="s">
        <v>45</v>
      </c>
      <c r="C34" s="28">
        <f>'الرصيد السنوي للمواد'!R34</f>
        <v>0</v>
      </c>
      <c r="D34" s="55">
        <f t="shared" si="0"/>
        <v>0</v>
      </c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66"/>
    </row>
    <row r="35" spans="1:36">
      <c r="A35" s="72">
        <v>29</v>
      </c>
      <c r="B35" s="7" t="s">
        <v>46</v>
      </c>
      <c r="C35" s="28">
        <f>'الرصيد السنوي للمواد'!R35</f>
        <v>0</v>
      </c>
      <c r="D35" s="55">
        <f t="shared" si="0"/>
        <v>0</v>
      </c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66"/>
    </row>
    <row r="36" spans="1:36">
      <c r="A36" s="72">
        <v>30</v>
      </c>
      <c r="B36" s="7" t="s">
        <v>47</v>
      </c>
      <c r="C36" s="28">
        <f>'الرصيد السنوي للمواد'!R36</f>
        <v>0</v>
      </c>
      <c r="D36" s="55">
        <f t="shared" si="0"/>
        <v>0</v>
      </c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66"/>
    </row>
    <row r="37" spans="1:36">
      <c r="A37" s="72">
        <v>31</v>
      </c>
      <c r="B37" s="7" t="s">
        <v>48</v>
      </c>
      <c r="C37" s="28">
        <f>'الرصيد السنوي للمواد'!R37</f>
        <v>0</v>
      </c>
      <c r="D37" s="55">
        <f t="shared" si="0"/>
        <v>0</v>
      </c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66"/>
    </row>
    <row r="38" spans="1:36">
      <c r="A38" s="72">
        <v>32</v>
      </c>
      <c r="B38" s="7" t="s">
        <v>49</v>
      </c>
      <c r="C38" s="28">
        <f>'الرصيد السنوي للمواد'!R38</f>
        <v>0</v>
      </c>
      <c r="D38" s="55">
        <f t="shared" si="0"/>
        <v>0</v>
      </c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66"/>
    </row>
    <row r="39" spans="1:36">
      <c r="A39" s="72">
        <v>33</v>
      </c>
      <c r="B39" s="7" t="s">
        <v>50</v>
      </c>
      <c r="C39" s="28">
        <f>'الرصيد السنوي للمواد'!R39</f>
        <v>0</v>
      </c>
      <c r="D39" s="55">
        <f t="shared" si="0"/>
        <v>0</v>
      </c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66"/>
    </row>
    <row r="40" spans="1:36">
      <c r="A40" s="72">
        <v>34</v>
      </c>
      <c r="B40" s="7" t="s">
        <v>51</v>
      </c>
      <c r="C40" s="28">
        <f>'الرصيد السنوي للمواد'!R40</f>
        <v>0</v>
      </c>
      <c r="D40" s="55">
        <f t="shared" si="0"/>
        <v>0</v>
      </c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66"/>
    </row>
    <row r="41" spans="1:36">
      <c r="A41" s="72">
        <v>35</v>
      </c>
      <c r="B41" s="7" t="s">
        <v>52</v>
      </c>
      <c r="C41" s="28">
        <f>'الرصيد السنوي للمواد'!R41</f>
        <v>0</v>
      </c>
      <c r="D41" s="55">
        <f t="shared" si="0"/>
        <v>0</v>
      </c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66"/>
    </row>
    <row r="42" spans="1:36">
      <c r="A42" s="72">
        <v>36</v>
      </c>
      <c r="B42" s="7" t="s">
        <v>53</v>
      </c>
      <c r="C42" s="28">
        <f>'الرصيد السنوي للمواد'!R42</f>
        <v>0</v>
      </c>
      <c r="D42" s="55">
        <f t="shared" si="0"/>
        <v>0</v>
      </c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66"/>
    </row>
    <row r="43" spans="1:36">
      <c r="A43" s="72">
        <v>37</v>
      </c>
      <c r="B43" s="7" t="s">
        <v>54</v>
      </c>
      <c r="C43" s="28">
        <f>'الرصيد السنوي للمواد'!R43</f>
        <v>0</v>
      </c>
      <c r="D43" s="55">
        <f t="shared" si="0"/>
        <v>0</v>
      </c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66"/>
    </row>
    <row r="44" spans="1:36">
      <c r="A44" s="72">
        <v>38</v>
      </c>
      <c r="B44" s="7" t="s">
        <v>55</v>
      </c>
      <c r="C44" s="28">
        <f>'الرصيد السنوي للمواد'!R44</f>
        <v>0</v>
      </c>
      <c r="D44" s="55">
        <f t="shared" si="0"/>
        <v>0</v>
      </c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66"/>
    </row>
    <row r="45" spans="1:36">
      <c r="A45" s="72">
        <v>39</v>
      </c>
      <c r="B45" s="7" t="s">
        <v>56</v>
      </c>
      <c r="C45" s="28">
        <f>'الرصيد السنوي للمواد'!R45</f>
        <v>0</v>
      </c>
      <c r="D45" s="55">
        <f t="shared" si="0"/>
        <v>0</v>
      </c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66"/>
    </row>
    <row r="46" spans="1:36">
      <c r="A46" s="72">
        <v>40</v>
      </c>
      <c r="B46" s="7" t="s">
        <v>57</v>
      </c>
      <c r="C46" s="28">
        <f>'الرصيد السنوي للمواد'!R46</f>
        <v>0</v>
      </c>
      <c r="D46" s="55">
        <f t="shared" si="0"/>
        <v>0</v>
      </c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66"/>
    </row>
    <row r="47" spans="1:36">
      <c r="A47" s="72">
        <v>41</v>
      </c>
      <c r="B47" s="7" t="s">
        <v>58</v>
      </c>
      <c r="C47" s="28">
        <f>'الرصيد السنوي للمواد'!R47</f>
        <v>0</v>
      </c>
      <c r="D47" s="55">
        <f t="shared" si="0"/>
        <v>0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66"/>
    </row>
    <row r="48" spans="1:36">
      <c r="A48" s="72">
        <v>42</v>
      </c>
      <c r="B48" s="7" t="s">
        <v>59</v>
      </c>
      <c r="C48" s="28">
        <f>'الرصيد السنوي للمواد'!R48</f>
        <v>0</v>
      </c>
      <c r="D48" s="55">
        <f t="shared" si="0"/>
        <v>0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66"/>
    </row>
    <row r="49" spans="1:36">
      <c r="A49" s="72">
        <v>43</v>
      </c>
      <c r="B49" s="7" t="s">
        <v>60</v>
      </c>
      <c r="C49" s="28">
        <f>'الرصيد السنوي للمواد'!R49</f>
        <v>0</v>
      </c>
      <c r="D49" s="55">
        <f t="shared" si="0"/>
        <v>0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66"/>
    </row>
    <row r="50" spans="1:36">
      <c r="A50" s="72">
        <v>44</v>
      </c>
      <c r="B50" s="7" t="s">
        <v>61</v>
      </c>
      <c r="C50" s="28">
        <f>'الرصيد السنوي للمواد'!R50</f>
        <v>0</v>
      </c>
      <c r="D50" s="55">
        <f t="shared" si="0"/>
        <v>0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66"/>
    </row>
    <row r="51" spans="1:36">
      <c r="A51" s="72">
        <v>45</v>
      </c>
      <c r="B51" s="7" t="s">
        <v>62</v>
      </c>
      <c r="C51" s="28">
        <f>'الرصيد السنوي للمواد'!R51</f>
        <v>0</v>
      </c>
      <c r="D51" s="55">
        <f t="shared" si="0"/>
        <v>0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66"/>
    </row>
    <row r="52" spans="1:36">
      <c r="A52" s="72">
        <v>46</v>
      </c>
      <c r="B52" s="7" t="s">
        <v>63</v>
      </c>
      <c r="C52" s="28">
        <f>'الرصيد السنوي للمواد'!R52</f>
        <v>0</v>
      </c>
      <c r="D52" s="55">
        <f t="shared" si="0"/>
        <v>0</v>
      </c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66"/>
    </row>
    <row r="53" spans="1:36">
      <c r="A53" s="72">
        <v>47</v>
      </c>
      <c r="B53" s="7" t="s">
        <v>64</v>
      </c>
      <c r="C53" s="28">
        <f>'الرصيد السنوي للمواد'!R53</f>
        <v>0</v>
      </c>
      <c r="D53" s="55">
        <f t="shared" si="0"/>
        <v>0</v>
      </c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66"/>
    </row>
    <row r="54" spans="1:36">
      <c r="A54" s="72">
        <v>48</v>
      </c>
      <c r="B54" s="7" t="s">
        <v>65</v>
      </c>
      <c r="C54" s="28">
        <f>'الرصيد السنوي للمواد'!R54</f>
        <v>0</v>
      </c>
      <c r="D54" s="55">
        <f t="shared" si="0"/>
        <v>0</v>
      </c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66"/>
    </row>
    <row r="55" spans="1:36">
      <c r="A55" s="72">
        <v>49</v>
      </c>
      <c r="B55" s="7" t="s">
        <v>66</v>
      </c>
      <c r="C55" s="28">
        <f>'الرصيد السنوي للمواد'!R55</f>
        <v>0</v>
      </c>
      <c r="D55" s="55">
        <f t="shared" si="0"/>
        <v>0</v>
      </c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66"/>
    </row>
    <row r="56" spans="1:36">
      <c r="A56" s="72">
        <v>50</v>
      </c>
      <c r="B56" s="7" t="s">
        <v>67</v>
      </c>
      <c r="C56" s="28">
        <f>'الرصيد السنوي للمواد'!R56</f>
        <v>0</v>
      </c>
      <c r="D56" s="55">
        <f t="shared" si="0"/>
        <v>0</v>
      </c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66"/>
    </row>
    <row r="57" spans="1:36">
      <c r="A57" s="72">
        <v>51</v>
      </c>
      <c r="B57" s="7" t="s">
        <v>68</v>
      </c>
      <c r="C57" s="28">
        <f>'الرصيد السنوي للمواد'!R57</f>
        <v>0</v>
      </c>
      <c r="D57" s="55">
        <f t="shared" si="0"/>
        <v>0</v>
      </c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66"/>
    </row>
    <row r="58" spans="1:36">
      <c r="A58" s="72">
        <v>52</v>
      </c>
      <c r="B58" s="7" t="s">
        <v>69</v>
      </c>
      <c r="C58" s="28">
        <f>'الرصيد السنوي للمواد'!R58</f>
        <v>0</v>
      </c>
      <c r="D58" s="55">
        <f t="shared" si="0"/>
        <v>0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66"/>
    </row>
    <row r="59" spans="1:36">
      <c r="A59" s="72">
        <v>53</v>
      </c>
      <c r="B59" s="7" t="s">
        <v>70</v>
      </c>
      <c r="C59" s="28">
        <f>'الرصيد السنوي للمواد'!R59</f>
        <v>0</v>
      </c>
      <c r="D59" s="55">
        <f t="shared" si="0"/>
        <v>0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66"/>
    </row>
    <row r="60" spans="1:36">
      <c r="A60" s="72">
        <v>54</v>
      </c>
      <c r="B60" s="7" t="s">
        <v>71</v>
      </c>
      <c r="C60" s="28">
        <f>'الرصيد السنوي للمواد'!R60</f>
        <v>0</v>
      </c>
      <c r="D60" s="55">
        <f t="shared" si="0"/>
        <v>0</v>
      </c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66"/>
    </row>
    <row r="61" spans="1:36">
      <c r="A61" s="72">
        <v>55</v>
      </c>
      <c r="B61" s="7" t="s">
        <v>72</v>
      </c>
      <c r="C61" s="28">
        <f>'الرصيد السنوي للمواد'!R61</f>
        <v>0</v>
      </c>
      <c r="D61" s="55">
        <f t="shared" si="0"/>
        <v>0</v>
      </c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66"/>
    </row>
    <row r="62" spans="1:36">
      <c r="A62" s="72">
        <v>56</v>
      </c>
      <c r="B62" s="7" t="s">
        <v>73</v>
      </c>
      <c r="C62" s="28">
        <f>'الرصيد السنوي للمواد'!R62</f>
        <v>0</v>
      </c>
      <c r="D62" s="55">
        <f t="shared" si="0"/>
        <v>0</v>
      </c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66"/>
    </row>
    <row r="63" spans="1:36">
      <c r="A63" s="72">
        <v>57</v>
      </c>
      <c r="B63" s="7" t="s">
        <v>74</v>
      </c>
      <c r="C63" s="28">
        <f>'الرصيد السنوي للمواد'!R63</f>
        <v>0</v>
      </c>
      <c r="D63" s="55">
        <f t="shared" si="0"/>
        <v>0</v>
      </c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66"/>
    </row>
    <row r="64" spans="1:36">
      <c r="A64" s="72">
        <v>58</v>
      </c>
      <c r="B64" s="7" t="s">
        <v>75</v>
      </c>
      <c r="C64" s="28">
        <f>'الرصيد السنوي للمواد'!R64</f>
        <v>0</v>
      </c>
      <c r="D64" s="55">
        <f t="shared" si="0"/>
        <v>0</v>
      </c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66"/>
    </row>
    <row r="65" spans="1:36">
      <c r="A65" s="72">
        <v>59</v>
      </c>
      <c r="B65" s="7" t="s">
        <v>76</v>
      </c>
      <c r="C65" s="28">
        <f>'الرصيد السنوي للمواد'!R65</f>
        <v>0</v>
      </c>
      <c r="D65" s="55">
        <f t="shared" si="0"/>
        <v>0</v>
      </c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66"/>
    </row>
    <row r="66" spans="1:36">
      <c r="A66" s="72">
        <v>60</v>
      </c>
      <c r="B66" s="7" t="s">
        <v>77</v>
      </c>
      <c r="C66" s="28">
        <f>'الرصيد السنوي للمواد'!R66</f>
        <v>0</v>
      </c>
      <c r="D66" s="55">
        <f t="shared" si="0"/>
        <v>0</v>
      </c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66"/>
    </row>
    <row r="67" spans="1:36">
      <c r="A67" s="72">
        <v>61</v>
      </c>
      <c r="B67" s="7" t="s">
        <v>78</v>
      </c>
      <c r="C67" s="28">
        <f>'الرصيد السنوي للمواد'!R67</f>
        <v>0</v>
      </c>
      <c r="D67" s="55">
        <f t="shared" si="0"/>
        <v>0</v>
      </c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66"/>
    </row>
    <row r="68" spans="1:36">
      <c r="A68" s="72">
        <v>62</v>
      </c>
      <c r="B68" s="7" t="s">
        <v>79</v>
      </c>
      <c r="C68" s="28">
        <f>'الرصيد السنوي للمواد'!R68</f>
        <v>0</v>
      </c>
      <c r="D68" s="55">
        <f t="shared" si="0"/>
        <v>0</v>
      </c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66"/>
    </row>
    <row r="69" spans="1:36">
      <c r="A69" s="72">
        <v>63</v>
      </c>
      <c r="B69" s="7" t="s">
        <v>80</v>
      </c>
      <c r="C69" s="28">
        <f>'الرصيد السنوي للمواد'!R69</f>
        <v>0</v>
      </c>
      <c r="D69" s="55">
        <f t="shared" si="0"/>
        <v>0</v>
      </c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66"/>
    </row>
    <row r="70" spans="1:36">
      <c r="A70" s="72">
        <v>64</v>
      </c>
      <c r="B70" s="7" t="s">
        <v>81</v>
      </c>
      <c r="C70" s="28">
        <f>'الرصيد السنوي للمواد'!R70</f>
        <v>0</v>
      </c>
      <c r="D70" s="55">
        <f t="shared" si="0"/>
        <v>0</v>
      </c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66"/>
    </row>
    <row r="71" spans="1:36">
      <c r="A71" s="72">
        <v>65</v>
      </c>
      <c r="B71" s="7" t="s">
        <v>82</v>
      </c>
      <c r="C71" s="28">
        <f>'الرصيد السنوي للمواد'!R71</f>
        <v>0</v>
      </c>
      <c r="D71" s="55">
        <f t="shared" si="0"/>
        <v>0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66"/>
    </row>
    <row r="72" spans="1:36">
      <c r="A72" s="72">
        <v>66</v>
      </c>
      <c r="B72" s="7" t="s">
        <v>83</v>
      </c>
      <c r="C72" s="28">
        <f>'الرصيد السنوي للمواد'!R72</f>
        <v>0</v>
      </c>
      <c r="D72" s="55">
        <f t="shared" si="0"/>
        <v>0</v>
      </c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66"/>
    </row>
    <row r="73" spans="1:36">
      <c r="A73" s="72">
        <v>67</v>
      </c>
      <c r="B73" s="7" t="s">
        <v>84</v>
      </c>
      <c r="C73" s="28">
        <f>'الرصيد السنوي للمواد'!R73</f>
        <v>0</v>
      </c>
      <c r="D73" s="55">
        <f t="shared" si="0"/>
        <v>0</v>
      </c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66"/>
    </row>
    <row r="74" spans="1:36">
      <c r="A74" s="72">
        <v>68</v>
      </c>
      <c r="B74" s="7" t="s">
        <v>85</v>
      </c>
      <c r="C74" s="28">
        <f>'الرصيد السنوي للمواد'!R74</f>
        <v>0</v>
      </c>
      <c r="D74" s="55">
        <f t="shared" ref="D74:D137" si="1">SUM(E74:AI74)</f>
        <v>0</v>
      </c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66"/>
    </row>
    <row r="75" spans="1:36">
      <c r="A75" s="72">
        <v>69</v>
      </c>
      <c r="B75" s="7" t="s">
        <v>86</v>
      </c>
      <c r="C75" s="28">
        <f>'الرصيد السنوي للمواد'!R75</f>
        <v>0</v>
      </c>
      <c r="D75" s="55">
        <f t="shared" si="1"/>
        <v>0</v>
      </c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66"/>
    </row>
    <row r="76" spans="1:36">
      <c r="A76" s="72">
        <v>70</v>
      </c>
      <c r="B76" s="7" t="s">
        <v>87</v>
      </c>
      <c r="C76" s="28">
        <f>'الرصيد السنوي للمواد'!R76</f>
        <v>0</v>
      </c>
      <c r="D76" s="55">
        <f t="shared" si="1"/>
        <v>0</v>
      </c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66"/>
    </row>
    <row r="77" spans="1:36">
      <c r="A77" s="72">
        <v>71</v>
      </c>
      <c r="B77" s="7" t="s">
        <v>88</v>
      </c>
      <c r="C77" s="28">
        <f>'الرصيد السنوي للمواد'!R77</f>
        <v>0</v>
      </c>
      <c r="D77" s="55">
        <f t="shared" si="1"/>
        <v>0</v>
      </c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66"/>
    </row>
    <row r="78" spans="1:36">
      <c r="A78" s="72">
        <v>72</v>
      </c>
      <c r="B78" s="7" t="s">
        <v>89</v>
      </c>
      <c r="C78" s="28">
        <f>'الرصيد السنوي للمواد'!R78</f>
        <v>0</v>
      </c>
      <c r="D78" s="55">
        <f t="shared" si="1"/>
        <v>0</v>
      </c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66"/>
    </row>
    <row r="79" spans="1:36">
      <c r="A79" s="72">
        <v>73</v>
      </c>
      <c r="B79" s="7" t="s">
        <v>90</v>
      </c>
      <c r="C79" s="28">
        <f>'الرصيد السنوي للمواد'!R79</f>
        <v>0</v>
      </c>
      <c r="D79" s="55">
        <f t="shared" si="1"/>
        <v>0</v>
      </c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66"/>
    </row>
    <row r="80" spans="1:36">
      <c r="A80" s="72">
        <v>74</v>
      </c>
      <c r="B80" s="7" t="s">
        <v>91</v>
      </c>
      <c r="C80" s="28">
        <f>'الرصيد السنوي للمواد'!R80</f>
        <v>0</v>
      </c>
      <c r="D80" s="55">
        <f t="shared" si="1"/>
        <v>0</v>
      </c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66"/>
    </row>
    <row r="81" spans="1:36">
      <c r="A81" s="72">
        <v>75</v>
      </c>
      <c r="B81" s="7" t="s">
        <v>92</v>
      </c>
      <c r="C81" s="28">
        <f>'الرصيد السنوي للمواد'!R81</f>
        <v>0</v>
      </c>
      <c r="D81" s="55">
        <f t="shared" si="1"/>
        <v>0</v>
      </c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66"/>
    </row>
    <row r="82" spans="1:36">
      <c r="A82" s="72">
        <v>76</v>
      </c>
      <c r="B82" s="7" t="s">
        <v>93</v>
      </c>
      <c r="C82" s="28">
        <f>'الرصيد السنوي للمواد'!R82</f>
        <v>0</v>
      </c>
      <c r="D82" s="55">
        <f t="shared" si="1"/>
        <v>0</v>
      </c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66"/>
    </row>
    <row r="83" spans="1:36">
      <c r="A83" s="72">
        <v>77</v>
      </c>
      <c r="B83" s="7" t="s">
        <v>94</v>
      </c>
      <c r="C83" s="28">
        <f>'الرصيد السنوي للمواد'!R83</f>
        <v>0</v>
      </c>
      <c r="D83" s="55">
        <f t="shared" si="1"/>
        <v>0</v>
      </c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66"/>
    </row>
    <row r="84" spans="1:36">
      <c r="A84" s="72">
        <v>78</v>
      </c>
      <c r="B84" s="7" t="s">
        <v>95</v>
      </c>
      <c r="C84" s="28">
        <f>'الرصيد السنوي للمواد'!R84</f>
        <v>0</v>
      </c>
      <c r="D84" s="55">
        <f t="shared" si="1"/>
        <v>0</v>
      </c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66"/>
    </row>
    <row r="85" spans="1:36">
      <c r="A85" s="72">
        <v>79</v>
      </c>
      <c r="B85" s="7" t="s">
        <v>96</v>
      </c>
      <c r="C85" s="28">
        <f>'الرصيد السنوي للمواد'!R85</f>
        <v>0</v>
      </c>
      <c r="D85" s="55">
        <f t="shared" si="1"/>
        <v>0</v>
      </c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66"/>
    </row>
    <row r="86" spans="1:36">
      <c r="A86" s="72">
        <v>80</v>
      </c>
      <c r="B86" s="7" t="s">
        <v>97</v>
      </c>
      <c r="C86" s="28">
        <f>'الرصيد السنوي للمواد'!R86</f>
        <v>0</v>
      </c>
      <c r="D86" s="55">
        <f t="shared" si="1"/>
        <v>0</v>
      </c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66"/>
    </row>
    <row r="87" spans="1:36">
      <c r="A87" s="72">
        <v>81</v>
      </c>
      <c r="B87" s="7" t="s">
        <v>98</v>
      </c>
      <c r="C87" s="28">
        <f>'الرصيد السنوي للمواد'!R87</f>
        <v>0</v>
      </c>
      <c r="D87" s="55">
        <f t="shared" si="1"/>
        <v>0</v>
      </c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66"/>
    </row>
    <row r="88" spans="1:36">
      <c r="A88" s="72">
        <v>82</v>
      </c>
      <c r="B88" s="7" t="s">
        <v>99</v>
      </c>
      <c r="C88" s="28">
        <f>'الرصيد السنوي للمواد'!R88</f>
        <v>0</v>
      </c>
      <c r="D88" s="55">
        <f t="shared" si="1"/>
        <v>0</v>
      </c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66"/>
    </row>
    <row r="89" spans="1:36">
      <c r="A89" s="72">
        <v>83</v>
      </c>
      <c r="B89" s="7" t="s">
        <v>100</v>
      </c>
      <c r="C89" s="28">
        <f>'الرصيد السنوي للمواد'!R89</f>
        <v>0</v>
      </c>
      <c r="D89" s="55">
        <f t="shared" si="1"/>
        <v>0</v>
      </c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66"/>
    </row>
    <row r="90" spans="1:36">
      <c r="A90" s="72">
        <v>84</v>
      </c>
      <c r="B90" s="7" t="s">
        <v>101</v>
      </c>
      <c r="C90" s="28">
        <f>'الرصيد السنوي للمواد'!R90</f>
        <v>0</v>
      </c>
      <c r="D90" s="55">
        <f t="shared" si="1"/>
        <v>0</v>
      </c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66"/>
    </row>
    <row r="91" spans="1:36">
      <c r="A91" s="72">
        <v>85</v>
      </c>
      <c r="B91" s="7" t="s">
        <v>102</v>
      </c>
      <c r="C91" s="28">
        <f>'الرصيد السنوي للمواد'!R91</f>
        <v>0</v>
      </c>
      <c r="D91" s="55">
        <f t="shared" si="1"/>
        <v>0</v>
      </c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66"/>
    </row>
    <row r="92" spans="1:36">
      <c r="A92" s="72">
        <v>86</v>
      </c>
      <c r="B92" s="7" t="s">
        <v>103</v>
      </c>
      <c r="C92" s="28">
        <f>'الرصيد السنوي للمواد'!R92</f>
        <v>0</v>
      </c>
      <c r="D92" s="55">
        <f t="shared" si="1"/>
        <v>0</v>
      </c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66"/>
    </row>
    <row r="93" spans="1:36">
      <c r="A93" s="72">
        <v>87</v>
      </c>
      <c r="B93" s="7" t="s">
        <v>104</v>
      </c>
      <c r="C93" s="28">
        <f>'الرصيد السنوي للمواد'!R93</f>
        <v>0</v>
      </c>
      <c r="D93" s="55">
        <f t="shared" si="1"/>
        <v>0</v>
      </c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66"/>
    </row>
    <row r="94" spans="1:36">
      <c r="A94" s="72">
        <v>88</v>
      </c>
      <c r="B94" s="7" t="s">
        <v>105</v>
      </c>
      <c r="C94" s="28">
        <f>'الرصيد السنوي للمواد'!R94</f>
        <v>0</v>
      </c>
      <c r="D94" s="55">
        <f t="shared" si="1"/>
        <v>0</v>
      </c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66"/>
    </row>
    <row r="95" spans="1:36">
      <c r="A95" s="72">
        <v>89</v>
      </c>
      <c r="B95" s="7" t="s">
        <v>106</v>
      </c>
      <c r="C95" s="28">
        <f>'الرصيد السنوي للمواد'!R95</f>
        <v>0</v>
      </c>
      <c r="D95" s="55">
        <f t="shared" si="1"/>
        <v>0</v>
      </c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66"/>
    </row>
    <row r="96" spans="1:36">
      <c r="A96" s="72">
        <v>90</v>
      </c>
      <c r="B96" s="7" t="s">
        <v>107</v>
      </c>
      <c r="C96" s="28">
        <f>'الرصيد السنوي للمواد'!R96</f>
        <v>0</v>
      </c>
      <c r="D96" s="55">
        <f t="shared" si="1"/>
        <v>0</v>
      </c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66"/>
    </row>
    <row r="97" spans="1:36">
      <c r="A97" s="72">
        <v>91</v>
      </c>
      <c r="B97" s="7" t="s">
        <v>108</v>
      </c>
      <c r="C97" s="28">
        <f>'الرصيد السنوي للمواد'!R97</f>
        <v>0</v>
      </c>
      <c r="D97" s="55">
        <f t="shared" si="1"/>
        <v>0</v>
      </c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66"/>
    </row>
    <row r="98" spans="1:36">
      <c r="A98" s="72">
        <v>92</v>
      </c>
      <c r="B98" s="7" t="s">
        <v>109</v>
      </c>
      <c r="C98" s="28">
        <f>'الرصيد السنوي للمواد'!R98</f>
        <v>0</v>
      </c>
      <c r="D98" s="55">
        <f t="shared" si="1"/>
        <v>0</v>
      </c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66"/>
    </row>
    <row r="99" spans="1:36">
      <c r="A99" s="72">
        <v>93</v>
      </c>
      <c r="B99" s="7" t="s">
        <v>110</v>
      </c>
      <c r="C99" s="28">
        <f>'الرصيد السنوي للمواد'!R99</f>
        <v>0</v>
      </c>
      <c r="D99" s="55">
        <f t="shared" si="1"/>
        <v>0</v>
      </c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66"/>
    </row>
    <row r="100" spans="1:36">
      <c r="A100" s="72">
        <v>94</v>
      </c>
      <c r="B100" s="7" t="s">
        <v>111</v>
      </c>
      <c r="C100" s="28">
        <f>'الرصيد السنوي للمواد'!R100</f>
        <v>0</v>
      </c>
      <c r="D100" s="55">
        <f t="shared" si="1"/>
        <v>0</v>
      </c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66"/>
    </row>
    <row r="101" spans="1:36">
      <c r="A101" s="72">
        <v>95</v>
      </c>
      <c r="B101" s="7" t="s">
        <v>112</v>
      </c>
      <c r="C101" s="28">
        <f>'الرصيد السنوي للمواد'!R101</f>
        <v>0</v>
      </c>
      <c r="D101" s="55">
        <f t="shared" si="1"/>
        <v>0</v>
      </c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66"/>
    </row>
    <row r="102" spans="1:36">
      <c r="A102" s="72">
        <v>96</v>
      </c>
      <c r="B102" s="7" t="s">
        <v>113</v>
      </c>
      <c r="C102" s="28">
        <f>'الرصيد السنوي للمواد'!R102</f>
        <v>0</v>
      </c>
      <c r="D102" s="55">
        <f t="shared" si="1"/>
        <v>0</v>
      </c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66"/>
    </row>
    <row r="103" spans="1:36">
      <c r="A103" s="72">
        <v>97</v>
      </c>
      <c r="B103" s="7" t="s">
        <v>114</v>
      </c>
      <c r="C103" s="28">
        <f>'الرصيد السنوي للمواد'!R103</f>
        <v>0</v>
      </c>
      <c r="D103" s="55">
        <f t="shared" si="1"/>
        <v>0</v>
      </c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66"/>
    </row>
    <row r="104" spans="1:36">
      <c r="A104" s="72">
        <v>98</v>
      </c>
      <c r="B104" s="7" t="s">
        <v>115</v>
      </c>
      <c r="C104" s="28">
        <f>'الرصيد السنوي للمواد'!R104</f>
        <v>0</v>
      </c>
      <c r="D104" s="55">
        <f t="shared" si="1"/>
        <v>0</v>
      </c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66"/>
    </row>
    <row r="105" spans="1:36">
      <c r="A105" s="72">
        <v>99</v>
      </c>
      <c r="B105" s="7" t="s">
        <v>116</v>
      </c>
      <c r="C105" s="28">
        <f>'الرصيد السنوي للمواد'!R105</f>
        <v>0</v>
      </c>
      <c r="D105" s="55">
        <f t="shared" si="1"/>
        <v>0</v>
      </c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66"/>
    </row>
    <row r="106" spans="1:36">
      <c r="A106" s="72">
        <v>100</v>
      </c>
      <c r="B106" s="7" t="s">
        <v>117</v>
      </c>
      <c r="C106" s="28">
        <f>'الرصيد السنوي للمواد'!R106</f>
        <v>0</v>
      </c>
      <c r="D106" s="55">
        <f t="shared" si="1"/>
        <v>0</v>
      </c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66"/>
    </row>
    <row r="107" spans="1:36">
      <c r="A107" s="72">
        <v>101</v>
      </c>
      <c r="B107" s="7" t="s">
        <v>118</v>
      </c>
      <c r="C107" s="28">
        <f>'الرصيد السنوي للمواد'!R107</f>
        <v>0</v>
      </c>
      <c r="D107" s="55">
        <f t="shared" si="1"/>
        <v>0</v>
      </c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6"/>
      <c r="AJ107" s="66"/>
    </row>
    <row r="108" spans="1:36">
      <c r="A108" s="72">
        <v>102</v>
      </c>
      <c r="B108" s="7" t="s">
        <v>119</v>
      </c>
      <c r="C108" s="28">
        <f>'الرصيد السنوي للمواد'!R108</f>
        <v>0</v>
      </c>
      <c r="D108" s="55">
        <f t="shared" si="1"/>
        <v>0</v>
      </c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66"/>
    </row>
    <row r="109" spans="1:36">
      <c r="A109" s="72">
        <v>103</v>
      </c>
      <c r="B109" s="7" t="s">
        <v>120</v>
      </c>
      <c r="C109" s="28">
        <f>'الرصيد السنوي للمواد'!R109</f>
        <v>0</v>
      </c>
      <c r="D109" s="55">
        <f t="shared" si="1"/>
        <v>0</v>
      </c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66"/>
    </row>
    <row r="110" spans="1:36">
      <c r="A110" s="72">
        <v>104</v>
      </c>
      <c r="B110" s="7" t="s">
        <v>121</v>
      </c>
      <c r="C110" s="28">
        <f>'الرصيد السنوي للمواد'!R110</f>
        <v>0</v>
      </c>
      <c r="D110" s="55">
        <f t="shared" si="1"/>
        <v>0</v>
      </c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66"/>
    </row>
    <row r="111" spans="1:36">
      <c r="A111" s="72">
        <v>105</v>
      </c>
      <c r="B111" s="7" t="s">
        <v>122</v>
      </c>
      <c r="C111" s="28">
        <f>'الرصيد السنوي للمواد'!R111</f>
        <v>0</v>
      </c>
      <c r="D111" s="55">
        <f t="shared" si="1"/>
        <v>0</v>
      </c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66"/>
    </row>
    <row r="112" spans="1:36">
      <c r="A112" s="72">
        <v>106</v>
      </c>
      <c r="B112" s="7" t="s">
        <v>123</v>
      </c>
      <c r="C112" s="28">
        <f>'الرصيد السنوي للمواد'!R112</f>
        <v>0</v>
      </c>
      <c r="D112" s="55">
        <f t="shared" si="1"/>
        <v>0</v>
      </c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66"/>
    </row>
    <row r="113" spans="1:36">
      <c r="A113" s="72">
        <v>107</v>
      </c>
      <c r="B113" s="7" t="s">
        <v>124</v>
      </c>
      <c r="C113" s="28">
        <f>'الرصيد السنوي للمواد'!R113</f>
        <v>0</v>
      </c>
      <c r="D113" s="55">
        <f t="shared" si="1"/>
        <v>0</v>
      </c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66"/>
    </row>
    <row r="114" spans="1:36">
      <c r="A114" s="72">
        <v>108</v>
      </c>
      <c r="B114" s="7" t="s">
        <v>125</v>
      </c>
      <c r="C114" s="28">
        <f>'الرصيد السنوي للمواد'!R114</f>
        <v>0</v>
      </c>
      <c r="D114" s="55">
        <f t="shared" si="1"/>
        <v>0</v>
      </c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66"/>
    </row>
    <row r="115" spans="1:36">
      <c r="A115" s="72">
        <v>109</v>
      </c>
      <c r="B115" s="7" t="s">
        <v>126</v>
      </c>
      <c r="C115" s="28">
        <f>'الرصيد السنوي للمواد'!R115</f>
        <v>0</v>
      </c>
      <c r="D115" s="55">
        <f t="shared" si="1"/>
        <v>0</v>
      </c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66"/>
    </row>
    <row r="116" spans="1:36">
      <c r="A116" s="72">
        <v>110</v>
      </c>
      <c r="B116" s="7" t="s">
        <v>127</v>
      </c>
      <c r="C116" s="28">
        <f>'الرصيد السنوي للمواد'!R116</f>
        <v>0</v>
      </c>
      <c r="D116" s="55">
        <f t="shared" si="1"/>
        <v>0</v>
      </c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78"/>
    </row>
    <row r="117" spans="1:36" ht="21" customHeight="1">
      <c r="A117" s="72">
        <v>111</v>
      </c>
      <c r="B117" s="7"/>
      <c r="C117" s="28">
        <f>'الرصيد السنوي للمواد'!R117</f>
        <v>0</v>
      </c>
      <c r="D117" s="55">
        <f t="shared" si="1"/>
        <v>0</v>
      </c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66"/>
    </row>
    <row r="118" spans="1:36">
      <c r="A118" s="72">
        <v>112</v>
      </c>
      <c r="B118" s="7"/>
      <c r="C118" s="28">
        <f>'الرصيد السنوي للمواد'!R118</f>
        <v>0</v>
      </c>
      <c r="D118" s="55">
        <f t="shared" si="1"/>
        <v>0</v>
      </c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81"/>
    </row>
    <row r="119" spans="1:36">
      <c r="A119" s="72">
        <v>113</v>
      </c>
      <c r="B119" s="7"/>
      <c r="C119" s="28">
        <f>'الرصيد السنوي للمواد'!R119</f>
        <v>0</v>
      </c>
      <c r="D119" s="55">
        <f t="shared" si="1"/>
        <v>0</v>
      </c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66"/>
    </row>
    <row r="120" spans="1:36">
      <c r="A120" s="72">
        <v>114</v>
      </c>
      <c r="B120" s="7"/>
      <c r="C120" s="28">
        <f>'الرصيد السنوي للمواد'!R120</f>
        <v>0</v>
      </c>
      <c r="D120" s="55">
        <f t="shared" si="1"/>
        <v>0</v>
      </c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66"/>
    </row>
    <row r="121" spans="1:36">
      <c r="A121" s="72">
        <v>115</v>
      </c>
      <c r="B121" s="7"/>
      <c r="C121" s="28">
        <f>'الرصيد السنوي للمواد'!R121</f>
        <v>0</v>
      </c>
      <c r="D121" s="55">
        <f t="shared" si="1"/>
        <v>0</v>
      </c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66"/>
    </row>
    <row r="122" spans="1:36">
      <c r="A122" s="72">
        <v>116</v>
      </c>
      <c r="B122" s="7"/>
      <c r="C122" s="28">
        <f>'الرصيد السنوي للمواد'!R122</f>
        <v>0</v>
      </c>
      <c r="D122" s="55">
        <f t="shared" si="1"/>
        <v>0</v>
      </c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66"/>
    </row>
    <row r="123" spans="1:36">
      <c r="A123" s="72">
        <v>117</v>
      </c>
      <c r="B123" s="7"/>
      <c r="C123" s="28">
        <f>'الرصيد السنوي للمواد'!R123</f>
        <v>0</v>
      </c>
      <c r="D123" s="55">
        <f t="shared" si="1"/>
        <v>0</v>
      </c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66"/>
    </row>
    <row r="124" spans="1:36">
      <c r="A124" s="72">
        <v>118</v>
      </c>
      <c r="B124" s="7"/>
      <c r="C124" s="28">
        <f>'الرصيد السنوي للمواد'!R124</f>
        <v>0</v>
      </c>
      <c r="D124" s="55">
        <f t="shared" si="1"/>
        <v>0</v>
      </c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66"/>
    </row>
    <row r="125" spans="1:36">
      <c r="A125" s="72">
        <v>119</v>
      </c>
      <c r="B125" s="7"/>
      <c r="C125" s="28">
        <f>'الرصيد السنوي للمواد'!R125</f>
        <v>0</v>
      </c>
      <c r="D125" s="55">
        <f t="shared" si="1"/>
        <v>0</v>
      </c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66"/>
    </row>
    <row r="126" spans="1:36" ht="16.5" thickBot="1">
      <c r="A126" s="73">
        <v>120</v>
      </c>
      <c r="B126" s="8"/>
      <c r="C126" s="28">
        <f>'الرصيد السنوي للمواد'!R126</f>
        <v>0</v>
      </c>
      <c r="D126" s="55">
        <f t="shared" si="1"/>
        <v>0</v>
      </c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66"/>
    </row>
    <row r="127" spans="1:36" ht="21.75" customHeight="1" thickTop="1" thickBot="1">
      <c r="A127" s="127" t="s">
        <v>128</v>
      </c>
      <c r="B127" s="128"/>
      <c r="C127" s="100"/>
      <c r="D127" s="100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9"/>
    </row>
    <row r="128" spans="1:36" ht="16.5" thickTop="1">
      <c r="A128" s="74">
        <v>121</v>
      </c>
      <c r="B128" s="10" t="s">
        <v>129</v>
      </c>
      <c r="C128" s="28">
        <f>'الرصيد السنوي للمواد'!R128</f>
        <v>0</v>
      </c>
      <c r="D128" s="55">
        <f t="shared" si="1"/>
        <v>0</v>
      </c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78"/>
    </row>
    <row r="129" spans="1:36" ht="21" customHeight="1">
      <c r="A129" s="72">
        <v>122</v>
      </c>
      <c r="B129" s="7" t="s">
        <v>130</v>
      </c>
      <c r="C129" s="28">
        <f>'الرصيد السنوي للمواد'!R129</f>
        <v>0</v>
      </c>
      <c r="D129" s="55">
        <f t="shared" si="1"/>
        <v>0</v>
      </c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66"/>
    </row>
    <row r="130" spans="1:36">
      <c r="A130" s="72">
        <v>123</v>
      </c>
      <c r="B130" s="7" t="s">
        <v>131</v>
      </c>
      <c r="C130" s="28">
        <f>'الرصيد السنوي للمواد'!R130</f>
        <v>0</v>
      </c>
      <c r="D130" s="55">
        <f t="shared" si="1"/>
        <v>0</v>
      </c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81"/>
    </row>
    <row r="131" spans="1:36">
      <c r="A131" s="72">
        <v>124</v>
      </c>
      <c r="B131" s="7" t="s">
        <v>132</v>
      </c>
      <c r="C131" s="28">
        <f>'الرصيد السنوي للمواد'!R131</f>
        <v>0</v>
      </c>
      <c r="D131" s="55">
        <f t="shared" si="1"/>
        <v>0</v>
      </c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66"/>
    </row>
    <row r="132" spans="1:36">
      <c r="A132" s="72">
        <v>125</v>
      </c>
      <c r="B132" s="7" t="s">
        <v>133</v>
      </c>
      <c r="C132" s="28">
        <f>'الرصيد السنوي للمواد'!R132</f>
        <v>0</v>
      </c>
      <c r="D132" s="55">
        <f t="shared" si="1"/>
        <v>0</v>
      </c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6"/>
      <c r="AJ132" s="66"/>
    </row>
    <row r="133" spans="1:36">
      <c r="A133" s="72">
        <v>126</v>
      </c>
      <c r="B133" s="7" t="s">
        <v>134</v>
      </c>
      <c r="C133" s="28">
        <f>'الرصيد السنوي للمواد'!R133</f>
        <v>0</v>
      </c>
      <c r="D133" s="55">
        <f t="shared" si="1"/>
        <v>0</v>
      </c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6"/>
      <c r="AJ133" s="66"/>
    </row>
    <row r="134" spans="1:36">
      <c r="A134" s="72">
        <v>127</v>
      </c>
      <c r="B134" s="7" t="s">
        <v>135</v>
      </c>
      <c r="C134" s="28">
        <f>'الرصيد السنوي للمواد'!R134</f>
        <v>0</v>
      </c>
      <c r="D134" s="55">
        <f t="shared" si="1"/>
        <v>0</v>
      </c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81"/>
    </row>
    <row r="135" spans="1:36">
      <c r="A135" s="72">
        <v>128</v>
      </c>
      <c r="B135" s="7" t="s">
        <v>136</v>
      </c>
      <c r="C135" s="28">
        <f>'الرصيد السنوي للمواد'!R135</f>
        <v>0</v>
      </c>
      <c r="D135" s="55">
        <f t="shared" si="1"/>
        <v>0</v>
      </c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66"/>
    </row>
    <row r="136" spans="1:36">
      <c r="A136" s="72">
        <v>129</v>
      </c>
      <c r="B136" s="7" t="s">
        <v>137</v>
      </c>
      <c r="C136" s="28">
        <f>'الرصيد السنوي للمواد'!R136</f>
        <v>0</v>
      </c>
      <c r="D136" s="55">
        <f t="shared" si="1"/>
        <v>0</v>
      </c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66"/>
    </row>
    <row r="137" spans="1:36">
      <c r="A137" s="72">
        <v>130</v>
      </c>
      <c r="B137" s="7" t="s">
        <v>138</v>
      </c>
      <c r="C137" s="28">
        <f>'الرصيد السنوي للمواد'!R137</f>
        <v>0</v>
      </c>
      <c r="D137" s="55">
        <f t="shared" si="1"/>
        <v>0</v>
      </c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66"/>
    </row>
    <row r="138" spans="1:36">
      <c r="A138" s="72">
        <v>131</v>
      </c>
      <c r="B138" s="7" t="s">
        <v>139</v>
      </c>
      <c r="C138" s="28">
        <f>'الرصيد السنوي للمواد'!R138</f>
        <v>0</v>
      </c>
      <c r="D138" s="55">
        <f t="shared" ref="D138:D201" si="2">SUM(E138:AI138)</f>
        <v>0</v>
      </c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66"/>
    </row>
    <row r="139" spans="1:36">
      <c r="A139" s="72">
        <v>132</v>
      </c>
      <c r="B139" s="7"/>
      <c r="C139" s="28">
        <f>'الرصيد السنوي للمواد'!R139</f>
        <v>0</v>
      </c>
      <c r="D139" s="55">
        <f t="shared" si="2"/>
        <v>0</v>
      </c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66"/>
    </row>
    <row r="140" spans="1:36">
      <c r="A140" s="72">
        <v>133</v>
      </c>
      <c r="B140" s="7"/>
      <c r="C140" s="28">
        <f>'الرصيد السنوي للمواد'!R140</f>
        <v>0</v>
      </c>
      <c r="D140" s="55">
        <f t="shared" si="2"/>
        <v>0</v>
      </c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66"/>
    </row>
    <row r="141" spans="1:36">
      <c r="A141" s="72">
        <v>134</v>
      </c>
      <c r="B141" s="7"/>
      <c r="C141" s="28">
        <f>'الرصيد السنوي للمواد'!R141</f>
        <v>0</v>
      </c>
      <c r="D141" s="55">
        <f t="shared" si="2"/>
        <v>0</v>
      </c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66"/>
    </row>
    <row r="142" spans="1:36">
      <c r="A142" s="72">
        <v>135</v>
      </c>
      <c r="B142" s="7"/>
      <c r="C142" s="28">
        <f>'الرصيد السنوي للمواد'!R142</f>
        <v>0</v>
      </c>
      <c r="D142" s="55">
        <f t="shared" si="2"/>
        <v>0</v>
      </c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66"/>
    </row>
    <row r="143" spans="1:36" ht="16.5" thickBot="1">
      <c r="A143" s="73">
        <v>136</v>
      </c>
      <c r="B143" s="8"/>
      <c r="C143" s="28">
        <f>'الرصيد السنوي للمواد'!R143</f>
        <v>0</v>
      </c>
      <c r="D143" s="55">
        <f t="shared" si="2"/>
        <v>0</v>
      </c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66"/>
    </row>
    <row r="144" spans="1:36" ht="21.75" customHeight="1" thickTop="1" thickBot="1">
      <c r="A144" s="147" t="s">
        <v>140</v>
      </c>
      <c r="B144" s="148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1"/>
    </row>
    <row r="145" spans="1:36" ht="16.5" thickTop="1">
      <c r="A145" s="74">
        <v>137</v>
      </c>
      <c r="B145" s="10" t="s">
        <v>141</v>
      </c>
      <c r="C145" s="28">
        <f>'الرصيد السنوي للمواد'!R145</f>
        <v>0</v>
      </c>
      <c r="D145" s="55">
        <f t="shared" si="2"/>
        <v>0</v>
      </c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66"/>
    </row>
    <row r="146" spans="1:36">
      <c r="A146" s="72">
        <v>138</v>
      </c>
      <c r="B146" s="7" t="s">
        <v>142</v>
      </c>
      <c r="C146" s="28">
        <f>'الرصيد السنوي للمواد'!R146</f>
        <v>0</v>
      </c>
      <c r="D146" s="55">
        <f t="shared" si="2"/>
        <v>0</v>
      </c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66"/>
    </row>
    <row r="147" spans="1:36">
      <c r="A147" s="72">
        <v>139</v>
      </c>
      <c r="B147" s="7" t="s">
        <v>143</v>
      </c>
      <c r="C147" s="28">
        <f>'الرصيد السنوي للمواد'!R147</f>
        <v>0</v>
      </c>
      <c r="D147" s="55">
        <f t="shared" si="2"/>
        <v>0</v>
      </c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66"/>
    </row>
    <row r="148" spans="1:36">
      <c r="A148" s="72">
        <v>140</v>
      </c>
      <c r="B148" s="7" t="s">
        <v>144</v>
      </c>
      <c r="C148" s="28">
        <f>'الرصيد السنوي للمواد'!R148</f>
        <v>0</v>
      </c>
      <c r="D148" s="55">
        <f t="shared" si="2"/>
        <v>0</v>
      </c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66"/>
    </row>
    <row r="149" spans="1:36">
      <c r="A149" s="72">
        <v>141</v>
      </c>
      <c r="B149" s="7" t="s">
        <v>145</v>
      </c>
      <c r="C149" s="28">
        <f>'الرصيد السنوي للمواد'!R149</f>
        <v>0</v>
      </c>
      <c r="D149" s="55">
        <f t="shared" si="2"/>
        <v>0</v>
      </c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66"/>
    </row>
    <row r="150" spans="1:36">
      <c r="A150" s="72">
        <v>142</v>
      </c>
      <c r="B150" s="7" t="s">
        <v>146</v>
      </c>
      <c r="C150" s="28">
        <f>'الرصيد السنوي للمواد'!R150</f>
        <v>0</v>
      </c>
      <c r="D150" s="55">
        <f t="shared" si="2"/>
        <v>0</v>
      </c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66"/>
    </row>
    <row r="151" spans="1:36">
      <c r="A151" s="72">
        <v>143</v>
      </c>
      <c r="B151" s="7" t="s">
        <v>147</v>
      </c>
      <c r="C151" s="28">
        <f>'الرصيد السنوي للمواد'!R151</f>
        <v>0</v>
      </c>
      <c r="D151" s="55">
        <f t="shared" si="2"/>
        <v>0</v>
      </c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66"/>
    </row>
    <row r="152" spans="1:36">
      <c r="A152" s="72">
        <v>144</v>
      </c>
      <c r="B152" s="7" t="s">
        <v>148</v>
      </c>
      <c r="C152" s="28">
        <f>'الرصيد السنوي للمواد'!R152</f>
        <v>0</v>
      </c>
      <c r="D152" s="55">
        <f t="shared" si="2"/>
        <v>0</v>
      </c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66"/>
    </row>
    <row r="153" spans="1:36">
      <c r="A153" s="72">
        <v>145</v>
      </c>
      <c r="B153" s="7" t="s">
        <v>149</v>
      </c>
      <c r="C153" s="28">
        <f>'الرصيد السنوي للمواد'!R153</f>
        <v>0</v>
      </c>
      <c r="D153" s="55">
        <f t="shared" si="2"/>
        <v>0</v>
      </c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66"/>
    </row>
    <row r="154" spans="1:36">
      <c r="A154" s="72">
        <v>146</v>
      </c>
      <c r="B154" s="7" t="s">
        <v>150</v>
      </c>
      <c r="C154" s="28">
        <f>'الرصيد السنوي للمواد'!R154</f>
        <v>0</v>
      </c>
      <c r="D154" s="55">
        <f t="shared" si="2"/>
        <v>0</v>
      </c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66"/>
    </row>
    <row r="155" spans="1:36">
      <c r="A155" s="72">
        <v>147</v>
      </c>
      <c r="B155" s="7" t="s">
        <v>151</v>
      </c>
      <c r="C155" s="28">
        <f>'الرصيد السنوي للمواد'!R155</f>
        <v>0</v>
      </c>
      <c r="D155" s="55">
        <f t="shared" si="2"/>
        <v>0</v>
      </c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66"/>
    </row>
    <row r="156" spans="1:36">
      <c r="A156" s="72">
        <v>148</v>
      </c>
      <c r="B156" s="7" t="s">
        <v>152</v>
      </c>
      <c r="C156" s="28">
        <f>'الرصيد السنوي للمواد'!R156</f>
        <v>0</v>
      </c>
      <c r="D156" s="55">
        <f t="shared" si="2"/>
        <v>0</v>
      </c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66"/>
    </row>
    <row r="157" spans="1:36">
      <c r="A157" s="72">
        <v>149</v>
      </c>
      <c r="B157" s="7" t="s">
        <v>153</v>
      </c>
      <c r="C157" s="28">
        <f>'الرصيد السنوي للمواد'!R157</f>
        <v>0</v>
      </c>
      <c r="D157" s="55">
        <f t="shared" si="2"/>
        <v>0</v>
      </c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106"/>
      <c r="AJ157" s="66"/>
    </row>
    <row r="158" spans="1:36">
      <c r="A158" s="72">
        <v>150</v>
      </c>
      <c r="B158" s="7" t="s">
        <v>154</v>
      </c>
      <c r="C158" s="28">
        <f>'الرصيد السنوي للمواد'!R158</f>
        <v>0</v>
      </c>
      <c r="D158" s="55">
        <f t="shared" si="2"/>
        <v>0</v>
      </c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66"/>
    </row>
    <row r="159" spans="1:36">
      <c r="A159" s="72">
        <v>151</v>
      </c>
      <c r="B159" s="7" t="s">
        <v>155</v>
      </c>
      <c r="C159" s="28">
        <f>'الرصيد السنوي للمواد'!R159</f>
        <v>0</v>
      </c>
      <c r="D159" s="55">
        <f t="shared" si="2"/>
        <v>0</v>
      </c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06"/>
      <c r="AJ159" s="66"/>
    </row>
    <row r="160" spans="1:36">
      <c r="A160" s="72">
        <v>152</v>
      </c>
      <c r="B160" s="7" t="s">
        <v>156</v>
      </c>
      <c r="C160" s="28">
        <f>'الرصيد السنوي للمواد'!R160</f>
        <v>0</v>
      </c>
      <c r="D160" s="55">
        <f t="shared" si="2"/>
        <v>0</v>
      </c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66"/>
    </row>
    <row r="161" spans="1:36">
      <c r="A161" s="72">
        <v>153</v>
      </c>
      <c r="B161" s="7" t="s">
        <v>157</v>
      </c>
      <c r="C161" s="28">
        <f>'الرصيد السنوي للمواد'!R161</f>
        <v>0</v>
      </c>
      <c r="D161" s="55">
        <f t="shared" si="2"/>
        <v>0</v>
      </c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66"/>
    </row>
    <row r="162" spans="1:36">
      <c r="A162" s="72">
        <v>154</v>
      </c>
      <c r="B162" s="7" t="s">
        <v>158</v>
      </c>
      <c r="C162" s="28">
        <f>'الرصيد السنوي للمواد'!R162</f>
        <v>0</v>
      </c>
      <c r="D162" s="55">
        <f t="shared" si="2"/>
        <v>0</v>
      </c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6"/>
      <c r="AJ162" s="66"/>
    </row>
    <row r="163" spans="1:36">
      <c r="A163" s="72">
        <v>155</v>
      </c>
      <c r="B163" s="7" t="s">
        <v>159</v>
      </c>
      <c r="C163" s="28">
        <f>'الرصيد السنوي للمواد'!R163</f>
        <v>0</v>
      </c>
      <c r="D163" s="55">
        <f t="shared" si="2"/>
        <v>0</v>
      </c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66"/>
    </row>
    <row r="164" spans="1:36">
      <c r="A164" s="72">
        <v>156</v>
      </c>
      <c r="B164" s="7" t="s">
        <v>160</v>
      </c>
      <c r="C164" s="28">
        <f>'الرصيد السنوي للمواد'!R164</f>
        <v>0</v>
      </c>
      <c r="D164" s="55">
        <f t="shared" si="2"/>
        <v>0</v>
      </c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66"/>
    </row>
    <row r="165" spans="1:36">
      <c r="A165" s="72">
        <v>157</v>
      </c>
      <c r="B165" s="7" t="s">
        <v>161</v>
      </c>
      <c r="C165" s="28">
        <f>'الرصيد السنوي للمواد'!R165</f>
        <v>0</v>
      </c>
      <c r="D165" s="55">
        <f t="shared" si="2"/>
        <v>0</v>
      </c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66"/>
    </row>
    <row r="166" spans="1:36">
      <c r="A166" s="72">
        <v>158</v>
      </c>
      <c r="B166" s="7" t="s">
        <v>162</v>
      </c>
      <c r="C166" s="28">
        <f>'الرصيد السنوي للمواد'!R166</f>
        <v>0</v>
      </c>
      <c r="D166" s="55">
        <f t="shared" si="2"/>
        <v>0</v>
      </c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66"/>
    </row>
    <row r="167" spans="1:36">
      <c r="A167" s="72">
        <v>159</v>
      </c>
      <c r="B167" s="7" t="s">
        <v>163</v>
      </c>
      <c r="C167" s="28">
        <f>'الرصيد السنوي للمواد'!R167</f>
        <v>0</v>
      </c>
      <c r="D167" s="55">
        <f t="shared" si="2"/>
        <v>0</v>
      </c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66"/>
    </row>
    <row r="168" spans="1:36">
      <c r="A168" s="72">
        <v>160</v>
      </c>
      <c r="B168" s="7" t="s">
        <v>164</v>
      </c>
      <c r="C168" s="28">
        <f>'الرصيد السنوي للمواد'!R168</f>
        <v>0</v>
      </c>
      <c r="D168" s="55">
        <f t="shared" si="2"/>
        <v>0</v>
      </c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66"/>
    </row>
    <row r="169" spans="1:36">
      <c r="A169" s="72">
        <v>161</v>
      </c>
      <c r="B169" s="7" t="s">
        <v>165</v>
      </c>
      <c r="C169" s="28">
        <f>'الرصيد السنوي للمواد'!R169</f>
        <v>0</v>
      </c>
      <c r="D169" s="55">
        <f t="shared" si="2"/>
        <v>0</v>
      </c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66"/>
    </row>
    <row r="170" spans="1:36">
      <c r="A170" s="72">
        <v>162</v>
      </c>
      <c r="B170" s="7" t="s">
        <v>166</v>
      </c>
      <c r="C170" s="28">
        <f>'الرصيد السنوي للمواد'!R170</f>
        <v>0</v>
      </c>
      <c r="D170" s="55">
        <f t="shared" si="2"/>
        <v>0</v>
      </c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66"/>
    </row>
    <row r="171" spans="1:36">
      <c r="A171" s="72">
        <v>163</v>
      </c>
      <c r="B171" s="7" t="s">
        <v>167</v>
      </c>
      <c r="C171" s="28">
        <f>'الرصيد السنوي للمواد'!R171</f>
        <v>0</v>
      </c>
      <c r="D171" s="55">
        <f t="shared" si="2"/>
        <v>0</v>
      </c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66"/>
    </row>
    <row r="172" spans="1:36">
      <c r="A172" s="72">
        <v>164</v>
      </c>
      <c r="B172" s="7" t="s">
        <v>168</v>
      </c>
      <c r="C172" s="28">
        <f>'الرصيد السنوي للمواد'!R172</f>
        <v>0</v>
      </c>
      <c r="D172" s="55">
        <f t="shared" si="2"/>
        <v>0</v>
      </c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66"/>
    </row>
    <row r="173" spans="1:36">
      <c r="A173" s="72">
        <v>165</v>
      </c>
      <c r="B173" s="7" t="s">
        <v>169</v>
      </c>
      <c r="C173" s="28">
        <f>'الرصيد السنوي للمواد'!R173</f>
        <v>0</v>
      </c>
      <c r="D173" s="55">
        <f t="shared" si="2"/>
        <v>0</v>
      </c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66"/>
    </row>
    <row r="174" spans="1:36">
      <c r="A174" s="72">
        <v>166</v>
      </c>
      <c r="B174" s="7" t="s">
        <v>170</v>
      </c>
      <c r="C174" s="28">
        <f>'الرصيد السنوي للمواد'!R174</f>
        <v>0</v>
      </c>
      <c r="D174" s="55">
        <f t="shared" si="2"/>
        <v>0</v>
      </c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6"/>
      <c r="AJ174" s="66"/>
    </row>
    <row r="175" spans="1:36">
      <c r="A175" s="72">
        <v>167</v>
      </c>
      <c r="B175" s="7" t="s">
        <v>171</v>
      </c>
      <c r="C175" s="28">
        <f>'الرصيد السنوي للمواد'!R175</f>
        <v>0</v>
      </c>
      <c r="D175" s="55">
        <f t="shared" si="2"/>
        <v>0</v>
      </c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66"/>
    </row>
    <row r="176" spans="1:36">
      <c r="A176" s="72">
        <v>168</v>
      </c>
      <c r="B176" s="7" t="s">
        <v>172</v>
      </c>
      <c r="C176" s="28">
        <f>'الرصيد السنوي للمواد'!R176</f>
        <v>0</v>
      </c>
      <c r="D176" s="55">
        <f t="shared" si="2"/>
        <v>0</v>
      </c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66"/>
    </row>
    <row r="177" spans="1:36">
      <c r="A177" s="72">
        <v>169</v>
      </c>
      <c r="B177" s="7" t="s">
        <v>173</v>
      </c>
      <c r="C177" s="28">
        <f>'الرصيد السنوي للمواد'!R177</f>
        <v>0</v>
      </c>
      <c r="D177" s="55">
        <f t="shared" si="2"/>
        <v>0</v>
      </c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6"/>
      <c r="AJ177" s="66"/>
    </row>
    <row r="178" spans="1:36">
      <c r="A178" s="72">
        <v>170</v>
      </c>
      <c r="B178" s="7" t="s">
        <v>174</v>
      </c>
      <c r="C178" s="28">
        <f>'الرصيد السنوي للمواد'!R178</f>
        <v>0</v>
      </c>
      <c r="D178" s="55">
        <f t="shared" si="2"/>
        <v>0</v>
      </c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66"/>
    </row>
    <row r="179" spans="1:36">
      <c r="A179" s="72">
        <v>171</v>
      </c>
      <c r="B179" s="7" t="s">
        <v>175</v>
      </c>
      <c r="C179" s="28">
        <f>'الرصيد السنوي للمواد'!R179</f>
        <v>0</v>
      </c>
      <c r="D179" s="55">
        <f t="shared" si="2"/>
        <v>0</v>
      </c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66"/>
    </row>
    <row r="180" spans="1:36">
      <c r="A180" s="72">
        <v>172</v>
      </c>
      <c r="B180" s="7" t="s">
        <v>176</v>
      </c>
      <c r="C180" s="28">
        <f>'الرصيد السنوي للمواد'!R180</f>
        <v>0</v>
      </c>
      <c r="D180" s="55">
        <f t="shared" si="2"/>
        <v>0</v>
      </c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66"/>
    </row>
    <row r="181" spans="1:36">
      <c r="A181" s="72">
        <v>173</v>
      </c>
      <c r="B181" s="7" t="s">
        <v>177</v>
      </c>
      <c r="C181" s="28">
        <f>'الرصيد السنوي للمواد'!R181</f>
        <v>0</v>
      </c>
      <c r="D181" s="55">
        <f t="shared" si="2"/>
        <v>0</v>
      </c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6"/>
      <c r="AJ181" s="66"/>
    </row>
    <row r="182" spans="1:36">
      <c r="A182" s="72">
        <v>174</v>
      </c>
      <c r="B182" s="7" t="s">
        <v>178</v>
      </c>
      <c r="C182" s="28">
        <f>'الرصيد السنوي للمواد'!R182</f>
        <v>0</v>
      </c>
      <c r="D182" s="55">
        <f t="shared" si="2"/>
        <v>0</v>
      </c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66"/>
    </row>
    <row r="183" spans="1:36">
      <c r="A183" s="72">
        <v>175</v>
      </c>
      <c r="B183" s="7" t="s">
        <v>179</v>
      </c>
      <c r="C183" s="28">
        <f>'الرصيد السنوي للمواد'!R183</f>
        <v>0</v>
      </c>
      <c r="D183" s="55">
        <f t="shared" si="2"/>
        <v>0</v>
      </c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106"/>
      <c r="AJ183" s="66"/>
    </row>
    <row r="184" spans="1:36">
      <c r="A184" s="72">
        <v>176</v>
      </c>
      <c r="B184" s="7" t="s">
        <v>180</v>
      </c>
      <c r="C184" s="28">
        <f>'الرصيد السنوي للمواد'!R184</f>
        <v>0</v>
      </c>
      <c r="D184" s="55">
        <f t="shared" si="2"/>
        <v>0</v>
      </c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66"/>
    </row>
    <row r="185" spans="1:36">
      <c r="A185" s="72">
        <v>177</v>
      </c>
      <c r="B185" s="7" t="s">
        <v>181</v>
      </c>
      <c r="C185" s="28">
        <f>'الرصيد السنوي للمواد'!R185</f>
        <v>0</v>
      </c>
      <c r="D185" s="55">
        <f t="shared" si="2"/>
        <v>0</v>
      </c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66"/>
    </row>
    <row r="186" spans="1:36">
      <c r="A186" s="72">
        <v>178</v>
      </c>
      <c r="B186" s="7" t="s">
        <v>182</v>
      </c>
      <c r="C186" s="28">
        <f>'الرصيد السنوي للمواد'!R186</f>
        <v>0</v>
      </c>
      <c r="D186" s="55">
        <f t="shared" si="2"/>
        <v>0</v>
      </c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66"/>
    </row>
    <row r="187" spans="1:36">
      <c r="A187" s="72">
        <v>179</v>
      </c>
      <c r="B187" s="7" t="s">
        <v>183</v>
      </c>
      <c r="C187" s="28">
        <f>'الرصيد السنوي للمواد'!R187</f>
        <v>0</v>
      </c>
      <c r="D187" s="55">
        <f t="shared" si="2"/>
        <v>0</v>
      </c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66"/>
    </row>
    <row r="188" spans="1:36">
      <c r="A188" s="72">
        <v>180</v>
      </c>
      <c r="B188" s="7" t="s">
        <v>184</v>
      </c>
      <c r="C188" s="28">
        <f>'الرصيد السنوي للمواد'!R188</f>
        <v>0</v>
      </c>
      <c r="D188" s="55">
        <f t="shared" si="2"/>
        <v>0</v>
      </c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66"/>
    </row>
    <row r="189" spans="1:36">
      <c r="A189" s="72">
        <v>181</v>
      </c>
      <c r="B189" s="7" t="s">
        <v>185</v>
      </c>
      <c r="C189" s="28">
        <f>'الرصيد السنوي للمواد'!R189</f>
        <v>0</v>
      </c>
      <c r="D189" s="55">
        <f t="shared" si="2"/>
        <v>0</v>
      </c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6"/>
      <c r="AJ189" s="66"/>
    </row>
    <row r="190" spans="1:36">
      <c r="A190" s="72">
        <v>182</v>
      </c>
      <c r="B190" s="7" t="s">
        <v>186</v>
      </c>
      <c r="C190" s="28">
        <f>'الرصيد السنوي للمواد'!R190</f>
        <v>0</v>
      </c>
      <c r="D190" s="55">
        <f t="shared" si="2"/>
        <v>0</v>
      </c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66"/>
    </row>
    <row r="191" spans="1:36">
      <c r="A191" s="72">
        <v>183</v>
      </c>
      <c r="B191" s="7" t="s">
        <v>187</v>
      </c>
      <c r="C191" s="28">
        <f>'الرصيد السنوي للمواد'!R191</f>
        <v>0</v>
      </c>
      <c r="D191" s="55">
        <f t="shared" si="2"/>
        <v>0</v>
      </c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66"/>
    </row>
    <row r="192" spans="1:36">
      <c r="A192" s="72">
        <v>184</v>
      </c>
      <c r="B192" s="7" t="s">
        <v>188</v>
      </c>
      <c r="C192" s="28">
        <f>'الرصيد السنوي للمواد'!R192</f>
        <v>0</v>
      </c>
      <c r="D192" s="55">
        <f t="shared" si="2"/>
        <v>0</v>
      </c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66"/>
    </row>
    <row r="193" spans="1:36">
      <c r="A193" s="72">
        <v>185</v>
      </c>
      <c r="B193" s="7" t="s">
        <v>189</v>
      </c>
      <c r="C193" s="28">
        <f>'الرصيد السنوي للمواد'!R193</f>
        <v>0</v>
      </c>
      <c r="D193" s="55">
        <f t="shared" si="2"/>
        <v>0</v>
      </c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66"/>
    </row>
    <row r="194" spans="1:36">
      <c r="A194" s="72">
        <v>186</v>
      </c>
      <c r="B194" s="7" t="s">
        <v>190</v>
      </c>
      <c r="C194" s="28">
        <f>'الرصيد السنوي للمواد'!R194</f>
        <v>0</v>
      </c>
      <c r="D194" s="55">
        <f t="shared" si="2"/>
        <v>0</v>
      </c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66"/>
    </row>
    <row r="195" spans="1:36">
      <c r="A195" s="72">
        <v>187</v>
      </c>
      <c r="B195" s="7" t="s">
        <v>191</v>
      </c>
      <c r="C195" s="28">
        <f>'الرصيد السنوي للمواد'!R195</f>
        <v>0</v>
      </c>
      <c r="D195" s="55">
        <f t="shared" si="2"/>
        <v>0</v>
      </c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6"/>
      <c r="AJ195" s="66"/>
    </row>
    <row r="196" spans="1:36">
      <c r="A196" s="72">
        <v>188</v>
      </c>
      <c r="B196" s="7"/>
      <c r="C196" s="28">
        <f>'الرصيد السنوي للمواد'!R196</f>
        <v>0</v>
      </c>
      <c r="D196" s="55">
        <f t="shared" si="2"/>
        <v>0</v>
      </c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6"/>
      <c r="AJ196" s="78"/>
    </row>
    <row r="197" spans="1:36">
      <c r="A197" s="72">
        <v>189</v>
      </c>
      <c r="B197" s="7"/>
      <c r="C197" s="28">
        <f>'الرصيد السنوي للمواد'!R197</f>
        <v>0</v>
      </c>
      <c r="D197" s="55">
        <f t="shared" si="2"/>
        <v>0</v>
      </c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66"/>
    </row>
    <row r="198" spans="1:36">
      <c r="A198" s="72">
        <v>190</v>
      </c>
      <c r="B198" s="7"/>
      <c r="C198" s="28">
        <f>'الرصيد السنوي للمواد'!R198</f>
        <v>0</v>
      </c>
      <c r="D198" s="55">
        <f t="shared" si="2"/>
        <v>0</v>
      </c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 s="107"/>
      <c r="AD198" s="107"/>
      <c r="AE198" s="107"/>
      <c r="AF198" s="107"/>
      <c r="AG198" s="107"/>
      <c r="AH198" s="107"/>
      <c r="AI198" s="107"/>
      <c r="AJ198" s="79"/>
    </row>
    <row r="199" spans="1:36">
      <c r="A199" s="72">
        <v>191</v>
      </c>
      <c r="B199" s="7"/>
      <c r="C199" s="28">
        <f>'الرصيد السنوي للمواد'!R199</f>
        <v>0</v>
      </c>
      <c r="D199" s="55">
        <f t="shared" si="2"/>
        <v>0</v>
      </c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106"/>
      <c r="AJ199" s="66"/>
    </row>
    <row r="200" spans="1:36">
      <c r="A200" s="72">
        <v>192</v>
      </c>
      <c r="B200" s="7"/>
      <c r="C200" s="28">
        <f>'الرصيد السنوي للمواد'!R200</f>
        <v>0</v>
      </c>
      <c r="D200" s="55">
        <f t="shared" si="2"/>
        <v>0</v>
      </c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66"/>
    </row>
    <row r="201" spans="1:36">
      <c r="A201" s="72">
        <v>193</v>
      </c>
      <c r="B201" s="7"/>
      <c r="C201" s="28">
        <f>'الرصيد السنوي للمواد'!R201</f>
        <v>0</v>
      </c>
      <c r="D201" s="55">
        <f t="shared" si="2"/>
        <v>0</v>
      </c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106"/>
      <c r="AJ201" s="66"/>
    </row>
    <row r="202" spans="1:36">
      <c r="A202" s="72">
        <v>194</v>
      </c>
      <c r="B202" s="7"/>
      <c r="C202" s="28">
        <f>'الرصيد السنوي للمواد'!R202</f>
        <v>0</v>
      </c>
      <c r="D202" s="55">
        <f t="shared" ref="D202:D208" si="3">SUM(E202:AI202)</f>
        <v>0</v>
      </c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6"/>
      <c r="AJ202" s="66"/>
    </row>
    <row r="203" spans="1:36">
      <c r="A203" s="72">
        <v>195</v>
      </c>
      <c r="B203" s="7"/>
      <c r="C203" s="28">
        <f>'الرصيد السنوي للمواد'!R203</f>
        <v>0</v>
      </c>
      <c r="D203" s="55">
        <f t="shared" si="3"/>
        <v>0</v>
      </c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66"/>
    </row>
    <row r="204" spans="1:36">
      <c r="A204" s="72">
        <v>196</v>
      </c>
      <c r="B204" s="7"/>
      <c r="C204" s="28">
        <f>'الرصيد السنوي للمواد'!R204</f>
        <v>0</v>
      </c>
      <c r="D204" s="55">
        <f t="shared" si="3"/>
        <v>0</v>
      </c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6"/>
      <c r="AJ204" s="66"/>
    </row>
    <row r="205" spans="1:36">
      <c r="A205" s="72">
        <v>197</v>
      </c>
      <c r="B205" s="7"/>
      <c r="C205" s="28">
        <f>'الرصيد السنوي للمواد'!R205</f>
        <v>0</v>
      </c>
      <c r="D205" s="55">
        <f t="shared" si="3"/>
        <v>0</v>
      </c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106"/>
      <c r="AJ205" s="66"/>
    </row>
    <row r="206" spans="1:36">
      <c r="A206" s="72">
        <v>198</v>
      </c>
      <c r="B206" s="7"/>
      <c r="C206" s="28">
        <f>'الرصيد السنوي للمواد'!R206</f>
        <v>0</v>
      </c>
      <c r="D206" s="55">
        <f t="shared" si="3"/>
        <v>0</v>
      </c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66"/>
    </row>
    <row r="207" spans="1:36">
      <c r="A207" s="72">
        <v>199</v>
      </c>
      <c r="B207" s="8"/>
      <c r="C207" s="28">
        <f>'الرصيد السنوي للمواد'!R207</f>
        <v>0</v>
      </c>
      <c r="D207" s="55">
        <f t="shared" si="3"/>
        <v>0</v>
      </c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66"/>
    </row>
    <row r="208" spans="1:36" ht="16.5" thickBot="1">
      <c r="A208" s="33">
        <v>200</v>
      </c>
      <c r="B208" s="12"/>
      <c r="C208" s="34">
        <f>'الرصيد السنوي للمواد'!R208</f>
        <v>0</v>
      </c>
      <c r="D208" s="61">
        <f t="shared" si="3"/>
        <v>0</v>
      </c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108"/>
      <c r="AJ208" s="80"/>
    </row>
    <row r="209" ht="16.5" thickTop="1"/>
  </sheetData>
  <mergeCells count="36"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AA5:AA6"/>
    <mergeCell ref="L5:L6"/>
    <mergeCell ref="M5:M6"/>
    <mergeCell ref="Q5:Q6"/>
    <mergeCell ref="T5:T6"/>
    <mergeCell ref="A144:B144"/>
    <mergeCell ref="O5:O6"/>
    <mergeCell ref="P5:P6"/>
    <mergeCell ref="R5:R6"/>
    <mergeCell ref="S5:S6"/>
    <mergeCell ref="A127:B127"/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</mergeCells>
  <dataValidations count="1">
    <dataValidation operator="equal" allowBlank="1" showInputMessage="1" showErrorMessage="1" sqref="B6:B126 B145:B184 B128:B143 A7:A208 C7:AI208 A5:D5 A4"/>
  </dataValidations>
  <pageMargins left="0.7" right="0.7" top="0.75" bottom="0.75" header="0.3" footer="0.3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ورقة13">
    <tabColor rgb="FF800000"/>
  </sheetPr>
  <dimension ref="A1:AJ209"/>
  <sheetViews>
    <sheetView showGridLines="0" rightToLeft="1" zoomScale="70" zoomScaleNormal="70" workbookViewId="0">
      <pane xSplit="4" ySplit="6" topLeftCell="E7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ColWidth="9" defaultRowHeight="15.75"/>
  <cols>
    <col min="1" max="1" width="7.375" style="13" customWidth="1"/>
    <col min="2" max="2" width="51.875" style="13" customWidth="1"/>
    <col min="3" max="4" width="12.375" style="13" customWidth="1"/>
    <col min="5" max="35" width="7.75" style="13" customWidth="1"/>
    <col min="36" max="36" width="40" style="13" customWidth="1"/>
    <col min="37" max="16384" width="9" style="13"/>
  </cols>
  <sheetData>
    <row r="1" spans="1:36" ht="15.95" customHeight="1">
      <c r="C1" s="21"/>
    </row>
    <row r="2" spans="1:36" ht="15.95" customHeight="1">
      <c r="B2" s="22"/>
      <c r="C2" s="21"/>
    </row>
    <row r="3" spans="1:36" ht="15.95" customHeight="1" thickBot="1">
      <c r="C3" s="21"/>
    </row>
    <row r="4" spans="1:36" ht="31.5" thickTop="1" thickBot="1">
      <c r="A4" s="123">
        <v>2013</v>
      </c>
      <c r="B4" s="124"/>
      <c r="C4" s="142" t="s">
        <v>205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  <c r="AJ4" s="102" t="s">
        <v>1</v>
      </c>
    </row>
    <row r="5" spans="1:36" ht="27" customHeight="1" thickTop="1" thickBot="1">
      <c r="A5" s="125" t="s">
        <v>219</v>
      </c>
      <c r="B5" s="62" t="s">
        <v>207</v>
      </c>
      <c r="C5" s="2" t="s">
        <v>195</v>
      </c>
      <c r="D5" s="3" t="s">
        <v>2</v>
      </c>
      <c r="E5" s="140">
        <v>1.1100000000000001</v>
      </c>
      <c r="F5" s="140">
        <v>2.11</v>
      </c>
      <c r="G5" s="140">
        <v>3.11</v>
      </c>
      <c r="H5" s="140">
        <v>4.1100000000000003</v>
      </c>
      <c r="I5" s="140">
        <v>5.1100000000000003</v>
      </c>
      <c r="J5" s="140">
        <v>6.11</v>
      </c>
      <c r="K5" s="140">
        <v>7.11</v>
      </c>
      <c r="L5" s="140">
        <v>8.11</v>
      </c>
      <c r="M5" s="140">
        <v>9.11</v>
      </c>
      <c r="N5" s="140">
        <v>10.11</v>
      </c>
      <c r="O5" s="140">
        <v>11.11</v>
      </c>
      <c r="P5" s="140">
        <v>12.11</v>
      </c>
      <c r="Q5" s="140">
        <v>13.11</v>
      </c>
      <c r="R5" s="140">
        <v>14.11</v>
      </c>
      <c r="S5" s="140">
        <v>15.11</v>
      </c>
      <c r="T5" s="140">
        <v>16.11</v>
      </c>
      <c r="U5" s="140">
        <v>17.11</v>
      </c>
      <c r="V5" s="140">
        <v>18.11</v>
      </c>
      <c r="W5" s="140">
        <v>19.11</v>
      </c>
      <c r="X5" s="140">
        <v>20.11</v>
      </c>
      <c r="Y5" s="140">
        <v>21.11</v>
      </c>
      <c r="Z5" s="140">
        <v>22.11</v>
      </c>
      <c r="AA5" s="140">
        <v>23.11</v>
      </c>
      <c r="AB5" s="140">
        <v>24.11</v>
      </c>
      <c r="AC5" s="140">
        <v>25.11</v>
      </c>
      <c r="AD5" s="140">
        <v>26.11</v>
      </c>
      <c r="AE5" s="140">
        <v>27.11</v>
      </c>
      <c r="AF5" s="145">
        <v>28.11</v>
      </c>
      <c r="AG5" s="145">
        <v>29.11</v>
      </c>
      <c r="AH5" s="145">
        <v>30.11</v>
      </c>
      <c r="AI5" s="145">
        <v>31.11</v>
      </c>
      <c r="AJ5" s="103" t="s">
        <v>14</v>
      </c>
    </row>
    <row r="6" spans="1:36" ht="21.75" thickTop="1" thickBot="1">
      <c r="A6" s="126"/>
      <c r="B6" s="98" t="s">
        <v>15</v>
      </c>
      <c r="C6" s="4" t="s">
        <v>16</v>
      </c>
      <c r="D6" s="5" t="s">
        <v>16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6"/>
      <c r="AG6" s="146"/>
      <c r="AH6" s="146"/>
      <c r="AI6" s="146"/>
      <c r="AJ6" s="104" t="s">
        <v>17</v>
      </c>
    </row>
    <row r="7" spans="1:36" ht="16.5" thickTop="1">
      <c r="A7" s="70">
        <v>1</v>
      </c>
      <c r="B7" s="6" t="s">
        <v>18</v>
      </c>
      <c r="C7" s="26">
        <f>'الرصيد السنوي للمواد'!R7</f>
        <v>200</v>
      </c>
      <c r="D7" s="99">
        <f>SUM(E7:AI7)</f>
        <v>0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82"/>
    </row>
    <row r="8" spans="1:36">
      <c r="A8" s="72">
        <v>2</v>
      </c>
      <c r="B8" s="7" t="s">
        <v>19</v>
      </c>
      <c r="C8" s="28">
        <f>'الرصيد السنوي للمواد'!R8</f>
        <v>0</v>
      </c>
      <c r="D8" s="55">
        <f>SUM(E8:AI8)</f>
        <v>0</v>
      </c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66"/>
    </row>
    <row r="9" spans="1:36">
      <c r="A9" s="72">
        <v>3</v>
      </c>
      <c r="B9" s="7" t="s">
        <v>20</v>
      </c>
      <c r="C9" s="28">
        <f>'الرصيد السنوي للمواد'!R9</f>
        <v>0</v>
      </c>
      <c r="D9" s="55">
        <f>SUM(E9:AI9)</f>
        <v>0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66"/>
    </row>
    <row r="10" spans="1:36">
      <c r="A10" s="72">
        <v>4</v>
      </c>
      <c r="B10" s="7" t="s">
        <v>21</v>
      </c>
      <c r="C10" s="28">
        <f>'الرصيد السنوي للمواد'!R10</f>
        <v>0</v>
      </c>
      <c r="D10" s="55">
        <f t="shared" ref="D10:D73" si="0">SUM(E10:AI10)</f>
        <v>0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66"/>
    </row>
    <row r="11" spans="1:36">
      <c r="A11" s="72">
        <v>5</v>
      </c>
      <c r="B11" s="7" t="s">
        <v>22</v>
      </c>
      <c r="C11" s="28">
        <f>'الرصيد السنوي للمواد'!R11</f>
        <v>0</v>
      </c>
      <c r="D11" s="55">
        <f t="shared" si="0"/>
        <v>0</v>
      </c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66"/>
    </row>
    <row r="12" spans="1:36">
      <c r="A12" s="72">
        <v>6</v>
      </c>
      <c r="B12" s="7" t="s">
        <v>23</v>
      </c>
      <c r="C12" s="28">
        <f>'الرصيد السنوي للمواد'!R12</f>
        <v>0</v>
      </c>
      <c r="D12" s="55">
        <f t="shared" si="0"/>
        <v>0</v>
      </c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66"/>
    </row>
    <row r="13" spans="1:36">
      <c r="A13" s="72">
        <v>7</v>
      </c>
      <c r="B13" s="7" t="s">
        <v>24</v>
      </c>
      <c r="C13" s="28">
        <f>'الرصيد السنوي للمواد'!R13</f>
        <v>0</v>
      </c>
      <c r="D13" s="55">
        <f t="shared" si="0"/>
        <v>0</v>
      </c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66"/>
    </row>
    <row r="14" spans="1:36">
      <c r="A14" s="72">
        <v>8</v>
      </c>
      <c r="B14" s="7" t="s">
        <v>25</v>
      </c>
      <c r="C14" s="28">
        <f>'الرصيد السنوي للمواد'!R14</f>
        <v>0</v>
      </c>
      <c r="D14" s="55">
        <f t="shared" si="0"/>
        <v>0</v>
      </c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66"/>
    </row>
    <row r="15" spans="1:36">
      <c r="A15" s="72">
        <v>9</v>
      </c>
      <c r="B15" s="7" t="s">
        <v>26</v>
      </c>
      <c r="C15" s="28">
        <f>'الرصيد السنوي للمواد'!R15</f>
        <v>0</v>
      </c>
      <c r="D15" s="55">
        <f t="shared" si="0"/>
        <v>0</v>
      </c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66"/>
    </row>
    <row r="16" spans="1:36">
      <c r="A16" s="72">
        <v>10</v>
      </c>
      <c r="B16" s="7" t="s">
        <v>27</v>
      </c>
      <c r="C16" s="28">
        <f>'الرصيد السنوي للمواد'!R16</f>
        <v>0</v>
      </c>
      <c r="D16" s="55">
        <f t="shared" si="0"/>
        <v>0</v>
      </c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66"/>
    </row>
    <row r="17" spans="1:36">
      <c r="A17" s="72">
        <v>11</v>
      </c>
      <c r="B17" s="7" t="s">
        <v>28</v>
      </c>
      <c r="C17" s="28">
        <f>'الرصيد السنوي للمواد'!R17</f>
        <v>0</v>
      </c>
      <c r="D17" s="55">
        <f t="shared" si="0"/>
        <v>0</v>
      </c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66"/>
    </row>
    <row r="18" spans="1:36">
      <c r="A18" s="72">
        <v>12</v>
      </c>
      <c r="B18" s="7" t="s">
        <v>29</v>
      </c>
      <c r="C18" s="28">
        <f>'الرصيد السنوي للمواد'!R18</f>
        <v>0</v>
      </c>
      <c r="D18" s="55">
        <f t="shared" si="0"/>
        <v>0</v>
      </c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66"/>
    </row>
    <row r="19" spans="1:36">
      <c r="A19" s="72">
        <v>13</v>
      </c>
      <c r="B19" s="7" t="s">
        <v>30</v>
      </c>
      <c r="C19" s="28">
        <f>'الرصيد السنوي للمواد'!R19</f>
        <v>0</v>
      </c>
      <c r="D19" s="55">
        <f t="shared" si="0"/>
        <v>0</v>
      </c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66"/>
    </row>
    <row r="20" spans="1:36">
      <c r="A20" s="72">
        <v>14</v>
      </c>
      <c r="B20" s="7" t="s">
        <v>31</v>
      </c>
      <c r="C20" s="28">
        <f>'الرصيد السنوي للمواد'!R20</f>
        <v>0</v>
      </c>
      <c r="D20" s="55">
        <f t="shared" si="0"/>
        <v>0</v>
      </c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66"/>
    </row>
    <row r="21" spans="1:36">
      <c r="A21" s="72">
        <v>15</v>
      </c>
      <c r="B21" s="7" t="s">
        <v>32</v>
      </c>
      <c r="C21" s="28">
        <f>'الرصيد السنوي للمواد'!R21</f>
        <v>0</v>
      </c>
      <c r="D21" s="55">
        <f t="shared" si="0"/>
        <v>0</v>
      </c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66"/>
    </row>
    <row r="22" spans="1:36">
      <c r="A22" s="72">
        <v>16</v>
      </c>
      <c r="B22" s="7" t="s">
        <v>33</v>
      </c>
      <c r="C22" s="28">
        <f>'الرصيد السنوي للمواد'!R22</f>
        <v>0</v>
      </c>
      <c r="D22" s="55">
        <f t="shared" si="0"/>
        <v>0</v>
      </c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66"/>
    </row>
    <row r="23" spans="1:36">
      <c r="A23" s="72">
        <v>17</v>
      </c>
      <c r="B23" s="7" t="s">
        <v>34</v>
      </c>
      <c r="C23" s="28">
        <f>'الرصيد السنوي للمواد'!R23</f>
        <v>0</v>
      </c>
      <c r="D23" s="55">
        <f t="shared" si="0"/>
        <v>0</v>
      </c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66"/>
    </row>
    <row r="24" spans="1:36">
      <c r="A24" s="72">
        <v>18</v>
      </c>
      <c r="B24" s="7" t="s">
        <v>35</v>
      </c>
      <c r="C24" s="28">
        <f>'الرصيد السنوي للمواد'!R24</f>
        <v>0</v>
      </c>
      <c r="D24" s="55">
        <f t="shared" si="0"/>
        <v>0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66"/>
    </row>
    <row r="25" spans="1:36">
      <c r="A25" s="72">
        <v>19</v>
      </c>
      <c r="B25" s="7" t="s">
        <v>36</v>
      </c>
      <c r="C25" s="28">
        <f>'الرصيد السنوي للمواد'!R25</f>
        <v>0</v>
      </c>
      <c r="D25" s="55">
        <f t="shared" si="0"/>
        <v>0</v>
      </c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66"/>
    </row>
    <row r="26" spans="1:36">
      <c r="A26" s="72">
        <v>20</v>
      </c>
      <c r="B26" s="7" t="s">
        <v>37</v>
      </c>
      <c r="C26" s="28">
        <f>'الرصيد السنوي للمواد'!R26</f>
        <v>0</v>
      </c>
      <c r="D26" s="55">
        <f t="shared" si="0"/>
        <v>0</v>
      </c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66"/>
    </row>
    <row r="27" spans="1:36">
      <c r="A27" s="72">
        <v>21</v>
      </c>
      <c r="B27" s="7" t="s">
        <v>38</v>
      </c>
      <c r="C27" s="28">
        <f>'الرصيد السنوي للمواد'!R27</f>
        <v>0</v>
      </c>
      <c r="D27" s="55">
        <f t="shared" si="0"/>
        <v>0</v>
      </c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66"/>
    </row>
    <row r="28" spans="1:36">
      <c r="A28" s="72">
        <v>22</v>
      </c>
      <c r="B28" s="7" t="s">
        <v>39</v>
      </c>
      <c r="C28" s="28">
        <f>'الرصيد السنوي للمواد'!R28</f>
        <v>0</v>
      </c>
      <c r="D28" s="55">
        <f t="shared" si="0"/>
        <v>0</v>
      </c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66"/>
    </row>
    <row r="29" spans="1:36">
      <c r="A29" s="72">
        <v>23</v>
      </c>
      <c r="B29" s="7" t="s">
        <v>40</v>
      </c>
      <c r="C29" s="28">
        <f>'الرصيد السنوي للمواد'!R29</f>
        <v>0</v>
      </c>
      <c r="D29" s="55">
        <f t="shared" si="0"/>
        <v>0</v>
      </c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66"/>
    </row>
    <row r="30" spans="1:36">
      <c r="A30" s="72">
        <v>24</v>
      </c>
      <c r="B30" s="7" t="s">
        <v>41</v>
      </c>
      <c r="C30" s="28">
        <f>'الرصيد السنوي للمواد'!R30</f>
        <v>0</v>
      </c>
      <c r="D30" s="55">
        <f t="shared" si="0"/>
        <v>0</v>
      </c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66"/>
    </row>
    <row r="31" spans="1:36">
      <c r="A31" s="72">
        <v>25</v>
      </c>
      <c r="B31" s="7" t="s">
        <v>42</v>
      </c>
      <c r="C31" s="28">
        <f>'الرصيد السنوي للمواد'!R31</f>
        <v>0</v>
      </c>
      <c r="D31" s="55">
        <f t="shared" si="0"/>
        <v>0</v>
      </c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66"/>
    </row>
    <row r="32" spans="1:36">
      <c r="A32" s="72">
        <v>26</v>
      </c>
      <c r="B32" s="7" t="s">
        <v>43</v>
      </c>
      <c r="C32" s="28">
        <f>'الرصيد السنوي للمواد'!R32</f>
        <v>0</v>
      </c>
      <c r="D32" s="55">
        <f t="shared" si="0"/>
        <v>0</v>
      </c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66"/>
    </row>
    <row r="33" spans="1:36">
      <c r="A33" s="72">
        <v>27</v>
      </c>
      <c r="B33" s="7" t="s">
        <v>44</v>
      </c>
      <c r="C33" s="28">
        <f>'الرصيد السنوي للمواد'!R33</f>
        <v>0</v>
      </c>
      <c r="D33" s="55">
        <f t="shared" si="0"/>
        <v>0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66"/>
    </row>
    <row r="34" spans="1:36">
      <c r="A34" s="72">
        <v>28</v>
      </c>
      <c r="B34" s="7" t="s">
        <v>45</v>
      </c>
      <c r="C34" s="28">
        <f>'الرصيد السنوي للمواد'!R34</f>
        <v>0</v>
      </c>
      <c r="D34" s="55">
        <f t="shared" si="0"/>
        <v>0</v>
      </c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66"/>
    </row>
    <row r="35" spans="1:36">
      <c r="A35" s="72">
        <v>29</v>
      </c>
      <c r="B35" s="7" t="s">
        <v>46</v>
      </c>
      <c r="C35" s="28">
        <f>'الرصيد السنوي للمواد'!R35</f>
        <v>0</v>
      </c>
      <c r="D35" s="55">
        <f t="shared" si="0"/>
        <v>0</v>
      </c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66"/>
    </row>
    <row r="36" spans="1:36">
      <c r="A36" s="72">
        <v>30</v>
      </c>
      <c r="B36" s="7" t="s">
        <v>47</v>
      </c>
      <c r="C36" s="28">
        <f>'الرصيد السنوي للمواد'!R36</f>
        <v>0</v>
      </c>
      <c r="D36" s="55">
        <f t="shared" si="0"/>
        <v>0</v>
      </c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66"/>
    </row>
    <row r="37" spans="1:36">
      <c r="A37" s="72">
        <v>31</v>
      </c>
      <c r="B37" s="7" t="s">
        <v>48</v>
      </c>
      <c r="C37" s="28">
        <f>'الرصيد السنوي للمواد'!R37</f>
        <v>0</v>
      </c>
      <c r="D37" s="55">
        <f t="shared" si="0"/>
        <v>0</v>
      </c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66"/>
    </row>
    <row r="38" spans="1:36">
      <c r="A38" s="72">
        <v>32</v>
      </c>
      <c r="B38" s="7" t="s">
        <v>49</v>
      </c>
      <c r="C38" s="28">
        <f>'الرصيد السنوي للمواد'!R38</f>
        <v>0</v>
      </c>
      <c r="D38" s="55">
        <f t="shared" si="0"/>
        <v>0</v>
      </c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66"/>
    </row>
    <row r="39" spans="1:36">
      <c r="A39" s="72">
        <v>33</v>
      </c>
      <c r="B39" s="7" t="s">
        <v>50</v>
      </c>
      <c r="C39" s="28">
        <f>'الرصيد السنوي للمواد'!R39</f>
        <v>0</v>
      </c>
      <c r="D39" s="55">
        <f t="shared" si="0"/>
        <v>0</v>
      </c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66"/>
    </row>
    <row r="40" spans="1:36">
      <c r="A40" s="72">
        <v>34</v>
      </c>
      <c r="B40" s="7" t="s">
        <v>51</v>
      </c>
      <c r="C40" s="28">
        <f>'الرصيد السنوي للمواد'!R40</f>
        <v>0</v>
      </c>
      <c r="D40" s="55">
        <f t="shared" si="0"/>
        <v>0</v>
      </c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66"/>
    </row>
    <row r="41" spans="1:36">
      <c r="A41" s="72">
        <v>35</v>
      </c>
      <c r="B41" s="7" t="s">
        <v>52</v>
      </c>
      <c r="C41" s="28">
        <f>'الرصيد السنوي للمواد'!R41</f>
        <v>0</v>
      </c>
      <c r="D41" s="55">
        <f t="shared" si="0"/>
        <v>0</v>
      </c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66"/>
    </row>
    <row r="42" spans="1:36">
      <c r="A42" s="72">
        <v>36</v>
      </c>
      <c r="B42" s="7" t="s">
        <v>53</v>
      </c>
      <c r="C42" s="28">
        <f>'الرصيد السنوي للمواد'!R42</f>
        <v>0</v>
      </c>
      <c r="D42" s="55">
        <f t="shared" si="0"/>
        <v>0</v>
      </c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66"/>
    </row>
    <row r="43" spans="1:36">
      <c r="A43" s="72">
        <v>37</v>
      </c>
      <c r="B43" s="7" t="s">
        <v>54</v>
      </c>
      <c r="C43" s="28">
        <f>'الرصيد السنوي للمواد'!R43</f>
        <v>0</v>
      </c>
      <c r="D43" s="55">
        <f t="shared" si="0"/>
        <v>0</v>
      </c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66"/>
    </row>
    <row r="44" spans="1:36">
      <c r="A44" s="72">
        <v>38</v>
      </c>
      <c r="B44" s="7" t="s">
        <v>55</v>
      </c>
      <c r="C44" s="28">
        <f>'الرصيد السنوي للمواد'!R44</f>
        <v>0</v>
      </c>
      <c r="D44" s="55">
        <f t="shared" si="0"/>
        <v>0</v>
      </c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66"/>
    </row>
    <row r="45" spans="1:36">
      <c r="A45" s="72">
        <v>39</v>
      </c>
      <c r="B45" s="7" t="s">
        <v>56</v>
      </c>
      <c r="C45" s="28">
        <f>'الرصيد السنوي للمواد'!R45</f>
        <v>0</v>
      </c>
      <c r="D45" s="55">
        <f t="shared" si="0"/>
        <v>0</v>
      </c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66"/>
    </row>
    <row r="46" spans="1:36">
      <c r="A46" s="72">
        <v>40</v>
      </c>
      <c r="B46" s="7" t="s">
        <v>57</v>
      </c>
      <c r="C46" s="28">
        <f>'الرصيد السنوي للمواد'!R46</f>
        <v>0</v>
      </c>
      <c r="D46" s="55">
        <f t="shared" si="0"/>
        <v>0</v>
      </c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66"/>
    </row>
    <row r="47" spans="1:36">
      <c r="A47" s="72">
        <v>41</v>
      </c>
      <c r="B47" s="7" t="s">
        <v>58</v>
      </c>
      <c r="C47" s="28">
        <f>'الرصيد السنوي للمواد'!R47</f>
        <v>0</v>
      </c>
      <c r="D47" s="55">
        <f t="shared" si="0"/>
        <v>0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66"/>
    </row>
    <row r="48" spans="1:36">
      <c r="A48" s="72">
        <v>42</v>
      </c>
      <c r="B48" s="7" t="s">
        <v>59</v>
      </c>
      <c r="C48" s="28">
        <f>'الرصيد السنوي للمواد'!R48</f>
        <v>0</v>
      </c>
      <c r="D48" s="55">
        <f t="shared" si="0"/>
        <v>0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66"/>
    </row>
    <row r="49" spans="1:36">
      <c r="A49" s="72">
        <v>43</v>
      </c>
      <c r="B49" s="7" t="s">
        <v>60</v>
      </c>
      <c r="C49" s="28">
        <f>'الرصيد السنوي للمواد'!R49</f>
        <v>0</v>
      </c>
      <c r="D49" s="55">
        <f t="shared" si="0"/>
        <v>0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66"/>
    </row>
    <row r="50" spans="1:36">
      <c r="A50" s="72">
        <v>44</v>
      </c>
      <c r="B50" s="7" t="s">
        <v>61</v>
      </c>
      <c r="C50" s="28">
        <f>'الرصيد السنوي للمواد'!R50</f>
        <v>0</v>
      </c>
      <c r="D50" s="55">
        <f t="shared" si="0"/>
        <v>0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66"/>
    </row>
    <row r="51" spans="1:36">
      <c r="A51" s="72">
        <v>45</v>
      </c>
      <c r="B51" s="7" t="s">
        <v>62</v>
      </c>
      <c r="C51" s="28">
        <f>'الرصيد السنوي للمواد'!R51</f>
        <v>0</v>
      </c>
      <c r="D51" s="55">
        <f t="shared" si="0"/>
        <v>0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66"/>
    </row>
    <row r="52" spans="1:36">
      <c r="A52" s="72">
        <v>46</v>
      </c>
      <c r="B52" s="7" t="s">
        <v>63</v>
      </c>
      <c r="C52" s="28">
        <f>'الرصيد السنوي للمواد'!R52</f>
        <v>0</v>
      </c>
      <c r="D52" s="55">
        <f t="shared" si="0"/>
        <v>0</v>
      </c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66"/>
    </row>
    <row r="53" spans="1:36">
      <c r="A53" s="72">
        <v>47</v>
      </c>
      <c r="B53" s="7" t="s">
        <v>64</v>
      </c>
      <c r="C53" s="28">
        <f>'الرصيد السنوي للمواد'!R53</f>
        <v>0</v>
      </c>
      <c r="D53" s="55">
        <f t="shared" si="0"/>
        <v>0</v>
      </c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66"/>
    </row>
    <row r="54" spans="1:36">
      <c r="A54" s="72">
        <v>48</v>
      </c>
      <c r="B54" s="7" t="s">
        <v>65</v>
      </c>
      <c r="C54" s="28">
        <f>'الرصيد السنوي للمواد'!R54</f>
        <v>0</v>
      </c>
      <c r="D54" s="55">
        <f t="shared" si="0"/>
        <v>0</v>
      </c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66"/>
    </row>
    <row r="55" spans="1:36">
      <c r="A55" s="72">
        <v>49</v>
      </c>
      <c r="B55" s="7" t="s">
        <v>66</v>
      </c>
      <c r="C55" s="28">
        <f>'الرصيد السنوي للمواد'!R55</f>
        <v>0</v>
      </c>
      <c r="D55" s="55">
        <f t="shared" si="0"/>
        <v>0</v>
      </c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66"/>
    </row>
    <row r="56" spans="1:36">
      <c r="A56" s="72">
        <v>50</v>
      </c>
      <c r="B56" s="7" t="s">
        <v>67</v>
      </c>
      <c r="C56" s="28">
        <f>'الرصيد السنوي للمواد'!R56</f>
        <v>0</v>
      </c>
      <c r="D56" s="55">
        <f t="shared" si="0"/>
        <v>0</v>
      </c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66"/>
    </row>
    <row r="57" spans="1:36">
      <c r="A57" s="72">
        <v>51</v>
      </c>
      <c r="B57" s="7" t="s">
        <v>68</v>
      </c>
      <c r="C57" s="28">
        <f>'الرصيد السنوي للمواد'!R57</f>
        <v>0</v>
      </c>
      <c r="D57" s="55">
        <f t="shared" si="0"/>
        <v>0</v>
      </c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66"/>
    </row>
    <row r="58" spans="1:36">
      <c r="A58" s="72">
        <v>52</v>
      </c>
      <c r="B58" s="7" t="s">
        <v>69</v>
      </c>
      <c r="C58" s="28">
        <f>'الرصيد السنوي للمواد'!R58</f>
        <v>0</v>
      </c>
      <c r="D58" s="55">
        <f t="shared" si="0"/>
        <v>0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66"/>
    </row>
    <row r="59" spans="1:36">
      <c r="A59" s="72">
        <v>53</v>
      </c>
      <c r="B59" s="7" t="s">
        <v>70</v>
      </c>
      <c r="C59" s="28">
        <f>'الرصيد السنوي للمواد'!R59</f>
        <v>0</v>
      </c>
      <c r="D59" s="55">
        <f t="shared" si="0"/>
        <v>0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66"/>
    </row>
    <row r="60" spans="1:36">
      <c r="A60" s="72">
        <v>54</v>
      </c>
      <c r="B60" s="7" t="s">
        <v>71</v>
      </c>
      <c r="C60" s="28">
        <f>'الرصيد السنوي للمواد'!R60</f>
        <v>0</v>
      </c>
      <c r="D60" s="55">
        <f t="shared" si="0"/>
        <v>0</v>
      </c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66"/>
    </row>
    <row r="61" spans="1:36">
      <c r="A61" s="72">
        <v>55</v>
      </c>
      <c r="B61" s="7" t="s">
        <v>72</v>
      </c>
      <c r="C61" s="28">
        <f>'الرصيد السنوي للمواد'!R61</f>
        <v>0</v>
      </c>
      <c r="D61" s="55">
        <f t="shared" si="0"/>
        <v>0</v>
      </c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66"/>
    </row>
    <row r="62" spans="1:36">
      <c r="A62" s="72">
        <v>56</v>
      </c>
      <c r="B62" s="7" t="s">
        <v>73</v>
      </c>
      <c r="C62" s="28">
        <f>'الرصيد السنوي للمواد'!R62</f>
        <v>0</v>
      </c>
      <c r="D62" s="55">
        <f t="shared" si="0"/>
        <v>0</v>
      </c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66"/>
    </row>
    <row r="63" spans="1:36">
      <c r="A63" s="72">
        <v>57</v>
      </c>
      <c r="B63" s="7" t="s">
        <v>74</v>
      </c>
      <c r="C63" s="28">
        <f>'الرصيد السنوي للمواد'!R63</f>
        <v>0</v>
      </c>
      <c r="D63" s="55">
        <f t="shared" si="0"/>
        <v>0</v>
      </c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66"/>
    </row>
    <row r="64" spans="1:36">
      <c r="A64" s="72">
        <v>58</v>
      </c>
      <c r="B64" s="7" t="s">
        <v>75</v>
      </c>
      <c r="C64" s="28">
        <f>'الرصيد السنوي للمواد'!R64</f>
        <v>0</v>
      </c>
      <c r="D64" s="55">
        <f t="shared" si="0"/>
        <v>0</v>
      </c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66"/>
    </row>
    <row r="65" spans="1:36">
      <c r="A65" s="72">
        <v>59</v>
      </c>
      <c r="B65" s="7" t="s">
        <v>76</v>
      </c>
      <c r="C65" s="28">
        <f>'الرصيد السنوي للمواد'!R65</f>
        <v>0</v>
      </c>
      <c r="D65" s="55">
        <f t="shared" si="0"/>
        <v>0</v>
      </c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66"/>
    </row>
    <row r="66" spans="1:36">
      <c r="A66" s="72">
        <v>60</v>
      </c>
      <c r="B66" s="7" t="s">
        <v>77</v>
      </c>
      <c r="C66" s="28">
        <f>'الرصيد السنوي للمواد'!R66</f>
        <v>0</v>
      </c>
      <c r="D66" s="55">
        <f t="shared" si="0"/>
        <v>0</v>
      </c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66"/>
    </row>
    <row r="67" spans="1:36">
      <c r="A67" s="72">
        <v>61</v>
      </c>
      <c r="B67" s="7" t="s">
        <v>78</v>
      </c>
      <c r="C67" s="28">
        <f>'الرصيد السنوي للمواد'!R67</f>
        <v>0</v>
      </c>
      <c r="D67" s="55">
        <f t="shared" si="0"/>
        <v>0</v>
      </c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66"/>
    </row>
    <row r="68" spans="1:36">
      <c r="A68" s="72">
        <v>62</v>
      </c>
      <c r="B68" s="7" t="s">
        <v>79</v>
      </c>
      <c r="C68" s="28">
        <f>'الرصيد السنوي للمواد'!R68</f>
        <v>0</v>
      </c>
      <c r="D68" s="55">
        <f t="shared" si="0"/>
        <v>0</v>
      </c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66"/>
    </row>
    <row r="69" spans="1:36">
      <c r="A69" s="72">
        <v>63</v>
      </c>
      <c r="B69" s="7" t="s">
        <v>80</v>
      </c>
      <c r="C69" s="28">
        <f>'الرصيد السنوي للمواد'!R69</f>
        <v>0</v>
      </c>
      <c r="D69" s="55">
        <f t="shared" si="0"/>
        <v>0</v>
      </c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66"/>
    </row>
    <row r="70" spans="1:36">
      <c r="A70" s="72">
        <v>64</v>
      </c>
      <c r="B70" s="7" t="s">
        <v>81</v>
      </c>
      <c r="C70" s="28">
        <f>'الرصيد السنوي للمواد'!R70</f>
        <v>0</v>
      </c>
      <c r="D70" s="55">
        <f t="shared" si="0"/>
        <v>0</v>
      </c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66"/>
    </row>
    <row r="71" spans="1:36">
      <c r="A71" s="72">
        <v>65</v>
      </c>
      <c r="B71" s="7" t="s">
        <v>82</v>
      </c>
      <c r="C71" s="28">
        <f>'الرصيد السنوي للمواد'!R71</f>
        <v>0</v>
      </c>
      <c r="D71" s="55">
        <f t="shared" si="0"/>
        <v>0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66"/>
    </row>
    <row r="72" spans="1:36">
      <c r="A72" s="72">
        <v>66</v>
      </c>
      <c r="B72" s="7" t="s">
        <v>83</v>
      </c>
      <c r="C72" s="28">
        <f>'الرصيد السنوي للمواد'!R72</f>
        <v>0</v>
      </c>
      <c r="D72" s="55">
        <f t="shared" si="0"/>
        <v>0</v>
      </c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66"/>
    </row>
    <row r="73" spans="1:36">
      <c r="A73" s="72">
        <v>67</v>
      </c>
      <c r="B73" s="7" t="s">
        <v>84</v>
      </c>
      <c r="C73" s="28">
        <f>'الرصيد السنوي للمواد'!R73</f>
        <v>0</v>
      </c>
      <c r="D73" s="55">
        <f t="shared" si="0"/>
        <v>0</v>
      </c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66"/>
    </row>
    <row r="74" spans="1:36">
      <c r="A74" s="72">
        <v>68</v>
      </c>
      <c r="B74" s="7" t="s">
        <v>85</v>
      </c>
      <c r="C74" s="28">
        <f>'الرصيد السنوي للمواد'!R74</f>
        <v>0</v>
      </c>
      <c r="D74" s="55">
        <f t="shared" ref="D74:D137" si="1">SUM(E74:AI74)</f>
        <v>0</v>
      </c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66"/>
    </row>
    <row r="75" spans="1:36">
      <c r="A75" s="72">
        <v>69</v>
      </c>
      <c r="B75" s="7" t="s">
        <v>86</v>
      </c>
      <c r="C75" s="28">
        <f>'الرصيد السنوي للمواد'!R75</f>
        <v>0</v>
      </c>
      <c r="D75" s="55">
        <f t="shared" si="1"/>
        <v>0</v>
      </c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66"/>
    </row>
    <row r="76" spans="1:36">
      <c r="A76" s="72">
        <v>70</v>
      </c>
      <c r="B76" s="7" t="s">
        <v>87</v>
      </c>
      <c r="C76" s="28">
        <f>'الرصيد السنوي للمواد'!R76</f>
        <v>0</v>
      </c>
      <c r="D76" s="55">
        <f t="shared" si="1"/>
        <v>0</v>
      </c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66"/>
    </row>
    <row r="77" spans="1:36">
      <c r="A77" s="72">
        <v>71</v>
      </c>
      <c r="B77" s="7" t="s">
        <v>88</v>
      </c>
      <c r="C77" s="28">
        <f>'الرصيد السنوي للمواد'!R77</f>
        <v>0</v>
      </c>
      <c r="D77" s="55">
        <f t="shared" si="1"/>
        <v>0</v>
      </c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66"/>
    </row>
    <row r="78" spans="1:36">
      <c r="A78" s="72">
        <v>72</v>
      </c>
      <c r="B78" s="7" t="s">
        <v>89</v>
      </c>
      <c r="C78" s="28">
        <f>'الرصيد السنوي للمواد'!R78</f>
        <v>0</v>
      </c>
      <c r="D78" s="55">
        <f t="shared" si="1"/>
        <v>0</v>
      </c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66"/>
    </row>
    <row r="79" spans="1:36">
      <c r="A79" s="72">
        <v>73</v>
      </c>
      <c r="B79" s="7" t="s">
        <v>90</v>
      </c>
      <c r="C79" s="28">
        <f>'الرصيد السنوي للمواد'!R79</f>
        <v>0</v>
      </c>
      <c r="D79" s="55">
        <f t="shared" si="1"/>
        <v>0</v>
      </c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66"/>
    </row>
    <row r="80" spans="1:36">
      <c r="A80" s="72">
        <v>74</v>
      </c>
      <c r="B80" s="7" t="s">
        <v>91</v>
      </c>
      <c r="C80" s="28">
        <f>'الرصيد السنوي للمواد'!R80</f>
        <v>0</v>
      </c>
      <c r="D80" s="55">
        <f t="shared" si="1"/>
        <v>0</v>
      </c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66"/>
    </row>
    <row r="81" spans="1:36">
      <c r="A81" s="72">
        <v>75</v>
      </c>
      <c r="B81" s="7" t="s">
        <v>92</v>
      </c>
      <c r="C81" s="28">
        <f>'الرصيد السنوي للمواد'!R81</f>
        <v>0</v>
      </c>
      <c r="D81" s="55">
        <f t="shared" si="1"/>
        <v>0</v>
      </c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66"/>
    </row>
    <row r="82" spans="1:36">
      <c r="A82" s="72">
        <v>76</v>
      </c>
      <c r="B82" s="7" t="s">
        <v>93</v>
      </c>
      <c r="C82" s="28">
        <f>'الرصيد السنوي للمواد'!R82</f>
        <v>0</v>
      </c>
      <c r="D82" s="55">
        <f t="shared" si="1"/>
        <v>0</v>
      </c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66"/>
    </row>
    <row r="83" spans="1:36">
      <c r="A83" s="72">
        <v>77</v>
      </c>
      <c r="B83" s="7" t="s">
        <v>94</v>
      </c>
      <c r="C83" s="28">
        <f>'الرصيد السنوي للمواد'!R83</f>
        <v>0</v>
      </c>
      <c r="D83" s="55">
        <f t="shared" si="1"/>
        <v>0</v>
      </c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66"/>
    </row>
    <row r="84" spans="1:36">
      <c r="A84" s="72">
        <v>78</v>
      </c>
      <c r="B84" s="7" t="s">
        <v>95</v>
      </c>
      <c r="C84" s="28">
        <f>'الرصيد السنوي للمواد'!R84</f>
        <v>0</v>
      </c>
      <c r="D84" s="55">
        <f t="shared" si="1"/>
        <v>0</v>
      </c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66"/>
    </row>
    <row r="85" spans="1:36">
      <c r="A85" s="72">
        <v>79</v>
      </c>
      <c r="B85" s="7" t="s">
        <v>96</v>
      </c>
      <c r="C85" s="28">
        <f>'الرصيد السنوي للمواد'!R85</f>
        <v>0</v>
      </c>
      <c r="D85" s="55">
        <f t="shared" si="1"/>
        <v>0</v>
      </c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66"/>
    </row>
    <row r="86" spans="1:36">
      <c r="A86" s="72">
        <v>80</v>
      </c>
      <c r="B86" s="7" t="s">
        <v>97</v>
      </c>
      <c r="C86" s="28">
        <f>'الرصيد السنوي للمواد'!R86</f>
        <v>0</v>
      </c>
      <c r="D86" s="55">
        <f t="shared" si="1"/>
        <v>0</v>
      </c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66"/>
    </row>
    <row r="87" spans="1:36">
      <c r="A87" s="72">
        <v>81</v>
      </c>
      <c r="B87" s="7" t="s">
        <v>98</v>
      </c>
      <c r="C87" s="28">
        <f>'الرصيد السنوي للمواد'!R87</f>
        <v>0</v>
      </c>
      <c r="D87" s="55">
        <f t="shared" si="1"/>
        <v>0</v>
      </c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66"/>
    </row>
    <row r="88" spans="1:36">
      <c r="A88" s="72">
        <v>82</v>
      </c>
      <c r="B88" s="7" t="s">
        <v>99</v>
      </c>
      <c r="C88" s="28">
        <f>'الرصيد السنوي للمواد'!R88</f>
        <v>0</v>
      </c>
      <c r="D88" s="55">
        <f t="shared" si="1"/>
        <v>0</v>
      </c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66"/>
    </row>
    <row r="89" spans="1:36">
      <c r="A89" s="72">
        <v>83</v>
      </c>
      <c r="B89" s="7" t="s">
        <v>100</v>
      </c>
      <c r="C89" s="28">
        <f>'الرصيد السنوي للمواد'!R89</f>
        <v>0</v>
      </c>
      <c r="D89" s="55">
        <f t="shared" si="1"/>
        <v>0</v>
      </c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66"/>
    </row>
    <row r="90" spans="1:36">
      <c r="A90" s="72">
        <v>84</v>
      </c>
      <c r="B90" s="7" t="s">
        <v>101</v>
      </c>
      <c r="C90" s="28">
        <f>'الرصيد السنوي للمواد'!R90</f>
        <v>0</v>
      </c>
      <c r="D90" s="55">
        <f t="shared" si="1"/>
        <v>0</v>
      </c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66"/>
    </row>
    <row r="91" spans="1:36">
      <c r="A91" s="72">
        <v>85</v>
      </c>
      <c r="B91" s="7" t="s">
        <v>102</v>
      </c>
      <c r="C91" s="28">
        <f>'الرصيد السنوي للمواد'!R91</f>
        <v>0</v>
      </c>
      <c r="D91" s="55">
        <f t="shared" si="1"/>
        <v>0</v>
      </c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66"/>
    </row>
    <row r="92" spans="1:36">
      <c r="A92" s="72">
        <v>86</v>
      </c>
      <c r="B92" s="7" t="s">
        <v>103</v>
      </c>
      <c r="C92" s="28">
        <f>'الرصيد السنوي للمواد'!R92</f>
        <v>0</v>
      </c>
      <c r="D92" s="55">
        <f t="shared" si="1"/>
        <v>0</v>
      </c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66"/>
    </row>
    <row r="93" spans="1:36">
      <c r="A93" s="72">
        <v>87</v>
      </c>
      <c r="B93" s="7" t="s">
        <v>104</v>
      </c>
      <c r="C93" s="28">
        <f>'الرصيد السنوي للمواد'!R93</f>
        <v>0</v>
      </c>
      <c r="D93" s="55">
        <f t="shared" si="1"/>
        <v>0</v>
      </c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66"/>
    </row>
    <row r="94" spans="1:36">
      <c r="A94" s="72">
        <v>88</v>
      </c>
      <c r="B94" s="7" t="s">
        <v>105</v>
      </c>
      <c r="C94" s="28">
        <f>'الرصيد السنوي للمواد'!R94</f>
        <v>0</v>
      </c>
      <c r="D94" s="55">
        <f t="shared" si="1"/>
        <v>0</v>
      </c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66"/>
    </row>
    <row r="95" spans="1:36">
      <c r="A95" s="72">
        <v>89</v>
      </c>
      <c r="B95" s="7" t="s">
        <v>106</v>
      </c>
      <c r="C95" s="28">
        <f>'الرصيد السنوي للمواد'!R95</f>
        <v>0</v>
      </c>
      <c r="D95" s="55">
        <f t="shared" si="1"/>
        <v>0</v>
      </c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66"/>
    </row>
    <row r="96" spans="1:36">
      <c r="A96" s="72">
        <v>90</v>
      </c>
      <c r="B96" s="7" t="s">
        <v>107</v>
      </c>
      <c r="C96" s="28">
        <f>'الرصيد السنوي للمواد'!R96</f>
        <v>0</v>
      </c>
      <c r="D96" s="55">
        <f t="shared" si="1"/>
        <v>0</v>
      </c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66"/>
    </row>
    <row r="97" spans="1:36">
      <c r="A97" s="72">
        <v>91</v>
      </c>
      <c r="B97" s="7" t="s">
        <v>108</v>
      </c>
      <c r="C97" s="28">
        <f>'الرصيد السنوي للمواد'!R97</f>
        <v>0</v>
      </c>
      <c r="D97" s="55">
        <f t="shared" si="1"/>
        <v>0</v>
      </c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66"/>
    </row>
    <row r="98" spans="1:36">
      <c r="A98" s="72">
        <v>92</v>
      </c>
      <c r="B98" s="7" t="s">
        <v>109</v>
      </c>
      <c r="C98" s="28">
        <f>'الرصيد السنوي للمواد'!R98</f>
        <v>0</v>
      </c>
      <c r="D98" s="55">
        <f t="shared" si="1"/>
        <v>0</v>
      </c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66"/>
    </row>
    <row r="99" spans="1:36">
      <c r="A99" s="72">
        <v>93</v>
      </c>
      <c r="B99" s="7" t="s">
        <v>110</v>
      </c>
      <c r="C99" s="28">
        <f>'الرصيد السنوي للمواد'!R99</f>
        <v>0</v>
      </c>
      <c r="D99" s="55">
        <f t="shared" si="1"/>
        <v>0</v>
      </c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66"/>
    </row>
    <row r="100" spans="1:36">
      <c r="A100" s="72">
        <v>94</v>
      </c>
      <c r="B100" s="7" t="s">
        <v>111</v>
      </c>
      <c r="C100" s="28">
        <f>'الرصيد السنوي للمواد'!R100</f>
        <v>0</v>
      </c>
      <c r="D100" s="55">
        <f t="shared" si="1"/>
        <v>0</v>
      </c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66"/>
    </row>
    <row r="101" spans="1:36">
      <c r="A101" s="72">
        <v>95</v>
      </c>
      <c r="B101" s="7" t="s">
        <v>112</v>
      </c>
      <c r="C101" s="28">
        <f>'الرصيد السنوي للمواد'!R101</f>
        <v>0</v>
      </c>
      <c r="D101" s="55">
        <f t="shared" si="1"/>
        <v>0</v>
      </c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66"/>
    </row>
    <row r="102" spans="1:36">
      <c r="A102" s="72">
        <v>96</v>
      </c>
      <c r="B102" s="7" t="s">
        <v>113</v>
      </c>
      <c r="C102" s="28">
        <f>'الرصيد السنوي للمواد'!R102</f>
        <v>0</v>
      </c>
      <c r="D102" s="55">
        <f t="shared" si="1"/>
        <v>0</v>
      </c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66"/>
    </row>
    <row r="103" spans="1:36">
      <c r="A103" s="72">
        <v>97</v>
      </c>
      <c r="B103" s="7" t="s">
        <v>114</v>
      </c>
      <c r="C103" s="28">
        <f>'الرصيد السنوي للمواد'!R103</f>
        <v>0</v>
      </c>
      <c r="D103" s="55">
        <f t="shared" si="1"/>
        <v>0</v>
      </c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66"/>
    </row>
    <row r="104" spans="1:36">
      <c r="A104" s="72">
        <v>98</v>
      </c>
      <c r="B104" s="7" t="s">
        <v>115</v>
      </c>
      <c r="C104" s="28">
        <f>'الرصيد السنوي للمواد'!R104</f>
        <v>0</v>
      </c>
      <c r="D104" s="55">
        <f t="shared" si="1"/>
        <v>0</v>
      </c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66"/>
    </row>
    <row r="105" spans="1:36">
      <c r="A105" s="72">
        <v>99</v>
      </c>
      <c r="B105" s="7" t="s">
        <v>116</v>
      </c>
      <c r="C105" s="28">
        <f>'الرصيد السنوي للمواد'!R105</f>
        <v>0</v>
      </c>
      <c r="D105" s="55">
        <f t="shared" si="1"/>
        <v>0</v>
      </c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66"/>
    </row>
    <row r="106" spans="1:36">
      <c r="A106" s="72">
        <v>100</v>
      </c>
      <c r="B106" s="7" t="s">
        <v>117</v>
      </c>
      <c r="C106" s="28">
        <f>'الرصيد السنوي للمواد'!R106</f>
        <v>0</v>
      </c>
      <c r="D106" s="55">
        <f t="shared" si="1"/>
        <v>0</v>
      </c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66"/>
    </row>
    <row r="107" spans="1:36">
      <c r="A107" s="72">
        <v>101</v>
      </c>
      <c r="B107" s="7" t="s">
        <v>118</v>
      </c>
      <c r="C107" s="28">
        <f>'الرصيد السنوي للمواد'!R107</f>
        <v>0</v>
      </c>
      <c r="D107" s="55">
        <f t="shared" si="1"/>
        <v>0</v>
      </c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6"/>
      <c r="AJ107" s="66"/>
    </row>
    <row r="108" spans="1:36">
      <c r="A108" s="72">
        <v>102</v>
      </c>
      <c r="B108" s="7" t="s">
        <v>119</v>
      </c>
      <c r="C108" s="28">
        <f>'الرصيد السنوي للمواد'!R108</f>
        <v>0</v>
      </c>
      <c r="D108" s="55">
        <f t="shared" si="1"/>
        <v>0</v>
      </c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66"/>
    </row>
    <row r="109" spans="1:36">
      <c r="A109" s="72">
        <v>103</v>
      </c>
      <c r="B109" s="7" t="s">
        <v>120</v>
      </c>
      <c r="C109" s="28">
        <f>'الرصيد السنوي للمواد'!R109</f>
        <v>0</v>
      </c>
      <c r="D109" s="55">
        <f t="shared" si="1"/>
        <v>0</v>
      </c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66"/>
    </row>
    <row r="110" spans="1:36">
      <c r="A110" s="72">
        <v>104</v>
      </c>
      <c r="B110" s="7" t="s">
        <v>121</v>
      </c>
      <c r="C110" s="28">
        <f>'الرصيد السنوي للمواد'!R110</f>
        <v>0</v>
      </c>
      <c r="D110" s="55">
        <f t="shared" si="1"/>
        <v>0</v>
      </c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66"/>
    </row>
    <row r="111" spans="1:36">
      <c r="A111" s="72">
        <v>105</v>
      </c>
      <c r="B111" s="7" t="s">
        <v>122</v>
      </c>
      <c r="C111" s="28">
        <f>'الرصيد السنوي للمواد'!R111</f>
        <v>0</v>
      </c>
      <c r="D111" s="55">
        <f t="shared" si="1"/>
        <v>0</v>
      </c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66"/>
    </row>
    <row r="112" spans="1:36">
      <c r="A112" s="72">
        <v>106</v>
      </c>
      <c r="B112" s="7" t="s">
        <v>123</v>
      </c>
      <c r="C112" s="28">
        <f>'الرصيد السنوي للمواد'!R112</f>
        <v>0</v>
      </c>
      <c r="D112" s="55">
        <f t="shared" si="1"/>
        <v>0</v>
      </c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66"/>
    </row>
    <row r="113" spans="1:36">
      <c r="A113" s="72">
        <v>107</v>
      </c>
      <c r="B113" s="7" t="s">
        <v>124</v>
      </c>
      <c r="C113" s="28">
        <f>'الرصيد السنوي للمواد'!R113</f>
        <v>0</v>
      </c>
      <c r="D113" s="55">
        <f t="shared" si="1"/>
        <v>0</v>
      </c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66"/>
    </row>
    <row r="114" spans="1:36">
      <c r="A114" s="72">
        <v>108</v>
      </c>
      <c r="B114" s="7" t="s">
        <v>125</v>
      </c>
      <c r="C114" s="28">
        <f>'الرصيد السنوي للمواد'!R114</f>
        <v>0</v>
      </c>
      <c r="D114" s="55">
        <f t="shared" si="1"/>
        <v>0</v>
      </c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66"/>
    </row>
    <row r="115" spans="1:36">
      <c r="A115" s="72">
        <v>109</v>
      </c>
      <c r="B115" s="7" t="s">
        <v>126</v>
      </c>
      <c r="C115" s="28">
        <f>'الرصيد السنوي للمواد'!R115</f>
        <v>0</v>
      </c>
      <c r="D115" s="55">
        <f t="shared" si="1"/>
        <v>0</v>
      </c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66"/>
    </row>
    <row r="116" spans="1:36">
      <c r="A116" s="72">
        <v>110</v>
      </c>
      <c r="B116" s="7" t="s">
        <v>127</v>
      </c>
      <c r="C116" s="28">
        <f>'الرصيد السنوي للمواد'!R116</f>
        <v>0</v>
      </c>
      <c r="D116" s="55">
        <f t="shared" si="1"/>
        <v>0</v>
      </c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78"/>
    </row>
    <row r="117" spans="1:36" ht="21" customHeight="1">
      <c r="A117" s="72">
        <v>111</v>
      </c>
      <c r="B117" s="7"/>
      <c r="C117" s="28">
        <f>'الرصيد السنوي للمواد'!R117</f>
        <v>0</v>
      </c>
      <c r="D117" s="55">
        <f t="shared" si="1"/>
        <v>0</v>
      </c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66"/>
    </row>
    <row r="118" spans="1:36">
      <c r="A118" s="72">
        <v>112</v>
      </c>
      <c r="B118" s="7"/>
      <c r="C118" s="28">
        <f>'الرصيد السنوي للمواد'!R118</f>
        <v>0</v>
      </c>
      <c r="D118" s="55">
        <f t="shared" si="1"/>
        <v>0</v>
      </c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81"/>
    </row>
    <row r="119" spans="1:36">
      <c r="A119" s="72">
        <v>113</v>
      </c>
      <c r="B119" s="7"/>
      <c r="C119" s="28">
        <f>'الرصيد السنوي للمواد'!R119</f>
        <v>0</v>
      </c>
      <c r="D119" s="55">
        <f t="shared" si="1"/>
        <v>0</v>
      </c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66"/>
    </row>
    <row r="120" spans="1:36">
      <c r="A120" s="72">
        <v>114</v>
      </c>
      <c r="B120" s="7"/>
      <c r="C120" s="28">
        <f>'الرصيد السنوي للمواد'!R120</f>
        <v>0</v>
      </c>
      <c r="D120" s="55">
        <f t="shared" si="1"/>
        <v>0</v>
      </c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66"/>
    </row>
    <row r="121" spans="1:36">
      <c r="A121" s="72">
        <v>115</v>
      </c>
      <c r="B121" s="7"/>
      <c r="C121" s="28">
        <f>'الرصيد السنوي للمواد'!R121</f>
        <v>0</v>
      </c>
      <c r="D121" s="55">
        <f t="shared" si="1"/>
        <v>0</v>
      </c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66"/>
    </row>
    <row r="122" spans="1:36">
      <c r="A122" s="72">
        <v>116</v>
      </c>
      <c r="B122" s="7"/>
      <c r="C122" s="28">
        <f>'الرصيد السنوي للمواد'!R122</f>
        <v>0</v>
      </c>
      <c r="D122" s="55">
        <f t="shared" si="1"/>
        <v>0</v>
      </c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66"/>
    </row>
    <row r="123" spans="1:36">
      <c r="A123" s="72">
        <v>117</v>
      </c>
      <c r="B123" s="7"/>
      <c r="C123" s="28">
        <f>'الرصيد السنوي للمواد'!R123</f>
        <v>0</v>
      </c>
      <c r="D123" s="55">
        <f t="shared" si="1"/>
        <v>0</v>
      </c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66"/>
    </row>
    <row r="124" spans="1:36">
      <c r="A124" s="72">
        <v>118</v>
      </c>
      <c r="B124" s="7"/>
      <c r="C124" s="28">
        <f>'الرصيد السنوي للمواد'!R124</f>
        <v>0</v>
      </c>
      <c r="D124" s="55">
        <f t="shared" si="1"/>
        <v>0</v>
      </c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66"/>
    </row>
    <row r="125" spans="1:36">
      <c r="A125" s="72">
        <v>119</v>
      </c>
      <c r="B125" s="7"/>
      <c r="C125" s="28">
        <f>'الرصيد السنوي للمواد'!R125</f>
        <v>0</v>
      </c>
      <c r="D125" s="55">
        <f t="shared" si="1"/>
        <v>0</v>
      </c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66"/>
    </row>
    <row r="126" spans="1:36" ht="16.5" thickBot="1">
      <c r="A126" s="73">
        <v>120</v>
      </c>
      <c r="B126" s="8"/>
      <c r="C126" s="28">
        <f>'الرصيد السنوي للمواد'!R126</f>
        <v>0</v>
      </c>
      <c r="D126" s="55">
        <f t="shared" si="1"/>
        <v>0</v>
      </c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66"/>
    </row>
    <row r="127" spans="1:36" ht="21.75" customHeight="1" thickTop="1" thickBot="1">
      <c r="A127" s="127" t="s">
        <v>128</v>
      </c>
      <c r="B127" s="128"/>
      <c r="C127" s="100"/>
      <c r="D127" s="100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9"/>
    </row>
    <row r="128" spans="1:36" ht="16.5" thickTop="1">
      <c r="A128" s="74">
        <v>121</v>
      </c>
      <c r="B128" s="10" t="s">
        <v>129</v>
      </c>
      <c r="C128" s="28">
        <f>'الرصيد السنوي للمواد'!R128</f>
        <v>0</v>
      </c>
      <c r="D128" s="55">
        <f t="shared" si="1"/>
        <v>0</v>
      </c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78"/>
    </row>
    <row r="129" spans="1:36" ht="21" customHeight="1">
      <c r="A129" s="72">
        <v>122</v>
      </c>
      <c r="B129" s="7" t="s">
        <v>130</v>
      </c>
      <c r="C129" s="28">
        <f>'الرصيد السنوي للمواد'!R129</f>
        <v>0</v>
      </c>
      <c r="D129" s="55">
        <f t="shared" si="1"/>
        <v>0</v>
      </c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66"/>
    </row>
    <row r="130" spans="1:36">
      <c r="A130" s="72">
        <v>123</v>
      </c>
      <c r="B130" s="7" t="s">
        <v>131</v>
      </c>
      <c r="C130" s="28">
        <f>'الرصيد السنوي للمواد'!R130</f>
        <v>0</v>
      </c>
      <c r="D130" s="55">
        <f t="shared" si="1"/>
        <v>0</v>
      </c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81"/>
    </row>
    <row r="131" spans="1:36">
      <c r="A131" s="72">
        <v>124</v>
      </c>
      <c r="B131" s="7" t="s">
        <v>132</v>
      </c>
      <c r="C131" s="28">
        <f>'الرصيد السنوي للمواد'!R131</f>
        <v>0</v>
      </c>
      <c r="D131" s="55">
        <f t="shared" si="1"/>
        <v>0</v>
      </c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66"/>
    </row>
    <row r="132" spans="1:36">
      <c r="A132" s="72">
        <v>125</v>
      </c>
      <c r="B132" s="7" t="s">
        <v>133</v>
      </c>
      <c r="C132" s="28">
        <f>'الرصيد السنوي للمواد'!R132</f>
        <v>0</v>
      </c>
      <c r="D132" s="55">
        <f t="shared" si="1"/>
        <v>0</v>
      </c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6"/>
      <c r="AJ132" s="66"/>
    </row>
    <row r="133" spans="1:36">
      <c r="A133" s="72">
        <v>126</v>
      </c>
      <c r="B133" s="7" t="s">
        <v>134</v>
      </c>
      <c r="C133" s="28">
        <f>'الرصيد السنوي للمواد'!R133</f>
        <v>0</v>
      </c>
      <c r="D133" s="55">
        <f t="shared" si="1"/>
        <v>0</v>
      </c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6"/>
      <c r="AJ133" s="66"/>
    </row>
    <row r="134" spans="1:36">
      <c r="A134" s="72">
        <v>127</v>
      </c>
      <c r="B134" s="7" t="s">
        <v>135</v>
      </c>
      <c r="C134" s="28">
        <f>'الرصيد السنوي للمواد'!R134</f>
        <v>0</v>
      </c>
      <c r="D134" s="55">
        <f t="shared" si="1"/>
        <v>0</v>
      </c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81"/>
    </row>
    <row r="135" spans="1:36">
      <c r="A135" s="72">
        <v>128</v>
      </c>
      <c r="B135" s="7" t="s">
        <v>136</v>
      </c>
      <c r="C135" s="28">
        <f>'الرصيد السنوي للمواد'!R135</f>
        <v>0</v>
      </c>
      <c r="D135" s="55">
        <f t="shared" si="1"/>
        <v>0</v>
      </c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66"/>
    </row>
    <row r="136" spans="1:36">
      <c r="A136" s="72">
        <v>129</v>
      </c>
      <c r="B136" s="7" t="s">
        <v>137</v>
      </c>
      <c r="C136" s="28">
        <f>'الرصيد السنوي للمواد'!R136</f>
        <v>0</v>
      </c>
      <c r="D136" s="55">
        <f t="shared" si="1"/>
        <v>0</v>
      </c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66"/>
    </row>
    <row r="137" spans="1:36">
      <c r="A137" s="72">
        <v>130</v>
      </c>
      <c r="B137" s="7" t="s">
        <v>138</v>
      </c>
      <c r="C137" s="28">
        <f>'الرصيد السنوي للمواد'!R137</f>
        <v>0</v>
      </c>
      <c r="D137" s="55">
        <f t="shared" si="1"/>
        <v>0</v>
      </c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66"/>
    </row>
    <row r="138" spans="1:36">
      <c r="A138" s="72">
        <v>131</v>
      </c>
      <c r="B138" s="7" t="s">
        <v>139</v>
      </c>
      <c r="C138" s="28">
        <f>'الرصيد السنوي للمواد'!R138</f>
        <v>0</v>
      </c>
      <c r="D138" s="55">
        <f t="shared" ref="D138:D201" si="2">SUM(E138:AI138)</f>
        <v>0</v>
      </c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66"/>
    </row>
    <row r="139" spans="1:36">
      <c r="A139" s="72">
        <v>132</v>
      </c>
      <c r="B139" s="7"/>
      <c r="C139" s="28">
        <f>'الرصيد السنوي للمواد'!R139</f>
        <v>0</v>
      </c>
      <c r="D139" s="55">
        <f t="shared" si="2"/>
        <v>0</v>
      </c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66"/>
    </row>
    <row r="140" spans="1:36">
      <c r="A140" s="72">
        <v>133</v>
      </c>
      <c r="B140" s="7"/>
      <c r="C140" s="28">
        <f>'الرصيد السنوي للمواد'!R140</f>
        <v>0</v>
      </c>
      <c r="D140" s="55">
        <f t="shared" si="2"/>
        <v>0</v>
      </c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66"/>
    </row>
    <row r="141" spans="1:36">
      <c r="A141" s="72">
        <v>134</v>
      </c>
      <c r="B141" s="7"/>
      <c r="C141" s="28">
        <f>'الرصيد السنوي للمواد'!R141</f>
        <v>0</v>
      </c>
      <c r="D141" s="55">
        <f t="shared" si="2"/>
        <v>0</v>
      </c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66"/>
    </row>
    <row r="142" spans="1:36">
      <c r="A142" s="72">
        <v>135</v>
      </c>
      <c r="B142" s="7"/>
      <c r="C142" s="28">
        <f>'الرصيد السنوي للمواد'!R142</f>
        <v>0</v>
      </c>
      <c r="D142" s="55">
        <f t="shared" si="2"/>
        <v>0</v>
      </c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66"/>
    </row>
    <row r="143" spans="1:36" ht="16.5" thickBot="1">
      <c r="A143" s="73">
        <v>136</v>
      </c>
      <c r="B143" s="8"/>
      <c r="C143" s="28">
        <f>'الرصيد السنوي للمواد'!R143</f>
        <v>0</v>
      </c>
      <c r="D143" s="55">
        <f t="shared" si="2"/>
        <v>0</v>
      </c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66"/>
    </row>
    <row r="144" spans="1:36" ht="21.75" customHeight="1" thickTop="1" thickBot="1">
      <c r="A144" s="147" t="s">
        <v>140</v>
      </c>
      <c r="B144" s="148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1"/>
    </row>
    <row r="145" spans="1:36" ht="16.5" thickTop="1">
      <c r="A145" s="74">
        <v>137</v>
      </c>
      <c r="B145" s="10" t="s">
        <v>141</v>
      </c>
      <c r="C145" s="28">
        <f>'الرصيد السنوي للمواد'!R145</f>
        <v>0</v>
      </c>
      <c r="D145" s="55">
        <f t="shared" si="2"/>
        <v>0</v>
      </c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66"/>
    </row>
    <row r="146" spans="1:36">
      <c r="A146" s="72">
        <v>138</v>
      </c>
      <c r="B146" s="7" t="s">
        <v>142</v>
      </c>
      <c r="C146" s="28">
        <f>'الرصيد السنوي للمواد'!R146</f>
        <v>0</v>
      </c>
      <c r="D146" s="55">
        <f t="shared" si="2"/>
        <v>0</v>
      </c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66"/>
    </row>
    <row r="147" spans="1:36">
      <c r="A147" s="72">
        <v>139</v>
      </c>
      <c r="B147" s="7" t="s">
        <v>143</v>
      </c>
      <c r="C147" s="28">
        <f>'الرصيد السنوي للمواد'!R147</f>
        <v>0</v>
      </c>
      <c r="D147" s="55">
        <f t="shared" si="2"/>
        <v>0</v>
      </c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66"/>
    </row>
    <row r="148" spans="1:36">
      <c r="A148" s="72">
        <v>140</v>
      </c>
      <c r="B148" s="7" t="s">
        <v>144</v>
      </c>
      <c r="C148" s="28">
        <f>'الرصيد السنوي للمواد'!R148</f>
        <v>0</v>
      </c>
      <c r="D148" s="55">
        <f t="shared" si="2"/>
        <v>0</v>
      </c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66"/>
    </row>
    <row r="149" spans="1:36">
      <c r="A149" s="72">
        <v>141</v>
      </c>
      <c r="B149" s="7" t="s">
        <v>145</v>
      </c>
      <c r="C149" s="28">
        <f>'الرصيد السنوي للمواد'!R149</f>
        <v>0</v>
      </c>
      <c r="D149" s="55">
        <f t="shared" si="2"/>
        <v>0</v>
      </c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66"/>
    </row>
    <row r="150" spans="1:36">
      <c r="A150" s="72">
        <v>142</v>
      </c>
      <c r="B150" s="7" t="s">
        <v>146</v>
      </c>
      <c r="C150" s="28">
        <f>'الرصيد السنوي للمواد'!R150</f>
        <v>0</v>
      </c>
      <c r="D150" s="55">
        <f t="shared" si="2"/>
        <v>0</v>
      </c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66"/>
    </row>
    <row r="151" spans="1:36">
      <c r="A151" s="72">
        <v>143</v>
      </c>
      <c r="B151" s="7" t="s">
        <v>147</v>
      </c>
      <c r="C151" s="28">
        <f>'الرصيد السنوي للمواد'!R151</f>
        <v>0</v>
      </c>
      <c r="D151" s="55">
        <f t="shared" si="2"/>
        <v>0</v>
      </c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66"/>
    </row>
    <row r="152" spans="1:36">
      <c r="A152" s="72">
        <v>144</v>
      </c>
      <c r="B152" s="7" t="s">
        <v>148</v>
      </c>
      <c r="C152" s="28">
        <f>'الرصيد السنوي للمواد'!R152</f>
        <v>0</v>
      </c>
      <c r="D152" s="55">
        <f t="shared" si="2"/>
        <v>0</v>
      </c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66"/>
    </row>
    <row r="153" spans="1:36">
      <c r="A153" s="72">
        <v>145</v>
      </c>
      <c r="B153" s="7" t="s">
        <v>149</v>
      </c>
      <c r="C153" s="28">
        <f>'الرصيد السنوي للمواد'!R153</f>
        <v>0</v>
      </c>
      <c r="D153" s="55">
        <f t="shared" si="2"/>
        <v>0</v>
      </c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66"/>
    </row>
    <row r="154" spans="1:36">
      <c r="A154" s="72">
        <v>146</v>
      </c>
      <c r="B154" s="7" t="s">
        <v>150</v>
      </c>
      <c r="C154" s="28">
        <f>'الرصيد السنوي للمواد'!R154</f>
        <v>0</v>
      </c>
      <c r="D154" s="55">
        <f t="shared" si="2"/>
        <v>0</v>
      </c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66"/>
    </row>
    <row r="155" spans="1:36">
      <c r="A155" s="72">
        <v>147</v>
      </c>
      <c r="B155" s="7" t="s">
        <v>151</v>
      </c>
      <c r="C155" s="28">
        <f>'الرصيد السنوي للمواد'!R155</f>
        <v>0</v>
      </c>
      <c r="D155" s="55">
        <f t="shared" si="2"/>
        <v>0</v>
      </c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66"/>
    </row>
    <row r="156" spans="1:36">
      <c r="A156" s="72">
        <v>148</v>
      </c>
      <c r="B156" s="7" t="s">
        <v>152</v>
      </c>
      <c r="C156" s="28">
        <f>'الرصيد السنوي للمواد'!R156</f>
        <v>0</v>
      </c>
      <c r="D156" s="55">
        <f t="shared" si="2"/>
        <v>0</v>
      </c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66"/>
    </row>
    <row r="157" spans="1:36">
      <c r="A157" s="72">
        <v>149</v>
      </c>
      <c r="B157" s="7" t="s">
        <v>153</v>
      </c>
      <c r="C157" s="28">
        <f>'الرصيد السنوي للمواد'!R157</f>
        <v>0</v>
      </c>
      <c r="D157" s="55">
        <f t="shared" si="2"/>
        <v>0</v>
      </c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106"/>
      <c r="AJ157" s="66"/>
    </row>
    <row r="158" spans="1:36">
      <c r="A158" s="72">
        <v>150</v>
      </c>
      <c r="B158" s="7" t="s">
        <v>154</v>
      </c>
      <c r="C158" s="28">
        <f>'الرصيد السنوي للمواد'!R158</f>
        <v>0</v>
      </c>
      <c r="D158" s="55">
        <f t="shared" si="2"/>
        <v>0</v>
      </c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66"/>
    </row>
    <row r="159" spans="1:36">
      <c r="A159" s="72">
        <v>151</v>
      </c>
      <c r="B159" s="7" t="s">
        <v>155</v>
      </c>
      <c r="C159" s="28">
        <f>'الرصيد السنوي للمواد'!R159</f>
        <v>0</v>
      </c>
      <c r="D159" s="55">
        <f t="shared" si="2"/>
        <v>0</v>
      </c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06"/>
      <c r="AJ159" s="66"/>
    </row>
    <row r="160" spans="1:36">
      <c r="A160" s="72">
        <v>152</v>
      </c>
      <c r="B160" s="7" t="s">
        <v>156</v>
      </c>
      <c r="C160" s="28">
        <f>'الرصيد السنوي للمواد'!R160</f>
        <v>0</v>
      </c>
      <c r="D160" s="55">
        <f t="shared" si="2"/>
        <v>0</v>
      </c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66"/>
    </row>
    <row r="161" spans="1:36">
      <c r="A161" s="72">
        <v>153</v>
      </c>
      <c r="B161" s="7" t="s">
        <v>157</v>
      </c>
      <c r="C161" s="28">
        <f>'الرصيد السنوي للمواد'!R161</f>
        <v>0</v>
      </c>
      <c r="D161" s="55">
        <f t="shared" si="2"/>
        <v>0</v>
      </c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66"/>
    </row>
    <row r="162" spans="1:36">
      <c r="A162" s="72">
        <v>154</v>
      </c>
      <c r="B162" s="7" t="s">
        <v>158</v>
      </c>
      <c r="C162" s="28">
        <f>'الرصيد السنوي للمواد'!R162</f>
        <v>0</v>
      </c>
      <c r="D162" s="55">
        <f t="shared" si="2"/>
        <v>0</v>
      </c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6"/>
      <c r="AJ162" s="66"/>
    </row>
    <row r="163" spans="1:36">
      <c r="A163" s="72">
        <v>155</v>
      </c>
      <c r="B163" s="7" t="s">
        <v>159</v>
      </c>
      <c r="C163" s="28">
        <f>'الرصيد السنوي للمواد'!R163</f>
        <v>0</v>
      </c>
      <c r="D163" s="55">
        <f t="shared" si="2"/>
        <v>0</v>
      </c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66"/>
    </row>
    <row r="164" spans="1:36">
      <c r="A164" s="72">
        <v>156</v>
      </c>
      <c r="B164" s="7" t="s">
        <v>160</v>
      </c>
      <c r="C164" s="28">
        <f>'الرصيد السنوي للمواد'!R164</f>
        <v>0</v>
      </c>
      <c r="D164" s="55">
        <f t="shared" si="2"/>
        <v>0</v>
      </c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66"/>
    </row>
    <row r="165" spans="1:36">
      <c r="A165" s="72">
        <v>157</v>
      </c>
      <c r="B165" s="7" t="s">
        <v>161</v>
      </c>
      <c r="C165" s="28">
        <f>'الرصيد السنوي للمواد'!R165</f>
        <v>0</v>
      </c>
      <c r="D165" s="55">
        <f t="shared" si="2"/>
        <v>0</v>
      </c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66"/>
    </row>
    <row r="166" spans="1:36">
      <c r="A166" s="72">
        <v>158</v>
      </c>
      <c r="B166" s="7" t="s">
        <v>162</v>
      </c>
      <c r="C166" s="28">
        <f>'الرصيد السنوي للمواد'!R166</f>
        <v>0</v>
      </c>
      <c r="D166" s="55">
        <f t="shared" si="2"/>
        <v>0</v>
      </c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66"/>
    </row>
    <row r="167" spans="1:36">
      <c r="A167" s="72">
        <v>159</v>
      </c>
      <c r="B167" s="7" t="s">
        <v>163</v>
      </c>
      <c r="C167" s="28">
        <f>'الرصيد السنوي للمواد'!R167</f>
        <v>0</v>
      </c>
      <c r="D167" s="55">
        <f t="shared" si="2"/>
        <v>0</v>
      </c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66"/>
    </row>
    <row r="168" spans="1:36">
      <c r="A168" s="72">
        <v>160</v>
      </c>
      <c r="B168" s="7" t="s">
        <v>164</v>
      </c>
      <c r="C168" s="28">
        <f>'الرصيد السنوي للمواد'!R168</f>
        <v>0</v>
      </c>
      <c r="D168" s="55">
        <f t="shared" si="2"/>
        <v>0</v>
      </c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66"/>
    </row>
    <row r="169" spans="1:36">
      <c r="A169" s="72">
        <v>161</v>
      </c>
      <c r="B169" s="7" t="s">
        <v>165</v>
      </c>
      <c r="C169" s="28">
        <f>'الرصيد السنوي للمواد'!R169</f>
        <v>0</v>
      </c>
      <c r="D169" s="55">
        <f t="shared" si="2"/>
        <v>0</v>
      </c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66"/>
    </row>
    <row r="170" spans="1:36">
      <c r="A170" s="72">
        <v>162</v>
      </c>
      <c r="B170" s="7" t="s">
        <v>166</v>
      </c>
      <c r="C170" s="28">
        <f>'الرصيد السنوي للمواد'!R170</f>
        <v>0</v>
      </c>
      <c r="D170" s="55">
        <f t="shared" si="2"/>
        <v>0</v>
      </c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66"/>
    </row>
    <row r="171" spans="1:36">
      <c r="A171" s="72">
        <v>163</v>
      </c>
      <c r="B171" s="7" t="s">
        <v>167</v>
      </c>
      <c r="C171" s="28">
        <f>'الرصيد السنوي للمواد'!R171</f>
        <v>0</v>
      </c>
      <c r="D171" s="55">
        <f t="shared" si="2"/>
        <v>0</v>
      </c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66"/>
    </row>
    <row r="172" spans="1:36">
      <c r="A172" s="72">
        <v>164</v>
      </c>
      <c r="B172" s="7" t="s">
        <v>168</v>
      </c>
      <c r="C172" s="28">
        <f>'الرصيد السنوي للمواد'!R172</f>
        <v>0</v>
      </c>
      <c r="D172" s="55">
        <f t="shared" si="2"/>
        <v>0</v>
      </c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66"/>
    </row>
    <row r="173" spans="1:36">
      <c r="A173" s="72">
        <v>165</v>
      </c>
      <c r="B173" s="7" t="s">
        <v>169</v>
      </c>
      <c r="C173" s="28">
        <f>'الرصيد السنوي للمواد'!R173</f>
        <v>0</v>
      </c>
      <c r="D173" s="55">
        <f t="shared" si="2"/>
        <v>0</v>
      </c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66"/>
    </row>
    <row r="174" spans="1:36">
      <c r="A174" s="72">
        <v>166</v>
      </c>
      <c r="B174" s="7" t="s">
        <v>170</v>
      </c>
      <c r="C174" s="28">
        <f>'الرصيد السنوي للمواد'!R174</f>
        <v>0</v>
      </c>
      <c r="D174" s="55">
        <f t="shared" si="2"/>
        <v>0</v>
      </c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6"/>
      <c r="AJ174" s="66"/>
    </row>
    <row r="175" spans="1:36">
      <c r="A175" s="72">
        <v>167</v>
      </c>
      <c r="B175" s="7" t="s">
        <v>171</v>
      </c>
      <c r="C175" s="28">
        <f>'الرصيد السنوي للمواد'!R175</f>
        <v>0</v>
      </c>
      <c r="D175" s="55">
        <f t="shared" si="2"/>
        <v>0</v>
      </c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66"/>
    </row>
    <row r="176" spans="1:36">
      <c r="A176" s="72">
        <v>168</v>
      </c>
      <c r="B176" s="7" t="s">
        <v>172</v>
      </c>
      <c r="C176" s="28">
        <f>'الرصيد السنوي للمواد'!R176</f>
        <v>0</v>
      </c>
      <c r="D176" s="55">
        <f t="shared" si="2"/>
        <v>0</v>
      </c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66"/>
    </row>
    <row r="177" spans="1:36">
      <c r="A177" s="72">
        <v>169</v>
      </c>
      <c r="B177" s="7" t="s">
        <v>173</v>
      </c>
      <c r="C177" s="28">
        <f>'الرصيد السنوي للمواد'!R177</f>
        <v>0</v>
      </c>
      <c r="D177" s="55">
        <f t="shared" si="2"/>
        <v>0</v>
      </c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6"/>
      <c r="AJ177" s="66"/>
    </row>
    <row r="178" spans="1:36">
      <c r="A178" s="72">
        <v>170</v>
      </c>
      <c r="B178" s="7" t="s">
        <v>174</v>
      </c>
      <c r="C178" s="28">
        <f>'الرصيد السنوي للمواد'!R178</f>
        <v>0</v>
      </c>
      <c r="D178" s="55">
        <f t="shared" si="2"/>
        <v>0</v>
      </c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66"/>
    </row>
    <row r="179" spans="1:36">
      <c r="A179" s="72">
        <v>171</v>
      </c>
      <c r="B179" s="7" t="s">
        <v>175</v>
      </c>
      <c r="C179" s="28">
        <f>'الرصيد السنوي للمواد'!R179</f>
        <v>0</v>
      </c>
      <c r="D179" s="55">
        <f t="shared" si="2"/>
        <v>0</v>
      </c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66"/>
    </row>
    <row r="180" spans="1:36">
      <c r="A180" s="72">
        <v>172</v>
      </c>
      <c r="B180" s="7" t="s">
        <v>176</v>
      </c>
      <c r="C180" s="28">
        <f>'الرصيد السنوي للمواد'!R180</f>
        <v>0</v>
      </c>
      <c r="D180" s="55">
        <f t="shared" si="2"/>
        <v>0</v>
      </c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66"/>
    </row>
    <row r="181" spans="1:36">
      <c r="A181" s="72">
        <v>173</v>
      </c>
      <c r="B181" s="7" t="s">
        <v>177</v>
      </c>
      <c r="C181" s="28">
        <f>'الرصيد السنوي للمواد'!R181</f>
        <v>0</v>
      </c>
      <c r="D181" s="55">
        <f t="shared" si="2"/>
        <v>0</v>
      </c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6"/>
      <c r="AJ181" s="66"/>
    </row>
    <row r="182" spans="1:36">
      <c r="A182" s="72">
        <v>174</v>
      </c>
      <c r="B182" s="7" t="s">
        <v>178</v>
      </c>
      <c r="C182" s="28">
        <f>'الرصيد السنوي للمواد'!R182</f>
        <v>0</v>
      </c>
      <c r="D182" s="55">
        <f t="shared" si="2"/>
        <v>0</v>
      </c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66"/>
    </row>
    <row r="183" spans="1:36">
      <c r="A183" s="72">
        <v>175</v>
      </c>
      <c r="B183" s="7" t="s">
        <v>179</v>
      </c>
      <c r="C183" s="28">
        <f>'الرصيد السنوي للمواد'!R183</f>
        <v>0</v>
      </c>
      <c r="D183" s="55">
        <f t="shared" si="2"/>
        <v>0</v>
      </c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106"/>
      <c r="AJ183" s="66"/>
    </row>
    <row r="184" spans="1:36">
      <c r="A184" s="72">
        <v>176</v>
      </c>
      <c r="B184" s="7" t="s">
        <v>180</v>
      </c>
      <c r="C184" s="28">
        <f>'الرصيد السنوي للمواد'!R184</f>
        <v>0</v>
      </c>
      <c r="D184" s="55">
        <f t="shared" si="2"/>
        <v>0</v>
      </c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66"/>
    </row>
    <row r="185" spans="1:36">
      <c r="A185" s="72">
        <v>177</v>
      </c>
      <c r="B185" s="7" t="s">
        <v>181</v>
      </c>
      <c r="C185" s="28">
        <f>'الرصيد السنوي للمواد'!R185</f>
        <v>0</v>
      </c>
      <c r="D185" s="55">
        <f t="shared" si="2"/>
        <v>0</v>
      </c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66"/>
    </row>
    <row r="186" spans="1:36">
      <c r="A186" s="72">
        <v>178</v>
      </c>
      <c r="B186" s="7" t="s">
        <v>182</v>
      </c>
      <c r="C186" s="28">
        <f>'الرصيد السنوي للمواد'!R186</f>
        <v>0</v>
      </c>
      <c r="D186" s="55">
        <f t="shared" si="2"/>
        <v>0</v>
      </c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66"/>
    </row>
    <row r="187" spans="1:36">
      <c r="A187" s="72">
        <v>179</v>
      </c>
      <c r="B187" s="7" t="s">
        <v>183</v>
      </c>
      <c r="C187" s="28">
        <f>'الرصيد السنوي للمواد'!R187</f>
        <v>0</v>
      </c>
      <c r="D187" s="55">
        <f t="shared" si="2"/>
        <v>0</v>
      </c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66"/>
    </row>
    <row r="188" spans="1:36">
      <c r="A188" s="72">
        <v>180</v>
      </c>
      <c r="B188" s="7" t="s">
        <v>184</v>
      </c>
      <c r="C188" s="28">
        <f>'الرصيد السنوي للمواد'!R188</f>
        <v>0</v>
      </c>
      <c r="D188" s="55">
        <f t="shared" si="2"/>
        <v>0</v>
      </c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66"/>
    </row>
    <row r="189" spans="1:36">
      <c r="A189" s="72">
        <v>181</v>
      </c>
      <c r="B189" s="7" t="s">
        <v>185</v>
      </c>
      <c r="C189" s="28">
        <f>'الرصيد السنوي للمواد'!R189</f>
        <v>0</v>
      </c>
      <c r="D189" s="55">
        <f t="shared" si="2"/>
        <v>0</v>
      </c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6"/>
      <c r="AJ189" s="66"/>
    </row>
    <row r="190" spans="1:36">
      <c r="A190" s="72">
        <v>182</v>
      </c>
      <c r="B190" s="7" t="s">
        <v>186</v>
      </c>
      <c r="C190" s="28">
        <f>'الرصيد السنوي للمواد'!R190</f>
        <v>0</v>
      </c>
      <c r="D190" s="55">
        <f t="shared" si="2"/>
        <v>0</v>
      </c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66"/>
    </row>
    <row r="191" spans="1:36">
      <c r="A191" s="72">
        <v>183</v>
      </c>
      <c r="B191" s="7" t="s">
        <v>187</v>
      </c>
      <c r="C191" s="28">
        <f>'الرصيد السنوي للمواد'!R191</f>
        <v>0</v>
      </c>
      <c r="D191" s="55">
        <f t="shared" si="2"/>
        <v>0</v>
      </c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66"/>
    </row>
    <row r="192" spans="1:36">
      <c r="A192" s="72">
        <v>184</v>
      </c>
      <c r="B192" s="7" t="s">
        <v>188</v>
      </c>
      <c r="C192" s="28">
        <f>'الرصيد السنوي للمواد'!R192</f>
        <v>0</v>
      </c>
      <c r="D192" s="55">
        <f t="shared" si="2"/>
        <v>0</v>
      </c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66"/>
    </row>
    <row r="193" spans="1:36">
      <c r="A193" s="72">
        <v>185</v>
      </c>
      <c r="B193" s="7" t="s">
        <v>189</v>
      </c>
      <c r="C193" s="28">
        <f>'الرصيد السنوي للمواد'!R193</f>
        <v>0</v>
      </c>
      <c r="D193" s="55">
        <f t="shared" si="2"/>
        <v>0</v>
      </c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66"/>
    </row>
    <row r="194" spans="1:36">
      <c r="A194" s="72">
        <v>186</v>
      </c>
      <c r="B194" s="7" t="s">
        <v>190</v>
      </c>
      <c r="C194" s="28">
        <f>'الرصيد السنوي للمواد'!R194</f>
        <v>0</v>
      </c>
      <c r="D194" s="55">
        <f t="shared" si="2"/>
        <v>0</v>
      </c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66"/>
    </row>
    <row r="195" spans="1:36">
      <c r="A195" s="72">
        <v>187</v>
      </c>
      <c r="B195" s="7" t="s">
        <v>191</v>
      </c>
      <c r="C195" s="28">
        <f>'الرصيد السنوي للمواد'!R195</f>
        <v>0</v>
      </c>
      <c r="D195" s="55">
        <f t="shared" si="2"/>
        <v>0</v>
      </c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6"/>
      <c r="AJ195" s="66"/>
    </row>
    <row r="196" spans="1:36">
      <c r="A196" s="72">
        <v>188</v>
      </c>
      <c r="B196" s="7"/>
      <c r="C196" s="28">
        <f>'الرصيد السنوي للمواد'!R196</f>
        <v>0</v>
      </c>
      <c r="D196" s="55">
        <f t="shared" si="2"/>
        <v>0</v>
      </c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6"/>
      <c r="AJ196" s="78"/>
    </row>
    <row r="197" spans="1:36">
      <c r="A197" s="72">
        <v>189</v>
      </c>
      <c r="B197" s="7"/>
      <c r="C197" s="28">
        <f>'الرصيد السنوي للمواد'!R197</f>
        <v>0</v>
      </c>
      <c r="D197" s="55">
        <f t="shared" si="2"/>
        <v>0</v>
      </c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66"/>
    </row>
    <row r="198" spans="1:36">
      <c r="A198" s="72">
        <v>190</v>
      </c>
      <c r="B198" s="7"/>
      <c r="C198" s="28">
        <f>'الرصيد السنوي للمواد'!R198</f>
        <v>0</v>
      </c>
      <c r="D198" s="55">
        <f t="shared" si="2"/>
        <v>0</v>
      </c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 s="107"/>
      <c r="AD198" s="107"/>
      <c r="AE198" s="107"/>
      <c r="AF198" s="107"/>
      <c r="AG198" s="107"/>
      <c r="AH198" s="107"/>
      <c r="AI198" s="107"/>
      <c r="AJ198" s="79"/>
    </row>
    <row r="199" spans="1:36">
      <c r="A199" s="72">
        <v>191</v>
      </c>
      <c r="B199" s="7"/>
      <c r="C199" s="28">
        <f>'الرصيد السنوي للمواد'!R199</f>
        <v>0</v>
      </c>
      <c r="D199" s="55">
        <f t="shared" si="2"/>
        <v>0</v>
      </c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106"/>
      <c r="AJ199" s="66"/>
    </row>
    <row r="200" spans="1:36">
      <c r="A200" s="72">
        <v>192</v>
      </c>
      <c r="B200" s="7"/>
      <c r="C200" s="28">
        <f>'الرصيد السنوي للمواد'!R200</f>
        <v>0</v>
      </c>
      <c r="D200" s="55">
        <f t="shared" si="2"/>
        <v>0</v>
      </c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66"/>
    </row>
    <row r="201" spans="1:36">
      <c r="A201" s="72">
        <v>193</v>
      </c>
      <c r="B201" s="7"/>
      <c r="C201" s="28">
        <f>'الرصيد السنوي للمواد'!R201</f>
        <v>0</v>
      </c>
      <c r="D201" s="55">
        <f t="shared" si="2"/>
        <v>0</v>
      </c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106"/>
      <c r="AJ201" s="66"/>
    </row>
    <row r="202" spans="1:36">
      <c r="A202" s="72">
        <v>194</v>
      </c>
      <c r="B202" s="7"/>
      <c r="C202" s="28">
        <f>'الرصيد السنوي للمواد'!R202</f>
        <v>0</v>
      </c>
      <c r="D202" s="55">
        <f t="shared" ref="D202:D208" si="3">SUM(E202:AI202)</f>
        <v>0</v>
      </c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6"/>
      <c r="AJ202" s="66"/>
    </row>
    <row r="203" spans="1:36">
      <c r="A203" s="72">
        <v>195</v>
      </c>
      <c r="B203" s="7"/>
      <c r="C203" s="28">
        <f>'الرصيد السنوي للمواد'!R203</f>
        <v>0</v>
      </c>
      <c r="D203" s="55">
        <f t="shared" si="3"/>
        <v>0</v>
      </c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66"/>
    </row>
    <row r="204" spans="1:36">
      <c r="A204" s="72">
        <v>196</v>
      </c>
      <c r="B204" s="7"/>
      <c r="C204" s="28">
        <f>'الرصيد السنوي للمواد'!R204</f>
        <v>0</v>
      </c>
      <c r="D204" s="55">
        <f t="shared" si="3"/>
        <v>0</v>
      </c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6"/>
      <c r="AJ204" s="66"/>
    </row>
    <row r="205" spans="1:36">
      <c r="A205" s="72">
        <v>197</v>
      </c>
      <c r="B205" s="7"/>
      <c r="C205" s="28">
        <f>'الرصيد السنوي للمواد'!R205</f>
        <v>0</v>
      </c>
      <c r="D205" s="55">
        <f t="shared" si="3"/>
        <v>0</v>
      </c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106"/>
      <c r="AJ205" s="66"/>
    </row>
    <row r="206" spans="1:36">
      <c r="A206" s="72">
        <v>198</v>
      </c>
      <c r="B206" s="7"/>
      <c r="C206" s="28">
        <f>'الرصيد السنوي للمواد'!R206</f>
        <v>0</v>
      </c>
      <c r="D206" s="55">
        <f t="shared" si="3"/>
        <v>0</v>
      </c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66"/>
    </row>
    <row r="207" spans="1:36">
      <c r="A207" s="72">
        <v>199</v>
      </c>
      <c r="B207" s="8"/>
      <c r="C207" s="28">
        <f>'الرصيد السنوي للمواد'!R207</f>
        <v>0</v>
      </c>
      <c r="D207" s="55">
        <f t="shared" si="3"/>
        <v>0</v>
      </c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66"/>
    </row>
    <row r="208" spans="1:36" ht="16.5" thickBot="1">
      <c r="A208" s="33">
        <v>200</v>
      </c>
      <c r="B208" s="12"/>
      <c r="C208" s="34">
        <f>'الرصيد السنوي للمواد'!R208</f>
        <v>0</v>
      </c>
      <c r="D208" s="61">
        <f t="shared" si="3"/>
        <v>0</v>
      </c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108"/>
      <c r="AJ208" s="80"/>
    </row>
    <row r="209" ht="16.5" thickTop="1"/>
  </sheetData>
  <mergeCells count="36"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AA5:AA6"/>
    <mergeCell ref="L5:L6"/>
    <mergeCell ref="M5:M6"/>
    <mergeCell ref="Q5:Q6"/>
    <mergeCell ref="T5:T6"/>
    <mergeCell ref="A144:B144"/>
    <mergeCell ref="O5:O6"/>
    <mergeCell ref="P5:P6"/>
    <mergeCell ref="R5:R6"/>
    <mergeCell ref="S5:S6"/>
    <mergeCell ref="A127:B127"/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</mergeCells>
  <dataValidations count="1">
    <dataValidation operator="equal" allowBlank="1" showInputMessage="1" showErrorMessage="1" sqref="B6:B126 B145:B184 B128:B143 A7:A208 C7:AI208 A5:D5 A4"/>
  </dataValidations>
  <pageMargins left="0.7" right="0.7" top="0.75" bottom="0.75" header="0.3" footer="0.3"/>
  <pageSetup paperSize="9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ورقة14">
    <tabColor rgb="FF800000"/>
  </sheetPr>
  <dimension ref="A1:AJ209"/>
  <sheetViews>
    <sheetView showGridLines="0" rightToLeft="1" zoomScale="70" zoomScaleNormal="70" workbookViewId="0">
      <pane xSplit="4" ySplit="6" topLeftCell="E7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ColWidth="9" defaultRowHeight="15.75"/>
  <cols>
    <col min="1" max="1" width="7.375" style="13" customWidth="1"/>
    <col min="2" max="2" width="51.875" style="13" customWidth="1"/>
    <col min="3" max="4" width="12.375" style="13" customWidth="1"/>
    <col min="5" max="35" width="7.75" style="13" customWidth="1"/>
    <col min="36" max="36" width="40" style="13" customWidth="1"/>
    <col min="37" max="16384" width="9" style="13"/>
  </cols>
  <sheetData>
    <row r="1" spans="1:36" ht="15.95" customHeight="1">
      <c r="C1" s="21"/>
    </row>
    <row r="2" spans="1:36" ht="15.95" customHeight="1">
      <c r="B2" s="22"/>
      <c r="C2" s="21"/>
    </row>
    <row r="3" spans="1:36" ht="15.95" customHeight="1" thickBot="1">
      <c r="C3" s="21"/>
    </row>
    <row r="4" spans="1:36" ht="31.5" thickTop="1" thickBot="1">
      <c r="A4" s="123">
        <v>2013</v>
      </c>
      <c r="B4" s="124"/>
      <c r="C4" s="142" t="s">
        <v>206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  <c r="AJ4" s="102" t="s">
        <v>1</v>
      </c>
    </row>
    <row r="5" spans="1:36" ht="27" customHeight="1" thickTop="1" thickBot="1">
      <c r="A5" s="125" t="s">
        <v>219</v>
      </c>
      <c r="B5" s="62" t="s">
        <v>207</v>
      </c>
      <c r="C5" s="2" t="s">
        <v>195</v>
      </c>
      <c r="D5" s="3" t="s">
        <v>2</v>
      </c>
      <c r="E5" s="140">
        <v>1.1200000000000001</v>
      </c>
      <c r="F5" s="140">
        <v>2.12</v>
      </c>
      <c r="G5" s="140">
        <v>3.12</v>
      </c>
      <c r="H5" s="140">
        <v>4.12</v>
      </c>
      <c r="I5" s="140">
        <v>5.12</v>
      </c>
      <c r="J5" s="140">
        <v>6.12</v>
      </c>
      <c r="K5" s="140">
        <v>7.12</v>
      </c>
      <c r="L5" s="140">
        <v>8.1199999999999992</v>
      </c>
      <c r="M5" s="140">
        <v>9.1199999999999992</v>
      </c>
      <c r="N5" s="140">
        <v>10.119999999999999</v>
      </c>
      <c r="O5" s="140">
        <v>11.12</v>
      </c>
      <c r="P5" s="140">
        <v>12.12</v>
      </c>
      <c r="Q5" s="140">
        <v>13.12</v>
      </c>
      <c r="R5" s="140">
        <v>14.12</v>
      </c>
      <c r="S5" s="140">
        <v>15.12</v>
      </c>
      <c r="T5" s="140">
        <v>16.12</v>
      </c>
      <c r="U5" s="140">
        <v>17.12</v>
      </c>
      <c r="V5" s="140">
        <v>18.12</v>
      </c>
      <c r="W5" s="140">
        <v>19.12</v>
      </c>
      <c r="X5" s="140">
        <v>20.12</v>
      </c>
      <c r="Y5" s="140">
        <v>21.12</v>
      </c>
      <c r="Z5" s="140">
        <v>22.12</v>
      </c>
      <c r="AA5" s="140">
        <v>23.12</v>
      </c>
      <c r="AB5" s="140">
        <v>24.12</v>
      </c>
      <c r="AC5" s="140">
        <v>25.12</v>
      </c>
      <c r="AD5" s="140">
        <v>26.12</v>
      </c>
      <c r="AE5" s="140">
        <v>27.12</v>
      </c>
      <c r="AF5" s="145">
        <v>28.12</v>
      </c>
      <c r="AG5" s="145">
        <v>29.12</v>
      </c>
      <c r="AH5" s="145">
        <v>30.12</v>
      </c>
      <c r="AI5" s="145">
        <v>31.12</v>
      </c>
      <c r="AJ5" s="103" t="s">
        <v>14</v>
      </c>
    </row>
    <row r="6" spans="1:36" ht="21.75" thickTop="1" thickBot="1">
      <c r="A6" s="126"/>
      <c r="B6" s="98" t="s">
        <v>15</v>
      </c>
      <c r="C6" s="4" t="s">
        <v>16</v>
      </c>
      <c r="D6" s="5" t="s">
        <v>16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6"/>
      <c r="AG6" s="146"/>
      <c r="AH6" s="146"/>
      <c r="AI6" s="146"/>
      <c r="AJ6" s="104" t="s">
        <v>17</v>
      </c>
    </row>
    <row r="7" spans="1:36" ht="16.5" thickTop="1">
      <c r="A7" s="70">
        <v>1</v>
      </c>
      <c r="B7" s="6" t="s">
        <v>18</v>
      </c>
      <c r="C7" s="26">
        <f>'الرصيد السنوي للمواد'!R7</f>
        <v>200</v>
      </c>
      <c r="D7" s="99">
        <f>SUM(E7:AI7)</f>
        <v>0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82"/>
    </row>
    <row r="8" spans="1:36">
      <c r="A8" s="72">
        <v>2</v>
      </c>
      <c r="B8" s="7" t="s">
        <v>19</v>
      </c>
      <c r="C8" s="28">
        <f>'الرصيد السنوي للمواد'!R8</f>
        <v>0</v>
      </c>
      <c r="D8" s="55">
        <f>SUM(E8:AI8)</f>
        <v>0</v>
      </c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66"/>
    </row>
    <row r="9" spans="1:36">
      <c r="A9" s="72">
        <v>3</v>
      </c>
      <c r="B9" s="7" t="s">
        <v>20</v>
      </c>
      <c r="C9" s="28">
        <f>'الرصيد السنوي للمواد'!R9</f>
        <v>0</v>
      </c>
      <c r="D9" s="55">
        <f>SUM(E9:AI9)</f>
        <v>0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66"/>
    </row>
    <row r="10" spans="1:36">
      <c r="A10" s="72">
        <v>4</v>
      </c>
      <c r="B10" s="7" t="s">
        <v>21</v>
      </c>
      <c r="C10" s="28">
        <f>'الرصيد السنوي للمواد'!R10</f>
        <v>0</v>
      </c>
      <c r="D10" s="55">
        <f t="shared" ref="D10:D73" si="0">SUM(E10:AI10)</f>
        <v>0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66"/>
    </row>
    <row r="11" spans="1:36">
      <c r="A11" s="72">
        <v>5</v>
      </c>
      <c r="B11" s="7" t="s">
        <v>22</v>
      </c>
      <c r="C11" s="28">
        <f>'الرصيد السنوي للمواد'!R11</f>
        <v>0</v>
      </c>
      <c r="D11" s="55">
        <f t="shared" si="0"/>
        <v>0</v>
      </c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66"/>
    </row>
    <row r="12" spans="1:36">
      <c r="A12" s="72">
        <v>6</v>
      </c>
      <c r="B12" s="7" t="s">
        <v>23</v>
      </c>
      <c r="C12" s="28">
        <f>'الرصيد السنوي للمواد'!R12</f>
        <v>0</v>
      </c>
      <c r="D12" s="55">
        <f t="shared" si="0"/>
        <v>0</v>
      </c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66"/>
    </row>
    <row r="13" spans="1:36">
      <c r="A13" s="72">
        <v>7</v>
      </c>
      <c r="B13" s="7" t="s">
        <v>24</v>
      </c>
      <c r="C13" s="28">
        <f>'الرصيد السنوي للمواد'!R13</f>
        <v>0</v>
      </c>
      <c r="D13" s="55">
        <f t="shared" si="0"/>
        <v>0</v>
      </c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66"/>
    </row>
    <row r="14" spans="1:36">
      <c r="A14" s="72">
        <v>8</v>
      </c>
      <c r="B14" s="7" t="s">
        <v>25</v>
      </c>
      <c r="C14" s="28">
        <f>'الرصيد السنوي للمواد'!R14</f>
        <v>0</v>
      </c>
      <c r="D14" s="55">
        <f t="shared" si="0"/>
        <v>0</v>
      </c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66"/>
    </row>
    <row r="15" spans="1:36">
      <c r="A15" s="72">
        <v>9</v>
      </c>
      <c r="B15" s="7" t="s">
        <v>26</v>
      </c>
      <c r="C15" s="28">
        <f>'الرصيد السنوي للمواد'!R15</f>
        <v>0</v>
      </c>
      <c r="D15" s="55">
        <f t="shared" si="0"/>
        <v>0</v>
      </c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66"/>
    </row>
    <row r="16" spans="1:36">
      <c r="A16" s="72">
        <v>10</v>
      </c>
      <c r="B16" s="7" t="s">
        <v>27</v>
      </c>
      <c r="C16" s="28">
        <f>'الرصيد السنوي للمواد'!R16</f>
        <v>0</v>
      </c>
      <c r="D16" s="55">
        <f t="shared" si="0"/>
        <v>0</v>
      </c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66"/>
    </row>
    <row r="17" spans="1:36">
      <c r="A17" s="72">
        <v>11</v>
      </c>
      <c r="B17" s="7" t="s">
        <v>28</v>
      </c>
      <c r="C17" s="28">
        <f>'الرصيد السنوي للمواد'!R17</f>
        <v>0</v>
      </c>
      <c r="D17" s="55">
        <f t="shared" si="0"/>
        <v>0</v>
      </c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66"/>
    </row>
    <row r="18" spans="1:36">
      <c r="A18" s="72">
        <v>12</v>
      </c>
      <c r="B18" s="7" t="s">
        <v>29</v>
      </c>
      <c r="C18" s="28">
        <f>'الرصيد السنوي للمواد'!R18</f>
        <v>0</v>
      </c>
      <c r="D18" s="55">
        <f t="shared" si="0"/>
        <v>0</v>
      </c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66"/>
    </row>
    <row r="19" spans="1:36">
      <c r="A19" s="72">
        <v>13</v>
      </c>
      <c r="B19" s="7" t="s">
        <v>30</v>
      </c>
      <c r="C19" s="28">
        <f>'الرصيد السنوي للمواد'!R19</f>
        <v>0</v>
      </c>
      <c r="D19" s="55">
        <f t="shared" si="0"/>
        <v>0</v>
      </c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66"/>
    </row>
    <row r="20" spans="1:36">
      <c r="A20" s="72">
        <v>14</v>
      </c>
      <c r="B20" s="7" t="s">
        <v>31</v>
      </c>
      <c r="C20" s="28">
        <f>'الرصيد السنوي للمواد'!R20</f>
        <v>0</v>
      </c>
      <c r="D20" s="55">
        <f t="shared" si="0"/>
        <v>0</v>
      </c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66"/>
    </row>
    <row r="21" spans="1:36">
      <c r="A21" s="72">
        <v>15</v>
      </c>
      <c r="B21" s="7" t="s">
        <v>32</v>
      </c>
      <c r="C21" s="28">
        <f>'الرصيد السنوي للمواد'!R21</f>
        <v>0</v>
      </c>
      <c r="D21" s="55">
        <f t="shared" si="0"/>
        <v>0</v>
      </c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66"/>
    </row>
    <row r="22" spans="1:36">
      <c r="A22" s="72">
        <v>16</v>
      </c>
      <c r="B22" s="7" t="s">
        <v>33</v>
      </c>
      <c r="C22" s="28">
        <f>'الرصيد السنوي للمواد'!R22</f>
        <v>0</v>
      </c>
      <c r="D22" s="55">
        <f t="shared" si="0"/>
        <v>0</v>
      </c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66"/>
    </row>
    <row r="23" spans="1:36">
      <c r="A23" s="72">
        <v>17</v>
      </c>
      <c r="B23" s="7" t="s">
        <v>34</v>
      </c>
      <c r="C23" s="28">
        <f>'الرصيد السنوي للمواد'!R23</f>
        <v>0</v>
      </c>
      <c r="D23" s="55">
        <f t="shared" si="0"/>
        <v>0</v>
      </c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66"/>
    </row>
    <row r="24" spans="1:36">
      <c r="A24" s="72">
        <v>18</v>
      </c>
      <c r="B24" s="7" t="s">
        <v>35</v>
      </c>
      <c r="C24" s="28">
        <f>'الرصيد السنوي للمواد'!R24</f>
        <v>0</v>
      </c>
      <c r="D24" s="55">
        <f t="shared" si="0"/>
        <v>0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66"/>
    </row>
    <row r="25" spans="1:36">
      <c r="A25" s="72">
        <v>19</v>
      </c>
      <c r="B25" s="7" t="s">
        <v>36</v>
      </c>
      <c r="C25" s="28">
        <f>'الرصيد السنوي للمواد'!R25</f>
        <v>0</v>
      </c>
      <c r="D25" s="55">
        <f t="shared" si="0"/>
        <v>0</v>
      </c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66"/>
    </row>
    <row r="26" spans="1:36">
      <c r="A26" s="72">
        <v>20</v>
      </c>
      <c r="B26" s="7" t="s">
        <v>37</v>
      </c>
      <c r="C26" s="28">
        <f>'الرصيد السنوي للمواد'!R26</f>
        <v>0</v>
      </c>
      <c r="D26" s="55">
        <f t="shared" si="0"/>
        <v>0</v>
      </c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66"/>
    </row>
    <row r="27" spans="1:36">
      <c r="A27" s="72">
        <v>21</v>
      </c>
      <c r="B27" s="7" t="s">
        <v>38</v>
      </c>
      <c r="C27" s="28">
        <f>'الرصيد السنوي للمواد'!R27</f>
        <v>0</v>
      </c>
      <c r="D27" s="55">
        <f t="shared" si="0"/>
        <v>0</v>
      </c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66"/>
    </row>
    <row r="28" spans="1:36">
      <c r="A28" s="72">
        <v>22</v>
      </c>
      <c r="B28" s="7" t="s">
        <v>39</v>
      </c>
      <c r="C28" s="28">
        <f>'الرصيد السنوي للمواد'!R28</f>
        <v>0</v>
      </c>
      <c r="D28" s="55">
        <f t="shared" si="0"/>
        <v>0</v>
      </c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66"/>
    </row>
    <row r="29" spans="1:36">
      <c r="A29" s="72">
        <v>23</v>
      </c>
      <c r="B29" s="7" t="s">
        <v>40</v>
      </c>
      <c r="C29" s="28">
        <f>'الرصيد السنوي للمواد'!R29</f>
        <v>0</v>
      </c>
      <c r="D29" s="55">
        <f t="shared" si="0"/>
        <v>0</v>
      </c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66"/>
    </row>
    <row r="30" spans="1:36">
      <c r="A30" s="72">
        <v>24</v>
      </c>
      <c r="B30" s="7" t="s">
        <v>41</v>
      </c>
      <c r="C30" s="28">
        <f>'الرصيد السنوي للمواد'!R30</f>
        <v>0</v>
      </c>
      <c r="D30" s="55">
        <f t="shared" si="0"/>
        <v>0</v>
      </c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66"/>
    </row>
    <row r="31" spans="1:36">
      <c r="A31" s="72">
        <v>25</v>
      </c>
      <c r="B31" s="7" t="s">
        <v>42</v>
      </c>
      <c r="C31" s="28">
        <f>'الرصيد السنوي للمواد'!R31</f>
        <v>0</v>
      </c>
      <c r="D31" s="55">
        <f t="shared" si="0"/>
        <v>0</v>
      </c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66"/>
    </row>
    <row r="32" spans="1:36">
      <c r="A32" s="72">
        <v>26</v>
      </c>
      <c r="B32" s="7" t="s">
        <v>43</v>
      </c>
      <c r="C32" s="28">
        <f>'الرصيد السنوي للمواد'!R32</f>
        <v>0</v>
      </c>
      <c r="D32" s="55">
        <f t="shared" si="0"/>
        <v>0</v>
      </c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66"/>
    </row>
    <row r="33" spans="1:36">
      <c r="A33" s="72">
        <v>27</v>
      </c>
      <c r="B33" s="7" t="s">
        <v>44</v>
      </c>
      <c r="C33" s="28">
        <f>'الرصيد السنوي للمواد'!R33</f>
        <v>0</v>
      </c>
      <c r="D33" s="55">
        <f t="shared" si="0"/>
        <v>0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66"/>
    </row>
    <row r="34" spans="1:36">
      <c r="A34" s="72">
        <v>28</v>
      </c>
      <c r="B34" s="7" t="s">
        <v>45</v>
      </c>
      <c r="C34" s="28">
        <f>'الرصيد السنوي للمواد'!R34</f>
        <v>0</v>
      </c>
      <c r="D34" s="55">
        <f t="shared" si="0"/>
        <v>0</v>
      </c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66"/>
    </row>
    <row r="35" spans="1:36">
      <c r="A35" s="72">
        <v>29</v>
      </c>
      <c r="B35" s="7" t="s">
        <v>46</v>
      </c>
      <c r="C35" s="28">
        <f>'الرصيد السنوي للمواد'!R35</f>
        <v>0</v>
      </c>
      <c r="D35" s="55">
        <f t="shared" si="0"/>
        <v>0</v>
      </c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66"/>
    </row>
    <row r="36" spans="1:36">
      <c r="A36" s="72">
        <v>30</v>
      </c>
      <c r="B36" s="7" t="s">
        <v>47</v>
      </c>
      <c r="C36" s="28">
        <f>'الرصيد السنوي للمواد'!R36</f>
        <v>0</v>
      </c>
      <c r="D36" s="55">
        <f t="shared" si="0"/>
        <v>0</v>
      </c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66"/>
    </row>
    <row r="37" spans="1:36">
      <c r="A37" s="72">
        <v>31</v>
      </c>
      <c r="B37" s="7" t="s">
        <v>48</v>
      </c>
      <c r="C37" s="28">
        <f>'الرصيد السنوي للمواد'!R37</f>
        <v>0</v>
      </c>
      <c r="D37" s="55">
        <f t="shared" si="0"/>
        <v>0</v>
      </c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66"/>
    </row>
    <row r="38" spans="1:36">
      <c r="A38" s="72">
        <v>32</v>
      </c>
      <c r="B38" s="7" t="s">
        <v>49</v>
      </c>
      <c r="C38" s="28">
        <f>'الرصيد السنوي للمواد'!R38</f>
        <v>0</v>
      </c>
      <c r="D38" s="55">
        <f t="shared" si="0"/>
        <v>0</v>
      </c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66"/>
    </row>
    <row r="39" spans="1:36">
      <c r="A39" s="72">
        <v>33</v>
      </c>
      <c r="B39" s="7" t="s">
        <v>50</v>
      </c>
      <c r="C39" s="28">
        <f>'الرصيد السنوي للمواد'!R39</f>
        <v>0</v>
      </c>
      <c r="D39" s="55">
        <f t="shared" si="0"/>
        <v>0</v>
      </c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66"/>
    </row>
    <row r="40" spans="1:36">
      <c r="A40" s="72">
        <v>34</v>
      </c>
      <c r="B40" s="7" t="s">
        <v>51</v>
      </c>
      <c r="C40" s="28">
        <f>'الرصيد السنوي للمواد'!R40</f>
        <v>0</v>
      </c>
      <c r="D40" s="55">
        <f t="shared" si="0"/>
        <v>0</v>
      </c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66"/>
    </row>
    <row r="41" spans="1:36">
      <c r="A41" s="72">
        <v>35</v>
      </c>
      <c r="B41" s="7" t="s">
        <v>52</v>
      </c>
      <c r="C41" s="28">
        <f>'الرصيد السنوي للمواد'!R41</f>
        <v>0</v>
      </c>
      <c r="D41" s="55">
        <f t="shared" si="0"/>
        <v>0</v>
      </c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66"/>
    </row>
    <row r="42" spans="1:36">
      <c r="A42" s="72">
        <v>36</v>
      </c>
      <c r="B42" s="7" t="s">
        <v>53</v>
      </c>
      <c r="C42" s="28">
        <f>'الرصيد السنوي للمواد'!R42</f>
        <v>0</v>
      </c>
      <c r="D42" s="55">
        <f t="shared" si="0"/>
        <v>0</v>
      </c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66"/>
    </row>
    <row r="43" spans="1:36">
      <c r="A43" s="72">
        <v>37</v>
      </c>
      <c r="B43" s="7" t="s">
        <v>54</v>
      </c>
      <c r="C43" s="28">
        <f>'الرصيد السنوي للمواد'!R43</f>
        <v>0</v>
      </c>
      <c r="D43" s="55">
        <f t="shared" si="0"/>
        <v>0</v>
      </c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66"/>
    </row>
    <row r="44" spans="1:36">
      <c r="A44" s="72">
        <v>38</v>
      </c>
      <c r="B44" s="7" t="s">
        <v>55</v>
      </c>
      <c r="C44" s="28">
        <f>'الرصيد السنوي للمواد'!R44</f>
        <v>0</v>
      </c>
      <c r="D44" s="55">
        <f t="shared" si="0"/>
        <v>0</v>
      </c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66"/>
    </row>
    <row r="45" spans="1:36">
      <c r="A45" s="72">
        <v>39</v>
      </c>
      <c r="B45" s="7" t="s">
        <v>56</v>
      </c>
      <c r="C45" s="28">
        <f>'الرصيد السنوي للمواد'!R45</f>
        <v>0</v>
      </c>
      <c r="D45" s="55">
        <f t="shared" si="0"/>
        <v>0</v>
      </c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66"/>
    </row>
    <row r="46" spans="1:36">
      <c r="A46" s="72">
        <v>40</v>
      </c>
      <c r="B46" s="7" t="s">
        <v>57</v>
      </c>
      <c r="C46" s="28">
        <f>'الرصيد السنوي للمواد'!R46</f>
        <v>0</v>
      </c>
      <c r="D46" s="55">
        <f t="shared" si="0"/>
        <v>0</v>
      </c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66"/>
    </row>
    <row r="47" spans="1:36">
      <c r="A47" s="72">
        <v>41</v>
      </c>
      <c r="B47" s="7" t="s">
        <v>58</v>
      </c>
      <c r="C47" s="28">
        <f>'الرصيد السنوي للمواد'!R47</f>
        <v>0</v>
      </c>
      <c r="D47" s="55">
        <f t="shared" si="0"/>
        <v>0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66"/>
    </row>
    <row r="48" spans="1:36">
      <c r="A48" s="72">
        <v>42</v>
      </c>
      <c r="B48" s="7" t="s">
        <v>59</v>
      </c>
      <c r="C48" s="28">
        <f>'الرصيد السنوي للمواد'!R48</f>
        <v>0</v>
      </c>
      <c r="D48" s="55">
        <f t="shared" si="0"/>
        <v>0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66"/>
    </row>
    <row r="49" spans="1:36">
      <c r="A49" s="72">
        <v>43</v>
      </c>
      <c r="B49" s="7" t="s">
        <v>60</v>
      </c>
      <c r="C49" s="28">
        <f>'الرصيد السنوي للمواد'!R49</f>
        <v>0</v>
      </c>
      <c r="D49" s="55">
        <f t="shared" si="0"/>
        <v>0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66"/>
    </row>
    <row r="50" spans="1:36">
      <c r="A50" s="72">
        <v>44</v>
      </c>
      <c r="B50" s="7" t="s">
        <v>61</v>
      </c>
      <c r="C50" s="28">
        <f>'الرصيد السنوي للمواد'!R50</f>
        <v>0</v>
      </c>
      <c r="D50" s="55">
        <f t="shared" si="0"/>
        <v>0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66"/>
    </row>
    <row r="51" spans="1:36">
      <c r="A51" s="72">
        <v>45</v>
      </c>
      <c r="B51" s="7" t="s">
        <v>62</v>
      </c>
      <c r="C51" s="28">
        <f>'الرصيد السنوي للمواد'!R51</f>
        <v>0</v>
      </c>
      <c r="D51" s="55">
        <f t="shared" si="0"/>
        <v>0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66"/>
    </row>
    <row r="52" spans="1:36">
      <c r="A52" s="72">
        <v>46</v>
      </c>
      <c r="B52" s="7" t="s">
        <v>63</v>
      </c>
      <c r="C52" s="28">
        <f>'الرصيد السنوي للمواد'!R52</f>
        <v>0</v>
      </c>
      <c r="D52" s="55">
        <f t="shared" si="0"/>
        <v>0</v>
      </c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66"/>
    </row>
    <row r="53" spans="1:36">
      <c r="A53" s="72">
        <v>47</v>
      </c>
      <c r="B53" s="7" t="s">
        <v>64</v>
      </c>
      <c r="C53" s="28">
        <f>'الرصيد السنوي للمواد'!R53</f>
        <v>0</v>
      </c>
      <c r="D53" s="55">
        <f t="shared" si="0"/>
        <v>0</v>
      </c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66"/>
    </row>
    <row r="54" spans="1:36">
      <c r="A54" s="72">
        <v>48</v>
      </c>
      <c r="B54" s="7" t="s">
        <v>65</v>
      </c>
      <c r="C54" s="28">
        <f>'الرصيد السنوي للمواد'!R54</f>
        <v>0</v>
      </c>
      <c r="D54" s="55">
        <f t="shared" si="0"/>
        <v>0</v>
      </c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66"/>
    </row>
    <row r="55" spans="1:36">
      <c r="A55" s="72">
        <v>49</v>
      </c>
      <c r="B55" s="7" t="s">
        <v>66</v>
      </c>
      <c r="C55" s="28">
        <f>'الرصيد السنوي للمواد'!R55</f>
        <v>0</v>
      </c>
      <c r="D55" s="55">
        <f t="shared" si="0"/>
        <v>0</v>
      </c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66"/>
    </row>
    <row r="56" spans="1:36">
      <c r="A56" s="72">
        <v>50</v>
      </c>
      <c r="B56" s="7" t="s">
        <v>67</v>
      </c>
      <c r="C56" s="28">
        <f>'الرصيد السنوي للمواد'!R56</f>
        <v>0</v>
      </c>
      <c r="D56" s="55">
        <f t="shared" si="0"/>
        <v>0</v>
      </c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66"/>
    </row>
    <row r="57" spans="1:36">
      <c r="A57" s="72">
        <v>51</v>
      </c>
      <c r="B57" s="7" t="s">
        <v>68</v>
      </c>
      <c r="C57" s="28">
        <f>'الرصيد السنوي للمواد'!R57</f>
        <v>0</v>
      </c>
      <c r="D57" s="55">
        <f t="shared" si="0"/>
        <v>0</v>
      </c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66"/>
    </row>
    <row r="58" spans="1:36">
      <c r="A58" s="72">
        <v>52</v>
      </c>
      <c r="B58" s="7" t="s">
        <v>69</v>
      </c>
      <c r="C58" s="28">
        <f>'الرصيد السنوي للمواد'!R58</f>
        <v>0</v>
      </c>
      <c r="D58" s="55">
        <f t="shared" si="0"/>
        <v>0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66"/>
    </row>
    <row r="59" spans="1:36">
      <c r="A59" s="72">
        <v>53</v>
      </c>
      <c r="B59" s="7" t="s">
        <v>70</v>
      </c>
      <c r="C59" s="28">
        <f>'الرصيد السنوي للمواد'!R59</f>
        <v>0</v>
      </c>
      <c r="D59" s="55">
        <f t="shared" si="0"/>
        <v>0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66"/>
    </row>
    <row r="60" spans="1:36">
      <c r="A60" s="72">
        <v>54</v>
      </c>
      <c r="B60" s="7" t="s">
        <v>71</v>
      </c>
      <c r="C60" s="28">
        <f>'الرصيد السنوي للمواد'!R60</f>
        <v>0</v>
      </c>
      <c r="D60" s="55">
        <f t="shared" si="0"/>
        <v>0</v>
      </c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66"/>
    </row>
    <row r="61" spans="1:36">
      <c r="A61" s="72">
        <v>55</v>
      </c>
      <c r="B61" s="7" t="s">
        <v>72</v>
      </c>
      <c r="C61" s="28">
        <f>'الرصيد السنوي للمواد'!R61</f>
        <v>0</v>
      </c>
      <c r="D61" s="55">
        <f t="shared" si="0"/>
        <v>0</v>
      </c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66"/>
    </row>
    <row r="62" spans="1:36">
      <c r="A62" s="72">
        <v>56</v>
      </c>
      <c r="B62" s="7" t="s">
        <v>73</v>
      </c>
      <c r="C62" s="28">
        <f>'الرصيد السنوي للمواد'!R62</f>
        <v>0</v>
      </c>
      <c r="D62" s="55">
        <f t="shared" si="0"/>
        <v>0</v>
      </c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66"/>
    </row>
    <row r="63" spans="1:36">
      <c r="A63" s="72">
        <v>57</v>
      </c>
      <c r="B63" s="7" t="s">
        <v>74</v>
      </c>
      <c r="C63" s="28">
        <f>'الرصيد السنوي للمواد'!R63</f>
        <v>0</v>
      </c>
      <c r="D63" s="55">
        <f t="shared" si="0"/>
        <v>0</v>
      </c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66"/>
    </row>
    <row r="64" spans="1:36">
      <c r="A64" s="72">
        <v>58</v>
      </c>
      <c r="B64" s="7" t="s">
        <v>75</v>
      </c>
      <c r="C64" s="28">
        <f>'الرصيد السنوي للمواد'!R64</f>
        <v>0</v>
      </c>
      <c r="D64" s="55">
        <f t="shared" si="0"/>
        <v>0</v>
      </c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66"/>
    </row>
    <row r="65" spans="1:36">
      <c r="A65" s="72">
        <v>59</v>
      </c>
      <c r="B65" s="7" t="s">
        <v>76</v>
      </c>
      <c r="C65" s="28">
        <f>'الرصيد السنوي للمواد'!R65</f>
        <v>0</v>
      </c>
      <c r="D65" s="55">
        <f t="shared" si="0"/>
        <v>0</v>
      </c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66"/>
    </row>
    <row r="66" spans="1:36">
      <c r="A66" s="72">
        <v>60</v>
      </c>
      <c r="B66" s="7" t="s">
        <v>77</v>
      </c>
      <c r="C66" s="28">
        <f>'الرصيد السنوي للمواد'!R66</f>
        <v>0</v>
      </c>
      <c r="D66" s="55">
        <f t="shared" si="0"/>
        <v>0</v>
      </c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66"/>
    </row>
    <row r="67" spans="1:36">
      <c r="A67" s="72">
        <v>61</v>
      </c>
      <c r="B67" s="7" t="s">
        <v>78</v>
      </c>
      <c r="C67" s="28">
        <f>'الرصيد السنوي للمواد'!R67</f>
        <v>0</v>
      </c>
      <c r="D67" s="55">
        <f t="shared" si="0"/>
        <v>0</v>
      </c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66"/>
    </row>
    <row r="68" spans="1:36">
      <c r="A68" s="72">
        <v>62</v>
      </c>
      <c r="B68" s="7" t="s">
        <v>79</v>
      </c>
      <c r="C68" s="28">
        <f>'الرصيد السنوي للمواد'!R68</f>
        <v>0</v>
      </c>
      <c r="D68" s="55">
        <f t="shared" si="0"/>
        <v>0</v>
      </c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66"/>
    </row>
    <row r="69" spans="1:36">
      <c r="A69" s="72">
        <v>63</v>
      </c>
      <c r="B69" s="7" t="s">
        <v>80</v>
      </c>
      <c r="C69" s="28">
        <f>'الرصيد السنوي للمواد'!R69</f>
        <v>0</v>
      </c>
      <c r="D69" s="55">
        <f t="shared" si="0"/>
        <v>0</v>
      </c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66"/>
    </row>
    <row r="70" spans="1:36">
      <c r="A70" s="72">
        <v>64</v>
      </c>
      <c r="B70" s="7" t="s">
        <v>81</v>
      </c>
      <c r="C70" s="28">
        <f>'الرصيد السنوي للمواد'!R70</f>
        <v>0</v>
      </c>
      <c r="D70" s="55">
        <f t="shared" si="0"/>
        <v>0</v>
      </c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66"/>
    </row>
    <row r="71" spans="1:36">
      <c r="A71" s="72">
        <v>65</v>
      </c>
      <c r="B71" s="7" t="s">
        <v>82</v>
      </c>
      <c r="C71" s="28">
        <f>'الرصيد السنوي للمواد'!R71</f>
        <v>0</v>
      </c>
      <c r="D71" s="55">
        <f t="shared" si="0"/>
        <v>0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66"/>
    </row>
    <row r="72" spans="1:36">
      <c r="A72" s="72">
        <v>66</v>
      </c>
      <c r="B72" s="7" t="s">
        <v>83</v>
      </c>
      <c r="C72" s="28">
        <f>'الرصيد السنوي للمواد'!R72</f>
        <v>0</v>
      </c>
      <c r="D72" s="55">
        <f t="shared" si="0"/>
        <v>0</v>
      </c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66"/>
    </row>
    <row r="73" spans="1:36">
      <c r="A73" s="72">
        <v>67</v>
      </c>
      <c r="B73" s="7" t="s">
        <v>84</v>
      </c>
      <c r="C73" s="28">
        <f>'الرصيد السنوي للمواد'!R73</f>
        <v>0</v>
      </c>
      <c r="D73" s="55">
        <f t="shared" si="0"/>
        <v>0</v>
      </c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66"/>
    </row>
    <row r="74" spans="1:36">
      <c r="A74" s="72">
        <v>68</v>
      </c>
      <c r="B74" s="7" t="s">
        <v>85</v>
      </c>
      <c r="C74" s="28">
        <f>'الرصيد السنوي للمواد'!R74</f>
        <v>0</v>
      </c>
      <c r="D74" s="55">
        <f t="shared" ref="D74:D137" si="1">SUM(E74:AI74)</f>
        <v>0</v>
      </c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66"/>
    </row>
    <row r="75" spans="1:36">
      <c r="A75" s="72">
        <v>69</v>
      </c>
      <c r="B75" s="7" t="s">
        <v>86</v>
      </c>
      <c r="C75" s="28">
        <f>'الرصيد السنوي للمواد'!R75</f>
        <v>0</v>
      </c>
      <c r="D75" s="55">
        <f t="shared" si="1"/>
        <v>0</v>
      </c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66"/>
    </row>
    <row r="76" spans="1:36">
      <c r="A76" s="72">
        <v>70</v>
      </c>
      <c r="B76" s="7" t="s">
        <v>87</v>
      </c>
      <c r="C76" s="28">
        <f>'الرصيد السنوي للمواد'!R76</f>
        <v>0</v>
      </c>
      <c r="D76" s="55">
        <f t="shared" si="1"/>
        <v>0</v>
      </c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66"/>
    </row>
    <row r="77" spans="1:36">
      <c r="A77" s="72">
        <v>71</v>
      </c>
      <c r="B77" s="7" t="s">
        <v>88</v>
      </c>
      <c r="C77" s="28">
        <f>'الرصيد السنوي للمواد'!R77</f>
        <v>0</v>
      </c>
      <c r="D77" s="55">
        <f t="shared" si="1"/>
        <v>0</v>
      </c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66"/>
    </row>
    <row r="78" spans="1:36">
      <c r="A78" s="72">
        <v>72</v>
      </c>
      <c r="B78" s="7" t="s">
        <v>89</v>
      </c>
      <c r="C78" s="28">
        <f>'الرصيد السنوي للمواد'!R78</f>
        <v>0</v>
      </c>
      <c r="D78" s="55">
        <f t="shared" si="1"/>
        <v>0</v>
      </c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66"/>
    </row>
    <row r="79" spans="1:36">
      <c r="A79" s="72">
        <v>73</v>
      </c>
      <c r="B79" s="7" t="s">
        <v>90</v>
      </c>
      <c r="C79" s="28">
        <f>'الرصيد السنوي للمواد'!R79</f>
        <v>0</v>
      </c>
      <c r="D79" s="55">
        <f t="shared" si="1"/>
        <v>0</v>
      </c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66"/>
    </row>
    <row r="80" spans="1:36">
      <c r="A80" s="72">
        <v>74</v>
      </c>
      <c r="B80" s="7" t="s">
        <v>91</v>
      </c>
      <c r="C80" s="28">
        <f>'الرصيد السنوي للمواد'!R80</f>
        <v>0</v>
      </c>
      <c r="D80" s="55">
        <f t="shared" si="1"/>
        <v>0</v>
      </c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66"/>
    </row>
    <row r="81" spans="1:36">
      <c r="A81" s="72">
        <v>75</v>
      </c>
      <c r="B81" s="7" t="s">
        <v>92</v>
      </c>
      <c r="C81" s="28">
        <f>'الرصيد السنوي للمواد'!R81</f>
        <v>0</v>
      </c>
      <c r="D81" s="55">
        <f t="shared" si="1"/>
        <v>0</v>
      </c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66"/>
    </row>
    <row r="82" spans="1:36">
      <c r="A82" s="72">
        <v>76</v>
      </c>
      <c r="B82" s="7" t="s">
        <v>93</v>
      </c>
      <c r="C82" s="28">
        <f>'الرصيد السنوي للمواد'!R82</f>
        <v>0</v>
      </c>
      <c r="D82" s="55">
        <f t="shared" si="1"/>
        <v>0</v>
      </c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66"/>
    </row>
    <row r="83" spans="1:36">
      <c r="A83" s="72">
        <v>77</v>
      </c>
      <c r="B83" s="7" t="s">
        <v>94</v>
      </c>
      <c r="C83" s="28">
        <f>'الرصيد السنوي للمواد'!R83</f>
        <v>0</v>
      </c>
      <c r="D83" s="55">
        <f t="shared" si="1"/>
        <v>0</v>
      </c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66"/>
    </row>
    <row r="84" spans="1:36">
      <c r="A84" s="72">
        <v>78</v>
      </c>
      <c r="B84" s="7" t="s">
        <v>95</v>
      </c>
      <c r="C84" s="28">
        <f>'الرصيد السنوي للمواد'!R84</f>
        <v>0</v>
      </c>
      <c r="D84" s="55">
        <f t="shared" si="1"/>
        <v>0</v>
      </c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66"/>
    </row>
    <row r="85" spans="1:36">
      <c r="A85" s="72">
        <v>79</v>
      </c>
      <c r="B85" s="7" t="s">
        <v>96</v>
      </c>
      <c r="C85" s="28">
        <f>'الرصيد السنوي للمواد'!R85</f>
        <v>0</v>
      </c>
      <c r="D85" s="55">
        <f t="shared" si="1"/>
        <v>0</v>
      </c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66"/>
    </row>
    <row r="86" spans="1:36">
      <c r="A86" s="72">
        <v>80</v>
      </c>
      <c r="B86" s="7" t="s">
        <v>97</v>
      </c>
      <c r="C86" s="28">
        <f>'الرصيد السنوي للمواد'!R86</f>
        <v>0</v>
      </c>
      <c r="D86" s="55">
        <f t="shared" si="1"/>
        <v>0</v>
      </c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66"/>
    </row>
    <row r="87" spans="1:36">
      <c r="A87" s="72">
        <v>81</v>
      </c>
      <c r="B87" s="7" t="s">
        <v>98</v>
      </c>
      <c r="C87" s="28">
        <f>'الرصيد السنوي للمواد'!R87</f>
        <v>0</v>
      </c>
      <c r="D87" s="55">
        <f t="shared" si="1"/>
        <v>0</v>
      </c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66"/>
    </row>
    <row r="88" spans="1:36">
      <c r="A88" s="72">
        <v>82</v>
      </c>
      <c r="B88" s="7" t="s">
        <v>99</v>
      </c>
      <c r="C88" s="28">
        <f>'الرصيد السنوي للمواد'!R88</f>
        <v>0</v>
      </c>
      <c r="D88" s="55">
        <f t="shared" si="1"/>
        <v>0</v>
      </c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66"/>
    </row>
    <row r="89" spans="1:36">
      <c r="A89" s="72">
        <v>83</v>
      </c>
      <c r="B89" s="7" t="s">
        <v>100</v>
      </c>
      <c r="C89" s="28">
        <f>'الرصيد السنوي للمواد'!R89</f>
        <v>0</v>
      </c>
      <c r="D89" s="55">
        <f t="shared" si="1"/>
        <v>0</v>
      </c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66"/>
    </row>
    <row r="90" spans="1:36">
      <c r="A90" s="72">
        <v>84</v>
      </c>
      <c r="B90" s="7" t="s">
        <v>101</v>
      </c>
      <c r="C90" s="28">
        <f>'الرصيد السنوي للمواد'!R90</f>
        <v>0</v>
      </c>
      <c r="D90" s="55">
        <f t="shared" si="1"/>
        <v>0</v>
      </c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66"/>
    </row>
    <row r="91" spans="1:36">
      <c r="A91" s="72">
        <v>85</v>
      </c>
      <c r="B91" s="7" t="s">
        <v>102</v>
      </c>
      <c r="C91" s="28">
        <f>'الرصيد السنوي للمواد'!R91</f>
        <v>0</v>
      </c>
      <c r="D91" s="55">
        <f t="shared" si="1"/>
        <v>0</v>
      </c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66"/>
    </row>
    <row r="92" spans="1:36">
      <c r="A92" s="72">
        <v>86</v>
      </c>
      <c r="B92" s="7" t="s">
        <v>103</v>
      </c>
      <c r="C92" s="28">
        <f>'الرصيد السنوي للمواد'!R92</f>
        <v>0</v>
      </c>
      <c r="D92" s="55">
        <f t="shared" si="1"/>
        <v>0</v>
      </c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66"/>
    </row>
    <row r="93" spans="1:36">
      <c r="A93" s="72">
        <v>87</v>
      </c>
      <c r="B93" s="7" t="s">
        <v>104</v>
      </c>
      <c r="C93" s="28">
        <f>'الرصيد السنوي للمواد'!R93</f>
        <v>0</v>
      </c>
      <c r="D93" s="55">
        <f t="shared" si="1"/>
        <v>0</v>
      </c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66"/>
    </row>
    <row r="94" spans="1:36">
      <c r="A94" s="72">
        <v>88</v>
      </c>
      <c r="B94" s="7" t="s">
        <v>105</v>
      </c>
      <c r="C94" s="28">
        <f>'الرصيد السنوي للمواد'!R94</f>
        <v>0</v>
      </c>
      <c r="D94" s="55">
        <f t="shared" si="1"/>
        <v>0</v>
      </c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66"/>
    </row>
    <row r="95" spans="1:36">
      <c r="A95" s="72">
        <v>89</v>
      </c>
      <c r="B95" s="7" t="s">
        <v>106</v>
      </c>
      <c r="C95" s="28">
        <f>'الرصيد السنوي للمواد'!R95</f>
        <v>0</v>
      </c>
      <c r="D95" s="55">
        <f t="shared" si="1"/>
        <v>0</v>
      </c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66"/>
    </row>
    <row r="96" spans="1:36">
      <c r="A96" s="72">
        <v>90</v>
      </c>
      <c r="B96" s="7" t="s">
        <v>107</v>
      </c>
      <c r="C96" s="28">
        <f>'الرصيد السنوي للمواد'!R96</f>
        <v>0</v>
      </c>
      <c r="D96" s="55">
        <f t="shared" si="1"/>
        <v>0</v>
      </c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66"/>
    </row>
    <row r="97" spans="1:36">
      <c r="A97" s="72">
        <v>91</v>
      </c>
      <c r="B97" s="7" t="s">
        <v>108</v>
      </c>
      <c r="C97" s="28">
        <f>'الرصيد السنوي للمواد'!R97</f>
        <v>0</v>
      </c>
      <c r="D97" s="55">
        <f t="shared" si="1"/>
        <v>0</v>
      </c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66"/>
    </row>
    <row r="98" spans="1:36">
      <c r="A98" s="72">
        <v>92</v>
      </c>
      <c r="B98" s="7" t="s">
        <v>109</v>
      </c>
      <c r="C98" s="28">
        <f>'الرصيد السنوي للمواد'!R98</f>
        <v>0</v>
      </c>
      <c r="D98" s="55">
        <f t="shared" si="1"/>
        <v>0</v>
      </c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66"/>
    </row>
    <row r="99" spans="1:36">
      <c r="A99" s="72">
        <v>93</v>
      </c>
      <c r="B99" s="7" t="s">
        <v>110</v>
      </c>
      <c r="C99" s="28">
        <f>'الرصيد السنوي للمواد'!R99</f>
        <v>0</v>
      </c>
      <c r="D99" s="55">
        <f t="shared" si="1"/>
        <v>0</v>
      </c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66"/>
    </row>
    <row r="100" spans="1:36">
      <c r="A100" s="72">
        <v>94</v>
      </c>
      <c r="B100" s="7" t="s">
        <v>111</v>
      </c>
      <c r="C100" s="28">
        <f>'الرصيد السنوي للمواد'!R100</f>
        <v>0</v>
      </c>
      <c r="D100" s="55">
        <f t="shared" si="1"/>
        <v>0</v>
      </c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66"/>
    </row>
    <row r="101" spans="1:36">
      <c r="A101" s="72">
        <v>95</v>
      </c>
      <c r="B101" s="7" t="s">
        <v>112</v>
      </c>
      <c r="C101" s="28">
        <f>'الرصيد السنوي للمواد'!R101</f>
        <v>0</v>
      </c>
      <c r="D101" s="55">
        <f t="shared" si="1"/>
        <v>0</v>
      </c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66"/>
    </row>
    <row r="102" spans="1:36">
      <c r="A102" s="72">
        <v>96</v>
      </c>
      <c r="B102" s="7" t="s">
        <v>113</v>
      </c>
      <c r="C102" s="28">
        <f>'الرصيد السنوي للمواد'!R102</f>
        <v>0</v>
      </c>
      <c r="D102" s="55">
        <f t="shared" si="1"/>
        <v>0</v>
      </c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66"/>
    </row>
    <row r="103" spans="1:36">
      <c r="A103" s="72">
        <v>97</v>
      </c>
      <c r="B103" s="7" t="s">
        <v>114</v>
      </c>
      <c r="C103" s="28">
        <f>'الرصيد السنوي للمواد'!R103</f>
        <v>0</v>
      </c>
      <c r="D103" s="55">
        <f t="shared" si="1"/>
        <v>0</v>
      </c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66"/>
    </row>
    <row r="104" spans="1:36">
      <c r="A104" s="72">
        <v>98</v>
      </c>
      <c r="B104" s="7" t="s">
        <v>115</v>
      </c>
      <c r="C104" s="28">
        <f>'الرصيد السنوي للمواد'!R104</f>
        <v>0</v>
      </c>
      <c r="D104" s="55">
        <f t="shared" si="1"/>
        <v>0</v>
      </c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66"/>
    </row>
    <row r="105" spans="1:36">
      <c r="A105" s="72">
        <v>99</v>
      </c>
      <c r="B105" s="7" t="s">
        <v>116</v>
      </c>
      <c r="C105" s="28">
        <f>'الرصيد السنوي للمواد'!R105</f>
        <v>0</v>
      </c>
      <c r="D105" s="55">
        <f t="shared" si="1"/>
        <v>0</v>
      </c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66"/>
    </row>
    <row r="106" spans="1:36">
      <c r="A106" s="72">
        <v>100</v>
      </c>
      <c r="B106" s="7" t="s">
        <v>117</v>
      </c>
      <c r="C106" s="28">
        <f>'الرصيد السنوي للمواد'!R106</f>
        <v>0</v>
      </c>
      <c r="D106" s="55">
        <f t="shared" si="1"/>
        <v>0</v>
      </c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66"/>
    </row>
    <row r="107" spans="1:36">
      <c r="A107" s="72">
        <v>101</v>
      </c>
      <c r="B107" s="7" t="s">
        <v>118</v>
      </c>
      <c r="C107" s="28">
        <f>'الرصيد السنوي للمواد'!R107</f>
        <v>0</v>
      </c>
      <c r="D107" s="55">
        <f t="shared" si="1"/>
        <v>0</v>
      </c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6"/>
      <c r="AJ107" s="66"/>
    </row>
    <row r="108" spans="1:36">
      <c r="A108" s="72">
        <v>102</v>
      </c>
      <c r="B108" s="7" t="s">
        <v>119</v>
      </c>
      <c r="C108" s="28">
        <f>'الرصيد السنوي للمواد'!R108</f>
        <v>0</v>
      </c>
      <c r="D108" s="55">
        <f t="shared" si="1"/>
        <v>0</v>
      </c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66"/>
    </row>
    <row r="109" spans="1:36">
      <c r="A109" s="72">
        <v>103</v>
      </c>
      <c r="B109" s="7" t="s">
        <v>120</v>
      </c>
      <c r="C109" s="28">
        <f>'الرصيد السنوي للمواد'!R109</f>
        <v>0</v>
      </c>
      <c r="D109" s="55">
        <f t="shared" si="1"/>
        <v>0</v>
      </c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66"/>
    </row>
    <row r="110" spans="1:36">
      <c r="A110" s="72">
        <v>104</v>
      </c>
      <c r="B110" s="7" t="s">
        <v>121</v>
      </c>
      <c r="C110" s="28">
        <f>'الرصيد السنوي للمواد'!R110</f>
        <v>0</v>
      </c>
      <c r="D110" s="55">
        <f t="shared" si="1"/>
        <v>0</v>
      </c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66"/>
    </row>
    <row r="111" spans="1:36">
      <c r="A111" s="72">
        <v>105</v>
      </c>
      <c r="B111" s="7" t="s">
        <v>122</v>
      </c>
      <c r="C111" s="28">
        <f>'الرصيد السنوي للمواد'!R111</f>
        <v>0</v>
      </c>
      <c r="D111" s="55">
        <f t="shared" si="1"/>
        <v>0</v>
      </c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66"/>
    </row>
    <row r="112" spans="1:36">
      <c r="A112" s="72">
        <v>106</v>
      </c>
      <c r="B112" s="7" t="s">
        <v>123</v>
      </c>
      <c r="C112" s="28">
        <f>'الرصيد السنوي للمواد'!R112</f>
        <v>0</v>
      </c>
      <c r="D112" s="55">
        <f t="shared" si="1"/>
        <v>0</v>
      </c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66"/>
    </row>
    <row r="113" spans="1:36">
      <c r="A113" s="72">
        <v>107</v>
      </c>
      <c r="B113" s="7" t="s">
        <v>124</v>
      </c>
      <c r="C113" s="28">
        <f>'الرصيد السنوي للمواد'!R113</f>
        <v>0</v>
      </c>
      <c r="D113" s="55">
        <f t="shared" si="1"/>
        <v>0</v>
      </c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66"/>
    </row>
    <row r="114" spans="1:36">
      <c r="A114" s="72">
        <v>108</v>
      </c>
      <c r="B114" s="7" t="s">
        <v>125</v>
      </c>
      <c r="C114" s="28">
        <f>'الرصيد السنوي للمواد'!R114</f>
        <v>0</v>
      </c>
      <c r="D114" s="55">
        <f t="shared" si="1"/>
        <v>0</v>
      </c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66"/>
    </row>
    <row r="115" spans="1:36">
      <c r="A115" s="72">
        <v>109</v>
      </c>
      <c r="B115" s="7" t="s">
        <v>126</v>
      </c>
      <c r="C115" s="28">
        <f>'الرصيد السنوي للمواد'!R115</f>
        <v>0</v>
      </c>
      <c r="D115" s="55">
        <f t="shared" si="1"/>
        <v>0</v>
      </c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66"/>
    </row>
    <row r="116" spans="1:36">
      <c r="A116" s="72">
        <v>110</v>
      </c>
      <c r="B116" s="7" t="s">
        <v>127</v>
      </c>
      <c r="C116" s="28">
        <f>'الرصيد السنوي للمواد'!R116</f>
        <v>0</v>
      </c>
      <c r="D116" s="55">
        <f t="shared" si="1"/>
        <v>0</v>
      </c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78"/>
    </row>
    <row r="117" spans="1:36" ht="21" customHeight="1">
      <c r="A117" s="72">
        <v>111</v>
      </c>
      <c r="B117" s="7"/>
      <c r="C117" s="28">
        <f>'الرصيد السنوي للمواد'!R117</f>
        <v>0</v>
      </c>
      <c r="D117" s="55">
        <f t="shared" si="1"/>
        <v>0</v>
      </c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66"/>
    </row>
    <row r="118" spans="1:36">
      <c r="A118" s="72">
        <v>112</v>
      </c>
      <c r="B118" s="7"/>
      <c r="C118" s="28">
        <f>'الرصيد السنوي للمواد'!R118</f>
        <v>0</v>
      </c>
      <c r="D118" s="55">
        <f t="shared" si="1"/>
        <v>0</v>
      </c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81"/>
    </row>
    <row r="119" spans="1:36">
      <c r="A119" s="72">
        <v>113</v>
      </c>
      <c r="B119" s="7"/>
      <c r="C119" s="28">
        <f>'الرصيد السنوي للمواد'!R119</f>
        <v>0</v>
      </c>
      <c r="D119" s="55">
        <f t="shared" si="1"/>
        <v>0</v>
      </c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66"/>
    </row>
    <row r="120" spans="1:36">
      <c r="A120" s="72">
        <v>114</v>
      </c>
      <c r="B120" s="7"/>
      <c r="C120" s="28">
        <f>'الرصيد السنوي للمواد'!R120</f>
        <v>0</v>
      </c>
      <c r="D120" s="55">
        <f t="shared" si="1"/>
        <v>0</v>
      </c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66"/>
    </row>
    <row r="121" spans="1:36">
      <c r="A121" s="72">
        <v>115</v>
      </c>
      <c r="B121" s="7"/>
      <c r="C121" s="28">
        <f>'الرصيد السنوي للمواد'!R121</f>
        <v>0</v>
      </c>
      <c r="D121" s="55">
        <f t="shared" si="1"/>
        <v>0</v>
      </c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66"/>
    </row>
    <row r="122" spans="1:36">
      <c r="A122" s="72">
        <v>116</v>
      </c>
      <c r="B122" s="7"/>
      <c r="C122" s="28">
        <f>'الرصيد السنوي للمواد'!R122</f>
        <v>0</v>
      </c>
      <c r="D122" s="55">
        <f t="shared" si="1"/>
        <v>0</v>
      </c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66"/>
    </row>
    <row r="123" spans="1:36">
      <c r="A123" s="72">
        <v>117</v>
      </c>
      <c r="B123" s="7"/>
      <c r="C123" s="28">
        <f>'الرصيد السنوي للمواد'!R123</f>
        <v>0</v>
      </c>
      <c r="D123" s="55">
        <f t="shared" si="1"/>
        <v>0</v>
      </c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66"/>
    </row>
    <row r="124" spans="1:36">
      <c r="A124" s="72">
        <v>118</v>
      </c>
      <c r="B124" s="7"/>
      <c r="C124" s="28">
        <f>'الرصيد السنوي للمواد'!R124</f>
        <v>0</v>
      </c>
      <c r="D124" s="55">
        <f t="shared" si="1"/>
        <v>0</v>
      </c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66"/>
    </row>
    <row r="125" spans="1:36">
      <c r="A125" s="72">
        <v>119</v>
      </c>
      <c r="B125" s="7"/>
      <c r="C125" s="28">
        <f>'الرصيد السنوي للمواد'!R125</f>
        <v>0</v>
      </c>
      <c r="D125" s="55">
        <f t="shared" si="1"/>
        <v>0</v>
      </c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66"/>
    </row>
    <row r="126" spans="1:36" ht="16.5" thickBot="1">
      <c r="A126" s="73">
        <v>120</v>
      </c>
      <c r="B126" s="8"/>
      <c r="C126" s="28">
        <f>'الرصيد السنوي للمواد'!R126</f>
        <v>0</v>
      </c>
      <c r="D126" s="55">
        <f t="shared" si="1"/>
        <v>0</v>
      </c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66"/>
    </row>
    <row r="127" spans="1:36" ht="21.75" customHeight="1" thickTop="1" thickBot="1">
      <c r="A127" s="127" t="s">
        <v>128</v>
      </c>
      <c r="B127" s="128"/>
      <c r="C127" s="100"/>
      <c r="D127" s="100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9"/>
    </row>
    <row r="128" spans="1:36" ht="16.5" thickTop="1">
      <c r="A128" s="74">
        <v>121</v>
      </c>
      <c r="B128" s="10" t="s">
        <v>129</v>
      </c>
      <c r="C128" s="28">
        <f>'الرصيد السنوي للمواد'!R128</f>
        <v>0</v>
      </c>
      <c r="D128" s="55">
        <f t="shared" si="1"/>
        <v>0</v>
      </c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78"/>
    </row>
    <row r="129" spans="1:36" ht="21" customHeight="1">
      <c r="A129" s="72">
        <v>122</v>
      </c>
      <c r="B129" s="7" t="s">
        <v>130</v>
      </c>
      <c r="C129" s="28">
        <f>'الرصيد السنوي للمواد'!R129</f>
        <v>0</v>
      </c>
      <c r="D129" s="55">
        <f t="shared" si="1"/>
        <v>0</v>
      </c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66"/>
    </row>
    <row r="130" spans="1:36">
      <c r="A130" s="72">
        <v>123</v>
      </c>
      <c r="B130" s="7" t="s">
        <v>131</v>
      </c>
      <c r="C130" s="28">
        <f>'الرصيد السنوي للمواد'!R130</f>
        <v>0</v>
      </c>
      <c r="D130" s="55">
        <f t="shared" si="1"/>
        <v>0</v>
      </c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81"/>
    </row>
    <row r="131" spans="1:36">
      <c r="A131" s="72">
        <v>124</v>
      </c>
      <c r="B131" s="7" t="s">
        <v>132</v>
      </c>
      <c r="C131" s="28">
        <f>'الرصيد السنوي للمواد'!R131</f>
        <v>0</v>
      </c>
      <c r="D131" s="55">
        <f t="shared" si="1"/>
        <v>0</v>
      </c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66"/>
    </row>
    <row r="132" spans="1:36">
      <c r="A132" s="72">
        <v>125</v>
      </c>
      <c r="B132" s="7" t="s">
        <v>133</v>
      </c>
      <c r="C132" s="28">
        <f>'الرصيد السنوي للمواد'!R132</f>
        <v>0</v>
      </c>
      <c r="D132" s="55">
        <f t="shared" si="1"/>
        <v>0</v>
      </c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6"/>
      <c r="AJ132" s="66"/>
    </row>
    <row r="133" spans="1:36">
      <c r="A133" s="72">
        <v>126</v>
      </c>
      <c r="B133" s="7" t="s">
        <v>134</v>
      </c>
      <c r="C133" s="28">
        <f>'الرصيد السنوي للمواد'!R133</f>
        <v>0</v>
      </c>
      <c r="D133" s="55">
        <f t="shared" si="1"/>
        <v>0</v>
      </c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6"/>
      <c r="AJ133" s="66"/>
    </row>
    <row r="134" spans="1:36">
      <c r="A134" s="72">
        <v>127</v>
      </c>
      <c r="B134" s="7" t="s">
        <v>135</v>
      </c>
      <c r="C134" s="28">
        <f>'الرصيد السنوي للمواد'!R134</f>
        <v>0</v>
      </c>
      <c r="D134" s="55">
        <f t="shared" si="1"/>
        <v>0</v>
      </c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81"/>
    </row>
    <row r="135" spans="1:36">
      <c r="A135" s="72">
        <v>128</v>
      </c>
      <c r="B135" s="7" t="s">
        <v>136</v>
      </c>
      <c r="C135" s="28">
        <f>'الرصيد السنوي للمواد'!R135</f>
        <v>0</v>
      </c>
      <c r="D135" s="55">
        <f t="shared" si="1"/>
        <v>0</v>
      </c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66"/>
    </row>
    <row r="136" spans="1:36">
      <c r="A136" s="72">
        <v>129</v>
      </c>
      <c r="B136" s="7" t="s">
        <v>137</v>
      </c>
      <c r="C136" s="28">
        <f>'الرصيد السنوي للمواد'!R136</f>
        <v>0</v>
      </c>
      <c r="D136" s="55">
        <f t="shared" si="1"/>
        <v>0</v>
      </c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66"/>
    </row>
    <row r="137" spans="1:36">
      <c r="A137" s="72">
        <v>130</v>
      </c>
      <c r="B137" s="7" t="s">
        <v>138</v>
      </c>
      <c r="C137" s="28">
        <f>'الرصيد السنوي للمواد'!R137</f>
        <v>0</v>
      </c>
      <c r="D137" s="55">
        <f t="shared" si="1"/>
        <v>0</v>
      </c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66"/>
    </row>
    <row r="138" spans="1:36">
      <c r="A138" s="72">
        <v>131</v>
      </c>
      <c r="B138" s="7" t="s">
        <v>139</v>
      </c>
      <c r="C138" s="28">
        <f>'الرصيد السنوي للمواد'!R138</f>
        <v>0</v>
      </c>
      <c r="D138" s="55">
        <f t="shared" ref="D138:D201" si="2">SUM(E138:AI138)</f>
        <v>0</v>
      </c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66"/>
    </row>
    <row r="139" spans="1:36">
      <c r="A139" s="72">
        <v>132</v>
      </c>
      <c r="B139" s="7"/>
      <c r="C139" s="28">
        <f>'الرصيد السنوي للمواد'!R139</f>
        <v>0</v>
      </c>
      <c r="D139" s="55">
        <f t="shared" si="2"/>
        <v>0</v>
      </c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66"/>
    </row>
    <row r="140" spans="1:36">
      <c r="A140" s="72">
        <v>133</v>
      </c>
      <c r="B140" s="7"/>
      <c r="C140" s="28">
        <f>'الرصيد السنوي للمواد'!R140</f>
        <v>0</v>
      </c>
      <c r="D140" s="55">
        <f t="shared" si="2"/>
        <v>0</v>
      </c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66"/>
    </row>
    <row r="141" spans="1:36">
      <c r="A141" s="72">
        <v>134</v>
      </c>
      <c r="B141" s="7"/>
      <c r="C141" s="28">
        <f>'الرصيد السنوي للمواد'!R141</f>
        <v>0</v>
      </c>
      <c r="D141" s="55">
        <f t="shared" si="2"/>
        <v>0</v>
      </c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66"/>
    </row>
    <row r="142" spans="1:36">
      <c r="A142" s="72">
        <v>135</v>
      </c>
      <c r="B142" s="7"/>
      <c r="C142" s="28">
        <f>'الرصيد السنوي للمواد'!R142</f>
        <v>0</v>
      </c>
      <c r="D142" s="55">
        <f t="shared" si="2"/>
        <v>0</v>
      </c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66"/>
    </row>
    <row r="143" spans="1:36" ht="16.5" thickBot="1">
      <c r="A143" s="73">
        <v>136</v>
      </c>
      <c r="B143" s="8"/>
      <c r="C143" s="28">
        <f>'الرصيد السنوي للمواد'!R143</f>
        <v>0</v>
      </c>
      <c r="D143" s="55">
        <f t="shared" si="2"/>
        <v>0</v>
      </c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66"/>
    </row>
    <row r="144" spans="1:36" ht="21.75" customHeight="1" thickTop="1" thickBot="1">
      <c r="A144" s="147" t="s">
        <v>140</v>
      </c>
      <c r="B144" s="148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1"/>
    </row>
    <row r="145" spans="1:36" ht="16.5" thickTop="1">
      <c r="A145" s="74">
        <v>137</v>
      </c>
      <c r="B145" s="10" t="s">
        <v>141</v>
      </c>
      <c r="C145" s="28">
        <f>'الرصيد السنوي للمواد'!R145</f>
        <v>0</v>
      </c>
      <c r="D145" s="55">
        <f t="shared" si="2"/>
        <v>0</v>
      </c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66"/>
    </row>
    <row r="146" spans="1:36">
      <c r="A146" s="72">
        <v>138</v>
      </c>
      <c r="B146" s="7" t="s">
        <v>142</v>
      </c>
      <c r="C146" s="28">
        <f>'الرصيد السنوي للمواد'!R146</f>
        <v>0</v>
      </c>
      <c r="D146" s="55">
        <f t="shared" si="2"/>
        <v>0</v>
      </c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66"/>
    </row>
    <row r="147" spans="1:36">
      <c r="A147" s="72">
        <v>139</v>
      </c>
      <c r="B147" s="7" t="s">
        <v>143</v>
      </c>
      <c r="C147" s="28">
        <f>'الرصيد السنوي للمواد'!R147</f>
        <v>0</v>
      </c>
      <c r="D147" s="55">
        <f t="shared" si="2"/>
        <v>0</v>
      </c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66"/>
    </row>
    <row r="148" spans="1:36">
      <c r="A148" s="72">
        <v>140</v>
      </c>
      <c r="B148" s="7" t="s">
        <v>144</v>
      </c>
      <c r="C148" s="28">
        <f>'الرصيد السنوي للمواد'!R148</f>
        <v>0</v>
      </c>
      <c r="D148" s="55">
        <f t="shared" si="2"/>
        <v>0</v>
      </c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66"/>
    </row>
    <row r="149" spans="1:36">
      <c r="A149" s="72">
        <v>141</v>
      </c>
      <c r="B149" s="7" t="s">
        <v>145</v>
      </c>
      <c r="C149" s="28">
        <f>'الرصيد السنوي للمواد'!R149</f>
        <v>0</v>
      </c>
      <c r="D149" s="55">
        <f t="shared" si="2"/>
        <v>0</v>
      </c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66"/>
    </row>
    <row r="150" spans="1:36">
      <c r="A150" s="72">
        <v>142</v>
      </c>
      <c r="B150" s="7" t="s">
        <v>146</v>
      </c>
      <c r="C150" s="28">
        <f>'الرصيد السنوي للمواد'!R150</f>
        <v>0</v>
      </c>
      <c r="D150" s="55">
        <f t="shared" si="2"/>
        <v>0</v>
      </c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66"/>
    </row>
    <row r="151" spans="1:36">
      <c r="A151" s="72">
        <v>143</v>
      </c>
      <c r="B151" s="7" t="s">
        <v>147</v>
      </c>
      <c r="C151" s="28">
        <f>'الرصيد السنوي للمواد'!R151</f>
        <v>0</v>
      </c>
      <c r="D151" s="55">
        <f t="shared" si="2"/>
        <v>0</v>
      </c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66"/>
    </row>
    <row r="152" spans="1:36">
      <c r="A152" s="72">
        <v>144</v>
      </c>
      <c r="B152" s="7" t="s">
        <v>148</v>
      </c>
      <c r="C152" s="28">
        <f>'الرصيد السنوي للمواد'!R152</f>
        <v>0</v>
      </c>
      <c r="D152" s="55">
        <f t="shared" si="2"/>
        <v>0</v>
      </c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66"/>
    </row>
    <row r="153" spans="1:36">
      <c r="A153" s="72">
        <v>145</v>
      </c>
      <c r="B153" s="7" t="s">
        <v>149</v>
      </c>
      <c r="C153" s="28">
        <f>'الرصيد السنوي للمواد'!R153</f>
        <v>0</v>
      </c>
      <c r="D153" s="55">
        <f t="shared" si="2"/>
        <v>0</v>
      </c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66"/>
    </row>
    <row r="154" spans="1:36">
      <c r="A154" s="72">
        <v>146</v>
      </c>
      <c r="B154" s="7" t="s">
        <v>150</v>
      </c>
      <c r="C154" s="28">
        <f>'الرصيد السنوي للمواد'!R154</f>
        <v>0</v>
      </c>
      <c r="D154" s="55">
        <f t="shared" si="2"/>
        <v>0</v>
      </c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66"/>
    </row>
    <row r="155" spans="1:36">
      <c r="A155" s="72">
        <v>147</v>
      </c>
      <c r="B155" s="7" t="s">
        <v>151</v>
      </c>
      <c r="C155" s="28">
        <f>'الرصيد السنوي للمواد'!R155</f>
        <v>0</v>
      </c>
      <c r="D155" s="55">
        <f t="shared" si="2"/>
        <v>0</v>
      </c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66"/>
    </row>
    <row r="156" spans="1:36">
      <c r="A156" s="72">
        <v>148</v>
      </c>
      <c r="B156" s="7" t="s">
        <v>152</v>
      </c>
      <c r="C156" s="28">
        <f>'الرصيد السنوي للمواد'!R156</f>
        <v>0</v>
      </c>
      <c r="D156" s="55">
        <f t="shared" si="2"/>
        <v>0</v>
      </c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66"/>
    </row>
    <row r="157" spans="1:36">
      <c r="A157" s="72">
        <v>149</v>
      </c>
      <c r="B157" s="7" t="s">
        <v>153</v>
      </c>
      <c r="C157" s="28">
        <f>'الرصيد السنوي للمواد'!R157</f>
        <v>0</v>
      </c>
      <c r="D157" s="55">
        <f t="shared" si="2"/>
        <v>0</v>
      </c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106"/>
      <c r="AJ157" s="66"/>
    </row>
    <row r="158" spans="1:36">
      <c r="A158" s="72">
        <v>150</v>
      </c>
      <c r="B158" s="7" t="s">
        <v>154</v>
      </c>
      <c r="C158" s="28">
        <f>'الرصيد السنوي للمواد'!R158</f>
        <v>0</v>
      </c>
      <c r="D158" s="55">
        <f t="shared" si="2"/>
        <v>0</v>
      </c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66"/>
    </row>
    <row r="159" spans="1:36">
      <c r="A159" s="72">
        <v>151</v>
      </c>
      <c r="B159" s="7" t="s">
        <v>155</v>
      </c>
      <c r="C159" s="28">
        <f>'الرصيد السنوي للمواد'!R159</f>
        <v>0</v>
      </c>
      <c r="D159" s="55">
        <f t="shared" si="2"/>
        <v>0</v>
      </c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06"/>
      <c r="AJ159" s="66"/>
    </row>
    <row r="160" spans="1:36">
      <c r="A160" s="72">
        <v>152</v>
      </c>
      <c r="B160" s="7" t="s">
        <v>156</v>
      </c>
      <c r="C160" s="28">
        <f>'الرصيد السنوي للمواد'!R160</f>
        <v>0</v>
      </c>
      <c r="D160" s="55">
        <f t="shared" si="2"/>
        <v>0</v>
      </c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66"/>
    </row>
    <row r="161" spans="1:36">
      <c r="A161" s="72">
        <v>153</v>
      </c>
      <c r="B161" s="7" t="s">
        <v>157</v>
      </c>
      <c r="C161" s="28">
        <f>'الرصيد السنوي للمواد'!R161</f>
        <v>0</v>
      </c>
      <c r="D161" s="55">
        <f t="shared" si="2"/>
        <v>0</v>
      </c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66"/>
    </row>
    <row r="162" spans="1:36">
      <c r="A162" s="72">
        <v>154</v>
      </c>
      <c r="B162" s="7" t="s">
        <v>158</v>
      </c>
      <c r="C162" s="28">
        <f>'الرصيد السنوي للمواد'!R162</f>
        <v>0</v>
      </c>
      <c r="D162" s="55">
        <f t="shared" si="2"/>
        <v>0</v>
      </c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6"/>
      <c r="AJ162" s="66"/>
    </row>
    <row r="163" spans="1:36">
      <c r="A163" s="72">
        <v>155</v>
      </c>
      <c r="B163" s="7" t="s">
        <v>159</v>
      </c>
      <c r="C163" s="28">
        <f>'الرصيد السنوي للمواد'!R163</f>
        <v>0</v>
      </c>
      <c r="D163" s="55">
        <f t="shared" si="2"/>
        <v>0</v>
      </c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66"/>
    </row>
    <row r="164" spans="1:36">
      <c r="A164" s="72">
        <v>156</v>
      </c>
      <c r="B164" s="7" t="s">
        <v>160</v>
      </c>
      <c r="C164" s="28">
        <f>'الرصيد السنوي للمواد'!R164</f>
        <v>0</v>
      </c>
      <c r="D164" s="55">
        <f t="shared" si="2"/>
        <v>0</v>
      </c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66"/>
    </row>
    <row r="165" spans="1:36">
      <c r="A165" s="72">
        <v>157</v>
      </c>
      <c r="B165" s="7" t="s">
        <v>161</v>
      </c>
      <c r="C165" s="28">
        <f>'الرصيد السنوي للمواد'!R165</f>
        <v>0</v>
      </c>
      <c r="D165" s="55">
        <f t="shared" si="2"/>
        <v>0</v>
      </c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66"/>
    </row>
    <row r="166" spans="1:36">
      <c r="A166" s="72">
        <v>158</v>
      </c>
      <c r="B166" s="7" t="s">
        <v>162</v>
      </c>
      <c r="C166" s="28">
        <f>'الرصيد السنوي للمواد'!R166</f>
        <v>0</v>
      </c>
      <c r="D166" s="55">
        <f t="shared" si="2"/>
        <v>0</v>
      </c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66"/>
    </row>
    <row r="167" spans="1:36">
      <c r="A167" s="72">
        <v>159</v>
      </c>
      <c r="B167" s="7" t="s">
        <v>163</v>
      </c>
      <c r="C167" s="28">
        <f>'الرصيد السنوي للمواد'!R167</f>
        <v>0</v>
      </c>
      <c r="D167" s="55">
        <f t="shared" si="2"/>
        <v>0</v>
      </c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66"/>
    </row>
    <row r="168" spans="1:36">
      <c r="A168" s="72">
        <v>160</v>
      </c>
      <c r="B168" s="7" t="s">
        <v>164</v>
      </c>
      <c r="C168" s="28">
        <f>'الرصيد السنوي للمواد'!R168</f>
        <v>0</v>
      </c>
      <c r="D168" s="55">
        <f t="shared" si="2"/>
        <v>0</v>
      </c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66"/>
    </row>
    <row r="169" spans="1:36">
      <c r="A169" s="72">
        <v>161</v>
      </c>
      <c r="B169" s="7" t="s">
        <v>165</v>
      </c>
      <c r="C169" s="28">
        <f>'الرصيد السنوي للمواد'!R169</f>
        <v>0</v>
      </c>
      <c r="D169" s="55">
        <f t="shared" si="2"/>
        <v>0</v>
      </c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66"/>
    </row>
    <row r="170" spans="1:36">
      <c r="A170" s="72">
        <v>162</v>
      </c>
      <c r="B170" s="7" t="s">
        <v>166</v>
      </c>
      <c r="C170" s="28">
        <f>'الرصيد السنوي للمواد'!R170</f>
        <v>0</v>
      </c>
      <c r="D170" s="55">
        <f t="shared" si="2"/>
        <v>0</v>
      </c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66"/>
    </row>
    <row r="171" spans="1:36">
      <c r="A171" s="72">
        <v>163</v>
      </c>
      <c r="B171" s="7" t="s">
        <v>167</v>
      </c>
      <c r="C171" s="28">
        <f>'الرصيد السنوي للمواد'!R171</f>
        <v>0</v>
      </c>
      <c r="D171" s="55">
        <f t="shared" si="2"/>
        <v>0</v>
      </c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66"/>
    </row>
    <row r="172" spans="1:36">
      <c r="A172" s="72">
        <v>164</v>
      </c>
      <c r="B172" s="7" t="s">
        <v>168</v>
      </c>
      <c r="C172" s="28">
        <f>'الرصيد السنوي للمواد'!R172</f>
        <v>0</v>
      </c>
      <c r="D172" s="55">
        <f t="shared" si="2"/>
        <v>0</v>
      </c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66"/>
    </row>
    <row r="173" spans="1:36">
      <c r="A173" s="72">
        <v>165</v>
      </c>
      <c r="B173" s="7" t="s">
        <v>169</v>
      </c>
      <c r="C173" s="28">
        <f>'الرصيد السنوي للمواد'!R173</f>
        <v>0</v>
      </c>
      <c r="D173" s="55">
        <f t="shared" si="2"/>
        <v>0</v>
      </c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66"/>
    </row>
    <row r="174" spans="1:36">
      <c r="A174" s="72">
        <v>166</v>
      </c>
      <c r="B174" s="7" t="s">
        <v>170</v>
      </c>
      <c r="C174" s="28">
        <f>'الرصيد السنوي للمواد'!R174</f>
        <v>0</v>
      </c>
      <c r="D174" s="55">
        <f t="shared" si="2"/>
        <v>0</v>
      </c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6"/>
      <c r="AJ174" s="66"/>
    </row>
    <row r="175" spans="1:36">
      <c r="A175" s="72">
        <v>167</v>
      </c>
      <c r="B175" s="7" t="s">
        <v>171</v>
      </c>
      <c r="C175" s="28">
        <f>'الرصيد السنوي للمواد'!R175</f>
        <v>0</v>
      </c>
      <c r="D175" s="55">
        <f t="shared" si="2"/>
        <v>0</v>
      </c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66"/>
    </row>
    <row r="176" spans="1:36">
      <c r="A176" s="72">
        <v>168</v>
      </c>
      <c r="B176" s="7" t="s">
        <v>172</v>
      </c>
      <c r="C176" s="28">
        <f>'الرصيد السنوي للمواد'!R176</f>
        <v>0</v>
      </c>
      <c r="D176" s="55">
        <f t="shared" si="2"/>
        <v>0</v>
      </c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66"/>
    </row>
    <row r="177" spans="1:36">
      <c r="A177" s="72">
        <v>169</v>
      </c>
      <c r="B177" s="7" t="s">
        <v>173</v>
      </c>
      <c r="C177" s="28">
        <f>'الرصيد السنوي للمواد'!R177</f>
        <v>0</v>
      </c>
      <c r="D177" s="55">
        <f t="shared" si="2"/>
        <v>0</v>
      </c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6"/>
      <c r="AJ177" s="66"/>
    </row>
    <row r="178" spans="1:36">
      <c r="A178" s="72">
        <v>170</v>
      </c>
      <c r="B178" s="7" t="s">
        <v>174</v>
      </c>
      <c r="C178" s="28">
        <f>'الرصيد السنوي للمواد'!R178</f>
        <v>0</v>
      </c>
      <c r="D178" s="55">
        <f t="shared" si="2"/>
        <v>0</v>
      </c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66"/>
    </row>
    <row r="179" spans="1:36">
      <c r="A179" s="72">
        <v>171</v>
      </c>
      <c r="B179" s="7" t="s">
        <v>175</v>
      </c>
      <c r="C179" s="28">
        <f>'الرصيد السنوي للمواد'!R179</f>
        <v>0</v>
      </c>
      <c r="D179" s="55">
        <f t="shared" si="2"/>
        <v>0</v>
      </c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66"/>
    </row>
    <row r="180" spans="1:36">
      <c r="A180" s="72">
        <v>172</v>
      </c>
      <c r="B180" s="7" t="s">
        <v>176</v>
      </c>
      <c r="C180" s="28">
        <f>'الرصيد السنوي للمواد'!R180</f>
        <v>0</v>
      </c>
      <c r="D180" s="55">
        <f t="shared" si="2"/>
        <v>0</v>
      </c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66"/>
    </row>
    <row r="181" spans="1:36">
      <c r="A181" s="72">
        <v>173</v>
      </c>
      <c r="B181" s="7" t="s">
        <v>177</v>
      </c>
      <c r="C181" s="28">
        <f>'الرصيد السنوي للمواد'!R181</f>
        <v>0</v>
      </c>
      <c r="D181" s="55">
        <f t="shared" si="2"/>
        <v>0</v>
      </c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6"/>
      <c r="AJ181" s="66"/>
    </row>
    <row r="182" spans="1:36">
      <c r="A182" s="72">
        <v>174</v>
      </c>
      <c r="B182" s="7" t="s">
        <v>178</v>
      </c>
      <c r="C182" s="28">
        <f>'الرصيد السنوي للمواد'!R182</f>
        <v>0</v>
      </c>
      <c r="D182" s="55">
        <f t="shared" si="2"/>
        <v>0</v>
      </c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66"/>
    </row>
    <row r="183" spans="1:36">
      <c r="A183" s="72">
        <v>175</v>
      </c>
      <c r="B183" s="7" t="s">
        <v>179</v>
      </c>
      <c r="C183" s="28">
        <f>'الرصيد السنوي للمواد'!R183</f>
        <v>0</v>
      </c>
      <c r="D183" s="55">
        <f t="shared" si="2"/>
        <v>0</v>
      </c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106"/>
      <c r="AJ183" s="66"/>
    </row>
    <row r="184" spans="1:36">
      <c r="A184" s="72">
        <v>176</v>
      </c>
      <c r="B184" s="7" t="s">
        <v>180</v>
      </c>
      <c r="C184" s="28">
        <f>'الرصيد السنوي للمواد'!R184</f>
        <v>0</v>
      </c>
      <c r="D184" s="55">
        <f t="shared" si="2"/>
        <v>0</v>
      </c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66"/>
    </row>
    <row r="185" spans="1:36">
      <c r="A185" s="72">
        <v>177</v>
      </c>
      <c r="B185" s="7" t="s">
        <v>181</v>
      </c>
      <c r="C185" s="28">
        <f>'الرصيد السنوي للمواد'!R185</f>
        <v>0</v>
      </c>
      <c r="D185" s="55">
        <f t="shared" si="2"/>
        <v>0</v>
      </c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66"/>
    </row>
    <row r="186" spans="1:36">
      <c r="A186" s="72">
        <v>178</v>
      </c>
      <c r="B186" s="7" t="s">
        <v>182</v>
      </c>
      <c r="C186" s="28">
        <f>'الرصيد السنوي للمواد'!R186</f>
        <v>0</v>
      </c>
      <c r="D186" s="55">
        <f t="shared" si="2"/>
        <v>0</v>
      </c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66"/>
    </row>
    <row r="187" spans="1:36">
      <c r="A187" s="72">
        <v>179</v>
      </c>
      <c r="B187" s="7" t="s">
        <v>183</v>
      </c>
      <c r="C187" s="28">
        <f>'الرصيد السنوي للمواد'!R187</f>
        <v>0</v>
      </c>
      <c r="D187" s="55">
        <f t="shared" si="2"/>
        <v>0</v>
      </c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66"/>
    </row>
    <row r="188" spans="1:36">
      <c r="A188" s="72">
        <v>180</v>
      </c>
      <c r="B188" s="7" t="s">
        <v>184</v>
      </c>
      <c r="C188" s="28">
        <f>'الرصيد السنوي للمواد'!R188</f>
        <v>0</v>
      </c>
      <c r="D188" s="55">
        <f t="shared" si="2"/>
        <v>0</v>
      </c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66"/>
    </row>
    <row r="189" spans="1:36">
      <c r="A189" s="72">
        <v>181</v>
      </c>
      <c r="B189" s="7" t="s">
        <v>185</v>
      </c>
      <c r="C189" s="28">
        <f>'الرصيد السنوي للمواد'!R189</f>
        <v>0</v>
      </c>
      <c r="D189" s="55">
        <f t="shared" si="2"/>
        <v>0</v>
      </c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6"/>
      <c r="AJ189" s="66"/>
    </row>
    <row r="190" spans="1:36">
      <c r="A190" s="72">
        <v>182</v>
      </c>
      <c r="B190" s="7" t="s">
        <v>186</v>
      </c>
      <c r="C190" s="28">
        <f>'الرصيد السنوي للمواد'!R190</f>
        <v>0</v>
      </c>
      <c r="D190" s="55">
        <f t="shared" si="2"/>
        <v>0</v>
      </c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66"/>
    </row>
    <row r="191" spans="1:36">
      <c r="A191" s="72">
        <v>183</v>
      </c>
      <c r="B191" s="7" t="s">
        <v>187</v>
      </c>
      <c r="C191" s="28">
        <f>'الرصيد السنوي للمواد'!R191</f>
        <v>0</v>
      </c>
      <c r="D191" s="55">
        <f t="shared" si="2"/>
        <v>0</v>
      </c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66"/>
    </row>
    <row r="192" spans="1:36">
      <c r="A192" s="72">
        <v>184</v>
      </c>
      <c r="B192" s="7" t="s">
        <v>188</v>
      </c>
      <c r="C192" s="28">
        <f>'الرصيد السنوي للمواد'!R192</f>
        <v>0</v>
      </c>
      <c r="D192" s="55">
        <f t="shared" si="2"/>
        <v>0</v>
      </c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66"/>
    </row>
    <row r="193" spans="1:36">
      <c r="A193" s="72">
        <v>185</v>
      </c>
      <c r="B193" s="7" t="s">
        <v>189</v>
      </c>
      <c r="C193" s="28">
        <f>'الرصيد السنوي للمواد'!R193</f>
        <v>0</v>
      </c>
      <c r="D193" s="55">
        <f t="shared" si="2"/>
        <v>0</v>
      </c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66"/>
    </row>
    <row r="194" spans="1:36">
      <c r="A194" s="72">
        <v>186</v>
      </c>
      <c r="B194" s="7" t="s">
        <v>190</v>
      </c>
      <c r="C194" s="28">
        <f>'الرصيد السنوي للمواد'!R194</f>
        <v>0</v>
      </c>
      <c r="D194" s="55">
        <f t="shared" si="2"/>
        <v>0</v>
      </c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66"/>
    </row>
    <row r="195" spans="1:36">
      <c r="A195" s="72">
        <v>187</v>
      </c>
      <c r="B195" s="7" t="s">
        <v>191</v>
      </c>
      <c r="C195" s="28">
        <f>'الرصيد السنوي للمواد'!R195</f>
        <v>0</v>
      </c>
      <c r="D195" s="55">
        <f t="shared" si="2"/>
        <v>0</v>
      </c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6"/>
      <c r="AJ195" s="66"/>
    </row>
    <row r="196" spans="1:36">
      <c r="A196" s="72">
        <v>188</v>
      </c>
      <c r="B196" s="7"/>
      <c r="C196" s="28">
        <f>'الرصيد السنوي للمواد'!R196</f>
        <v>0</v>
      </c>
      <c r="D196" s="55">
        <f t="shared" si="2"/>
        <v>0</v>
      </c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6"/>
      <c r="AJ196" s="78"/>
    </row>
    <row r="197" spans="1:36">
      <c r="A197" s="72">
        <v>189</v>
      </c>
      <c r="B197" s="7"/>
      <c r="C197" s="28">
        <f>'الرصيد السنوي للمواد'!R197</f>
        <v>0</v>
      </c>
      <c r="D197" s="55">
        <f t="shared" si="2"/>
        <v>0</v>
      </c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66"/>
    </row>
    <row r="198" spans="1:36">
      <c r="A198" s="72">
        <v>190</v>
      </c>
      <c r="B198" s="7"/>
      <c r="C198" s="28">
        <f>'الرصيد السنوي للمواد'!R198</f>
        <v>0</v>
      </c>
      <c r="D198" s="55">
        <f t="shared" si="2"/>
        <v>0</v>
      </c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 s="107"/>
      <c r="AD198" s="107"/>
      <c r="AE198" s="107"/>
      <c r="AF198" s="107"/>
      <c r="AG198" s="107"/>
      <c r="AH198" s="107"/>
      <c r="AI198" s="107"/>
      <c r="AJ198" s="79"/>
    </row>
    <row r="199" spans="1:36">
      <c r="A199" s="72">
        <v>191</v>
      </c>
      <c r="B199" s="7"/>
      <c r="C199" s="28">
        <f>'الرصيد السنوي للمواد'!R199</f>
        <v>0</v>
      </c>
      <c r="D199" s="55">
        <f t="shared" si="2"/>
        <v>0</v>
      </c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106"/>
      <c r="AJ199" s="66"/>
    </row>
    <row r="200" spans="1:36">
      <c r="A200" s="72">
        <v>192</v>
      </c>
      <c r="B200" s="7"/>
      <c r="C200" s="28">
        <f>'الرصيد السنوي للمواد'!R200</f>
        <v>0</v>
      </c>
      <c r="D200" s="55">
        <f t="shared" si="2"/>
        <v>0</v>
      </c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66"/>
    </row>
    <row r="201" spans="1:36">
      <c r="A201" s="72">
        <v>193</v>
      </c>
      <c r="B201" s="7"/>
      <c r="C201" s="28">
        <f>'الرصيد السنوي للمواد'!R201</f>
        <v>0</v>
      </c>
      <c r="D201" s="55">
        <f t="shared" si="2"/>
        <v>0</v>
      </c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106"/>
      <c r="AJ201" s="66"/>
    </row>
    <row r="202" spans="1:36">
      <c r="A202" s="72">
        <v>194</v>
      </c>
      <c r="B202" s="7"/>
      <c r="C202" s="28">
        <f>'الرصيد السنوي للمواد'!R202</f>
        <v>0</v>
      </c>
      <c r="D202" s="55">
        <f t="shared" ref="D202:D208" si="3">SUM(E202:AI202)</f>
        <v>0</v>
      </c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6"/>
      <c r="AJ202" s="66"/>
    </row>
    <row r="203" spans="1:36">
      <c r="A203" s="72">
        <v>195</v>
      </c>
      <c r="B203" s="7"/>
      <c r="C203" s="28">
        <f>'الرصيد السنوي للمواد'!R203</f>
        <v>0</v>
      </c>
      <c r="D203" s="55">
        <f t="shared" si="3"/>
        <v>0</v>
      </c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66"/>
    </row>
    <row r="204" spans="1:36">
      <c r="A204" s="72">
        <v>196</v>
      </c>
      <c r="B204" s="7"/>
      <c r="C204" s="28">
        <f>'الرصيد السنوي للمواد'!R204</f>
        <v>0</v>
      </c>
      <c r="D204" s="55">
        <f t="shared" si="3"/>
        <v>0</v>
      </c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6"/>
      <c r="AJ204" s="66"/>
    </row>
    <row r="205" spans="1:36">
      <c r="A205" s="72">
        <v>197</v>
      </c>
      <c r="B205" s="7"/>
      <c r="C205" s="28">
        <f>'الرصيد السنوي للمواد'!R205</f>
        <v>0</v>
      </c>
      <c r="D205" s="55">
        <f t="shared" si="3"/>
        <v>0</v>
      </c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106"/>
      <c r="AJ205" s="66"/>
    </row>
    <row r="206" spans="1:36">
      <c r="A206" s="72">
        <v>198</v>
      </c>
      <c r="B206" s="7"/>
      <c r="C206" s="28">
        <f>'الرصيد السنوي للمواد'!R206</f>
        <v>0</v>
      </c>
      <c r="D206" s="55">
        <f t="shared" si="3"/>
        <v>0</v>
      </c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66"/>
    </row>
    <row r="207" spans="1:36">
      <c r="A207" s="72">
        <v>199</v>
      </c>
      <c r="B207" s="8"/>
      <c r="C207" s="28">
        <f>'الرصيد السنوي للمواد'!R207</f>
        <v>0</v>
      </c>
      <c r="D207" s="55">
        <f t="shared" si="3"/>
        <v>0</v>
      </c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66"/>
    </row>
    <row r="208" spans="1:36" ht="16.5" thickBot="1">
      <c r="A208" s="33">
        <v>200</v>
      </c>
      <c r="B208" s="12"/>
      <c r="C208" s="34">
        <f>'الرصيد السنوي للمواد'!R208</f>
        <v>0</v>
      </c>
      <c r="D208" s="61">
        <f t="shared" si="3"/>
        <v>0</v>
      </c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108"/>
      <c r="AJ208" s="80"/>
    </row>
    <row r="209" ht="16.5" thickTop="1"/>
  </sheetData>
  <mergeCells count="36"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AA5:AA6"/>
    <mergeCell ref="L5:L6"/>
    <mergeCell ref="M5:M6"/>
    <mergeCell ref="Q5:Q6"/>
    <mergeCell ref="T5:T6"/>
    <mergeCell ref="A144:B144"/>
    <mergeCell ref="O5:O6"/>
    <mergeCell ref="P5:P6"/>
    <mergeCell ref="R5:R6"/>
    <mergeCell ref="S5:S6"/>
    <mergeCell ref="A127:B127"/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</mergeCells>
  <dataValidations count="1">
    <dataValidation operator="equal" allowBlank="1" showInputMessage="1" showErrorMessage="1" sqref="B6:B126 B145:B184 B128:B143 A7:A208 C7:AI208 A5:D5 A4"/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17</vt:i4>
      </vt:variant>
      <vt:variant>
        <vt:lpstr>نطاقات تمت تسميتها</vt:lpstr>
      </vt:variant>
      <vt:variant>
        <vt:i4>1</vt:i4>
      </vt:variant>
    </vt:vector>
  </HeadingPairs>
  <TitlesOfParts>
    <vt:vector size="18" baseType="lpstr">
      <vt:lpstr>القائمة الرئيسية</vt:lpstr>
      <vt:lpstr>قائمة ادخال المواد</vt:lpstr>
      <vt:lpstr>قائمة اتلاف المواد</vt:lpstr>
      <vt:lpstr>تاريخ انتهاء صلاحية المواد</vt:lpstr>
      <vt:lpstr>الرصيد السنوي للمواد</vt:lpstr>
      <vt:lpstr>شهر1</vt:lpstr>
      <vt:lpstr>شهر2</vt:lpstr>
      <vt:lpstr>شهر3</vt:lpstr>
      <vt:lpstr>شهر4</vt:lpstr>
      <vt:lpstr>شهر5</vt:lpstr>
      <vt:lpstr>شهر6</vt:lpstr>
      <vt:lpstr>شهر7</vt:lpstr>
      <vt:lpstr>شهر8</vt:lpstr>
      <vt:lpstr>شهر9</vt:lpstr>
      <vt:lpstr>شهر10</vt:lpstr>
      <vt:lpstr>شهر11</vt:lpstr>
      <vt:lpstr>شهر12</vt:lpstr>
      <vt:lpstr>'تاريخ انتهاء صلاحية المواد'!Print_Area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2013-03-07T14:53:17Z</dcterms:modified>
</cp:coreProperties>
</file>