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50" windowWidth="24855" windowHeight="1201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أسماء_العملاء">[1]العملاء!$O$6:$O$275</definedName>
  </definedNames>
  <calcPr calcId="124519"/>
</workbook>
</file>

<file path=xl/calcChain.xml><?xml version="1.0" encoding="utf-8"?>
<calcChain xmlns="http://schemas.openxmlformats.org/spreadsheetml/2006/main">
  <c r="M9" i="1"/>
  <c r="K9"/>
  <c r="M8"/>
  <c r="K8"/>
  <c r="M7"/>
  <c r="K7"/>
  <c r="M6"/>
  <c r="K6"/>
  <c r="M4"/>
  <c r="L4"/>
  <c r="K4"/>
</calcChain>
</file>

<file path=xl/sharedStrings.xml><?xml version="1.0" encoding="utf-8"?>
<sst xmlns="http://schemas.openxmlformats.org/spreadsheetml/2006/main" count="22" uniqueCount="18">
  <si>
    <t>ملاحظات</t>
  </si>
  <si>
    <t>رقم الإيصال</t>
  </si>
  <si>
    <t>رقم الفاتورة</t>
  </si>
  <si>
    <t>اسم العمبل</t>
  </si>
  <si>
    <t>التاريخ</t>
  </si>
  <si>
    <t>البيان</t>
  </si>
  <si>
    <t>النوع</t>
  </si>
  <si>
    <t>الزنكات</t>
  </si>
  <si>
    <t>العدد</t>
  </si>
  <si>
    <t>السعر</t>
  </si>
  <si>
    <t>الرصيد</t>
  </si>
  <si>
    <t>الدائن</t>
  </si>
  <si>
    <t>المدين</t>
  </si>
  <si>
    <t>ابراهيم المنير</t>
  </si>
  <si>
    <t>رصيد سابق</t>
  </si>
  <si>
    <t>احمد شلبي</t>
  </si>
  <si>
    <t>السيد رجب وياسر فاروق</t>
  </si>
  <si>
    <t>العيسوي وجيه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</si>
</sst>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charset val="178"/>
      <scheme val="minor"/>
    </font>
    <font>
      <i/>
      <sz val="36"/>
      <color theme="8" tint="-0.499984740745262"/>
      <name val="Sultan bold"/>
      <charset val="178"/>
    </font>
    <font>
      <sz val="36"/>
      <color theme="8" tint="-0.499984740745262"/>
      <name val="Sultan bold"/>
      <charset val="178"/>
    </font>
    <font>
      <sz val="11"/>
      <color theme="1"/>
      <name val="Sultan bold"/>
      <charset val="178"/>
    </font>
    <font>
      <sz val="14"/>
      <color theme="1"/>
      <name val="Sultan bold"/>
      <charset val="178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</fills>
  <borders count="7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ultan bold"/>
        <scheme val="none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ultan bold"/>
        <scheme val="none"/>
      </font>
      <alignment horizontal="center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ultan bold"/>
        <scheme val="none"/>
      </font>
      <numFmt numFmtId="0" formatCode="General"/>
      <alignment horizontal="center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ultan bold"/>
        <scheme val="none"/>
      </font>
      <numFmt numFmtId="0" formatCode="General"/>
      <alignment horizontal="center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ultan bold"/>
        <scheme val="none"/>
      </font>
      <numFmt numFmtId="0" formatCode="General"/>
      <alignment horizontal="center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ultan bold"/>
        <scheme val="none"/>
      </font>
      <alignment horizontal="center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ultan bold"/>
        <scheme val="none"/>
      </font>
      <alignment horizontal="center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ultan bold"/>
        <scheme val="none"/>
      </font>
      <alignment horizontal="center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ultan bold"/>
        <scheme val="none"/>
      </font>
      <alignment horizontal="center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ultan bold"/>
        <scheme val="none"/>
      </font>
      <alignment horizontal="center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ultan bold"/>
        <scheme val="none"/>
      </font>
      <numFmt numFmtId="164" formatCode="[$-F800]dddd\,\ mmmm\ dd\,\ yyyy"/>
      <alignment horizontal="center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ultan bold"/>
        <scheme val="none"/>
      </font>
      <alignment horizontal="center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ultan bold"/>
        <scheme val="none"/>
      </font>
      <alignment horizontal="center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ultan bold"/>
        <scheme val="none"/>
      </font>
      <alignment horizontal="center" vertical="top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ultan bold"/>
        <scheme val="none"/>
      </font>
      <alignment horizontal="center" vertical="top" textRotation="0" wrapText="0" indent="0" relativeIndent="0" justifyLastLine="0" shrinkToFit="0" mergeCell="0" readingOrder="0"/>
    </dxf>
    <dxf>
      <border outline="0">
        <top style="thin">
          <color theme="0"/>
        </top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&#1573;&#1580;&#1605;&#1575;&#1604;&#1610; &#1575;&#1604;&#1581;&#1585;&#1603;&#1607;'!A1"/><Relationship Id="rId1" Type="http://schemas.openxmlformats.org/officeDocument/2006/relationships/hyperlink" Target="#Index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28572</xdr:colOff>
      <xdr:row>0</xdr:row>
      <xdr:rowOff>38100</xdr:rowOff>
    </xdr:from>
    <xdr:to>
      <xdr:col>1</xdr:col>
      <xdr:colOff>790574</xdr:colOff>
      <xdr:row>1</xdr:row>
      <xdr:rowOff>333375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 flipH="1">
          <a:off x="28572" y="38100"/>
          <a:ext cx="1657352" cy="476250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en-US" sz="2800"/>
            <a:t>Index</a:t>
          </a:r>
          <a:endParaRPr lang="ar-EG" sz="2800"/>
        </a:p>
      </xdr:txBody>
    </xdr:sp>
    <xdr:clientData/>
  </xdr:twoCellAnchor>
  <xdr:twoCellAnchor>
    <xdr:from>
      <xdr:col>10</xdr:col>
      <xdr:colOff>276224</xdr:colOff>
      <xdr:row>0</xdr:row>
      <xdr:rowOff>38100</xdr:rowOff>
    </xdr:from>
    <xdr:to>
      <xdr:col>12</xdr:col>
      <xdr:colOff>485773</xdr:colOff>
      <xdr:row>1</xdr:row>
      <xdr:rowOff>323850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 flipH="1">
          <a:off x="10734674" y="38100"/>
          <a:ext cx="2162174" cy="46672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800"/>
            <a:t>إجمالي</a:t>
          </a:r>
          <a:r>
            <a:rPr lang="ar-EG" sz="2800" baseline="0"/>
            <a:t> الحركة</a:t>
          </a:r>
          <a:endParaRPr lang="ar-EG" sz="28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NSEHR\accountant\2013\2013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إجمالي الحركه"/>
      <sheetName val="الصندوق"/>
      <sheetName val="البنك"/>
      <sheetName val="الأصول الثابته"/>
      <sheetName val="رأس المال"/>
      <sheetName val="جاري الشركاء"/>
      <sheetName val="أوراق القبض"/>
      <sheetName val="أوراق الدفع"/>
      <sheetName val="شيكات تحت التحصيل"/>
      <sheetName val="سلفيات"/>
      <sheetName val="الإجمالي"/>
      <sheetName val="إجمالي العملاء"/>
      <sheetName val="العملاء"/>
      <sheetName val="الموردين"/>
      <sheetName val="مصروفات تشغيل عمومية وإداريه"/>
      <sheetName val="إجمالي الموردين"/>
      <sheetName val="تقارير العملاء"/>
    </sheetNames>
    <definedNames>
      <definedName name="Button5_Click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O6" t="str">
            <v>ابراهيم المنير</v>
          </cell>
        </row>
        <row r="7">
          <cell r="O7" t="str">
            <v>احمد الشاذلي</v>
          </cell>
        </row>
        <row r="8">
          <cell r="O8" t="str">
            <v>احمد القوني</v>
          </cell>
        </row>
        <row r="9">
          <cell r="O9" t="str">
            <v>احمد شلبي</v>
          </cell>
        </row>
        <row r="10">
          <cell r="O10" t="str">
            <v>اسلام العدلي</v>
          </cell>
        </row>
        <row r="11">
          <cell r="O11" t="str">
            <v>السبكي جروب</v>
          </cell>
        </row>
        <row r="12">
          <cell r="O12" t="str">
            <v>السعداوي شعبان</v>
          </cell>
        </row>
        <row r="13">
          <cell r="O13" t="str">
            <v>السعيد دعبس</v>
          </cell>
        </row>
        <row r="14">
          <cell r="O14" t="str">
            <v>السيد رجب وياسر فاروق</v>
          </cell>
        </row>
        <row r="15">
          <cell r="O15" t="str">
            <v>السيد نصر</v>
          </cell>
        </row>
        <row r="16">
          <cell r="O16" t="str">
            <v>العيسوي وجيه</v>
          </cell>
        </row>
        <row r="17">
          <cell r="O17" t="str">
            <v>المرغني البربري</v>
          </cell>
        </row>
        <row r="18">
          <cell r="O18" t="str">
            <v>الهيثم الهيثم</v>
          </cell>
        </row>
        <row r="19">
          <cell r="O19" t="str">
            <v>إبراهيم القط</v>
          </cell>
        </row>
        <row r="20">
          <cell r="O20" t="str">
            <v>إبراهيم الكيال</v>
          </cell>
        </row>
        <row r="21">
          <cell r="O21" t="str">
            <v>إبراهيم المليجي</v>
          </cell>
        </row>
        <row r="22">
          <cell r="O22" t="str">
            <v>إبراهيم النبراوي</v>
          </cell>
        </row>
        <row r="23">
          <cell r="O23" t="str">
            <v>إبراهيم النظامي</v>
          </cell>
        </row>
        <row r="24">
          <cell r="O24" t="str">
            <v>إبراهيم بلال</v>
          </cell>
        </row>
        <row r="25">
          <cell r="O25" t="str">
            <v>إبراهيم جعفر</v>
          </cell>
        </row>
        <row r="26">
          <cell r="O26" t="str">
            <v>إبراهيم حنجورة</v>
          </cell>
        </row>
        <row r="27">
          <cell r="O27" t="str">
            <v>إبراهيم عطية</v>
          </cell>
        </row>
        <row r="28">
          <cell r="O28" t="str">
            <v>إيهاب الدهشان</v>
          </cell>
        </row>
        <row r="29">
          <cell r="O29" t="str">
            <v>إيهاب الطمباري</v>
          </cell>
        </row>
        <row r="30">
          <cell r="O30" t="str">
            <v>أحمد البدر</v>
          </cell>
        </row>
        <row r="31">
          <cell r="O31" t="str">
            <v>أحمد البشبيشي</v>
          </cell>
        </row>
        <row r="32">
          <cell r="O32" t="str">
            <v>أحمد الجالي</v>
          </cell>
        </row>
        <row r="33">
          <cell r="O33" t="str">
            <v>أحمد الحريري</v>
          </cell>
        </row>
        <row r="34">
          <cell r="O34" t="str">
            <v>أحمد الحماقي</v>
          </cell>
        </row>
        <row r="35">
          <cell r="O35" t="str">
            <v>أحمد الدسوقي</v>
          </cell>
        </row>
        <row r="36">
          <cell r="O36" t="str">
            <v>أحمد السحلي</v>
          </cell>
        </row>
        <row r="37">
          <cell r="O37" t="str">
            <v>أحمد السعيد</v>
          </cell>
        </row>
        <row r="38">
          <cell r="O38" t="str">
            <v>أحمد الصاوي</v>
          </cell>
        </row>
        <row r="39">
          <cell r="O39" t="str">
            <v>أحمد العربي</v>
          </cell>
        </row>
        <row r="40">
          <cell r="O40" t="str">
            <v>أحمد الغنام</v>
          </cell>
        </row>
        <row r="41">
          <cell r="O41" t="str">
            <v>أحمد المثوني</v>
          </cell>
        </row>
        <row r="42">
          <cell r="O42" t="str">
            <v>أحمد المعداوي</v>
          </cell>
        </row>
        <row r="43">
          <cell r="O43" t="str">
            <v>أحمد المنوفي</v>
          </cell>
        </row>
        <row r="44">
          <cell r="O44" t="str">
            <v>أحمد النظامي</v>
          </cell>
        </row>
        <row r="45">
          <cell r="O45" t="str">
            <v>أحمد الهنداوي</v>
          </cell>
        </row>
        <row r="46">
          <cell r="O46" t="str">
            <v>أحمد جلال</v>
          </cell>
        </row>
        <row r="47">
          <cell r="O47" t="str">
            <v>أحمد جمال</v>
          </cell>
        </row>
        <row r="48">
          <cell r="O48" t="str">
            <v>أحمد حسانين</v>
          </cell>
        </row>
        <row r="49">
          <cell r="O49" t="str">
            <v>أحمد راشد</v>
          </cell>
        </row>
        <row r="50">
          <cell r="O50" t="str">
            <v>أحمد شرهف</v>
          </cell>
        </row>
        <row r="51">
          <cell r="O51" t="str">
            <v>أحمد طة</v>
          </cell>
        </row>
        <row r="52">
          <cell r="O52" t="str">
            <v>أحمد طه</v>
          </cell>
        </row>
        <row r="53">
          <cell r="O53" t="str">
            <v>أحمد عبد السميع</v>
          </cell>
        </row>
        <row r="54">
          <cell r="O54" t="str">
            <v>أحمد عبد العزيز</v>
          </cell>
        </row>
        <row r="55">
          <cell r="O55" t="str">
            <v>أحمد عبد الله</v>
          </cell>
        </row>
        <row r="56">
          <cell r="O56" t="str">
            <v>أحمد عبدالعال</v>
          </cell>
        </row>
        <row r="57">
          <cell r="O57" t="str">
            <v>أحمد عمران</v>
          </cell>
        </row>
        <row r="58">
          <cell r="O58" t="str">
            <v>أحمد عيد</v>
          </cell>
        </row>
        <row r="59">
          <cell r="O59" t="str">
            <v>أحمد غازي</v>
          </cell>
        </row>
        <row r="60">
          <cell r="O60" t="str">
            <v>أحمد وأكرم</v>
          </cell>
        </row>
        <row r="61">
          <cell r="O61" t="str">
            <v>أحمد وهبة</v>
          </cell>
        </row>
        <row r="62">
          <cell r="O62" t="str">
            <v>أسامة (مؤمن)</v>
          </cell>
        </row>
        <row r="63">
          <cell r="O63" t="str">
            <v>أسامة السجانة</v>
          </cell>
        </row>
        <row r="64">
          <cell r="O64" t="str">
            <v>أسامة النجار</v>
          </cell>
        </row>
        <row r="65">
          <cell r="O65" t="str">
            <v>أسامة أبو زيد</v>
          </cell>
        </row>
        <row r="66">
          <cell r="O66" t="str">
            <v>أسامة عشرين</v>
          </cell>
        </row>
        <row r="67">
          <cell r="O67" t="str">
            <v>أسامة يسري</v>
          </cell>
        </row>
        <row r="68">
          <cell r="O68" t="str">
            <v>أشرف ابو العيش</v>
          </cell>
        </row>
        <row r="69">
          <cell r="O69" t="str">
            <v>أشرف السمنهوري</v>
          </cell>
        </row>
        <row r="70">
          <cell r="O70" t="str">
            <v>أشرف السيد</v>
          </cell>
        </row>
        <row r="71">
          <cell r="O71" t="str">
            <v>أشرف أبو زيد</v>
          </cell>
        </row>
        <row r="72">
          <cell r="O72" t="str">
            <v>أشرف شقوير</v>
          </cell>
        </row>
        <row r="73">
          <cell r="O73" t="str">
            <v>أشرف فراج</v>
          </cell>
        </row>
        <row r="74">
          <cell r="O74" t="str">
            <v>أكرم أبو سعيد</v>
          </cell>
        </row>
        <row r="75">
          <cell r="O75" t="str">
            <v>أمين زقزوق</v>
          </cell>
        </row>
        <row r="76">
          <cell r="O76" t="str">
            <v>أيمن الأحمر</v>
          </cell>
        </row>
        <row r="77">
          <cell r="O77" t="str">
            <v>أيمن الجمال</v>
          </cell>
        </row>
        <row r="78">
          <cell r="O78" t="str">
            <v>أيمن الرفاعي</v>
          </cell>
        </row>
        <row r="79">
          <cell r="O79" t="str">
            <v>أيمن السوري</v>
          </cell>
        </row>
        <row r="80">
          <cell r="O80" t="str">
            <v>أيمن عنب</v>
          </cell>
        </row>
        <row r="81">
          <cell r="O81" t="str">
            <v>أيمن كمال</v>
          </cell>
        </row>
        <row r="82">
          <cell r="O82" t="str">
            <v>أيمن يوفي</v>
          </cell>
        </row>
        <row r="83">
          <cell r="O83" t="str">
            <v>باسم العطوي</v>
          </cell>
        </row>
        <row r="84">
          <cell r="O84" t="str">
            <v>باسم القطان</v>
          </cell>
        </row>
        <row r="85">
          <cell r="O85" t="str">
            <v>باسم رمزي</v>
          </cell>
        </row>
        <row r="86">
          <cell r="O86" t="str">
            <v>باسم يوسف</v>
          </cell>
        </row>
        <row r="87">
          <cell r="O87" t="str">
            <v>تامر بدر</v>
          </cell>
        </row>
        <row r="88">
          <cell r="O88" t="str">
            <v>تامر عجوة</v>
          </cell>
        </row>
        <row r="89">
          <cell r="O89" t="str">
            <v>تامر غازي</v>
          </cell>
        </row>
        <row r="90">
          <cell r="O90" t="str">
            <v>ثري ستارز</v>
          </cell>
        </row>
        <row r="91">
          <cell r="O91" t="str">
            <v>جلال داود</v>
          </cell>
        </row>
        <row r="92">
          <cell r="O92" t="str">
            <v>جمال الأحول</v>
          </cell>
        </row>
        <row r="93">
          <cell r="O93" t="str">
            <v>جمال خضر</v>
          </cell>
        </row>
        <row r="94">
          <cell r="O94" t="str">
            <v>حامد البندراوي</v>
          </cell>
        </row>
        <row r="95">
          <cell r="O95" t="str">
            <v>حسام (جنى)</v>
          </cell>
        </row>
        <row r="96">
          <cell r="O96" t="str">
            <v>حسام قطن 100</v>
          </cell>
        </row>
        <row r="97">
          <cell r="O97" t="str">
            <v>حسن حموده</v>
          </cell>
        </row>
        <row r="98">
          <cell r="O98" t="str">
            <v>حسن وهشام</v>
          </cell>
        </row>
        <row r="99">
          <cell r="O99" t="str">
            <v>حمادة الأعمى</v>
          </cell>
        </row>
        <row r="100">
          <cell r="O100" t="str">
            <v>حمادة الصاوي</v>
          </cell>
        </row>
        <row r="101">
          <cell r="O101" t="str">
            <v>حماده الجندي</v>
          </cell>
        </row>
        <row r="102">
          <cell r="O102" t="str">
            <v>حماده اللمعي</v>
          </cell>
        </row>
        <row r="103">
          <cell r="O103" t="str">
            <v>حمدي الجمل</v>
          </cell>
        </row>
        <row r="104">
          <cell r="O104" t="str">
            <v>حمدي السيد</v>
          </cell>
        </row>
        <row r="105">
          <cell r="O105" t="str">
            <v>حموده التراوي</v>
          </cell>
        </row>
        <row r="106">
          <cell r="O106" t="str">
            <v>حموده النبراوي</v>
          </cell>
        </row>
        <row r="107">
          <cell r="O107" t="str">
            <v>خالد الأعمى</v>
          </cell>
        </row>
        <row r="108">
          <cell r="O108" t="str">
            <v>خالد النجار</v>
          </cell>
        </row>
        <row r="109">
          <cell r="O109" t="str">
            <v>خالد خلاف</v>
          </cell>
        </row>
        <row r="110">
          <cell r="O110" t="str">
            <v>رأفت النجار</v>
          </cell>
        </row>
        <row r="111">
          <cell r="O111" t="str">
            <v>رزق أبو شنب</v>
          </cell>
        </row>
        <row r="112">
          <cell r="O112" t="str">
            <v>رضا البندراوي</v>
          </cell>
        </row>
        <row r="113">
          <cell r="O113" t="str">
            <v>رضا العالمية</v>
          </cell>
        </row>
        <row r="114">
          <cell r="O114" t="str">
            <v>رضا النجار</v>
          </cell>
        </row>
        <row r="115">
          <cell r="O115" t="str">
            <v>رضا شحاته</v>
          </cell>
        </row>
        <row r="116">
          <cell r="O116" t="str">
            <v>روما النظامي</v>
          </cell>
        </row>
        <row r="117">
          <cell r="O117" t="str">
            <v>زكريا النبراوي</v>
          </cell>
        </row>
        <row r="118">
          <cell r="O118" t="str">
            <v>زكي المقرطم</v>
          </cell>
        </row>
        <row r="119">
          <cell r="O119" t="str">
            <v>سامح حسني</v>
          </cell>
        </row>
        <row r="120">
          <cell r="O120" t="str">
            <v>سامح قطب</v>
          </cell>
        </row>
        <row r="121">
          <cell r="O121" t="str">
            <v>سامي القاضي</v>
          </cell>
        </row>
        <row r="122">
          <cell r="O122" t="str">
            <v>سان جورج</v>
          </cell>
        </row>
        <row r="123">
          <cell r="O123" t="str">
            <v>سعد عمبوة ( شاهندا )</v>
          </cell>
        </row>
        <row r="124">
          <cell r="O124" t="str">
            <v>سعد مسعود</v>
          </cell>
        </row>
        <row r="125">
          <cell r="O125" t="str">
            <v>سعيد شرف</v>
          </cell>
        </row>
        <row r="126">
          <cell r="O126" t="str">
            <v>سيد نصر</v>
          </cell>
        </row>
        <row r="127">
          <cell r="O127" t="str">
            <v>شريف الغباري</v>
          </cell>
        </row>
        <row r="128">
          <cell r="O128" t="str">
            <v>شريف أبو سعيد</v>
          </cell>
        </row>
        <row r="129">
          <cell r="O129" t="str">
            <v>شريف عبدالله</v>
          </cell>
        </row>
        <row r="130">
          <cell r="O130" t="str">
            <v>شمس الدين</v>
          </cell>
        </row>
        <row r="131">
          <cell r="O131" t="str">
            <v>صافي</v>
          </cell>
        </row>
        <row r="132">
          <cell r="O132" t="str">
            <v>صلاح البوشي</v>
          </cell>
        </row>
        <row r="133">
          <cell r="O133" t="str">
            <v>صلاح النجار</v>
          </cell>
        </row>
        <row r="134">
          <cell r="O134" t="str">
            <v>طارق عاصم</v>
          </cell>
        </row>
        <row r="135">
          <cell r="O135" t="str">
            <v>طه ربيع</v>
          </cell>
        </row>
        <row r="136">
          <cell r="O136" t="str">
            <v>عادل جادالله</v>
          </cell>
        </row>
        <row r="137">
          <cell r="O137" t="str">
            <v>عادل فؤاد</v>
          </cell>
        </row>
        <row r="138">
          <cell r="O138" t="str">
            <v>عاطف الريان</v>
          </cell>
        </row>
        <row r="139">
          <cell r="O139" t="str">
            <v>عاطف حجازي</v>
          </cell>
        </row>
        <row r="140">
          <cell r="O140" t="str">
            <v>عبد الحليم فاروق</v>
          </cell>
        </row>
        <row r="141">
          <cell r="O141" t="str">
            <v>عبد الحليم فوزي</v>
          </cell>
        </row>
        <row r="142">
          <cell r="O142" t="str">
            <v>عبد العظيم الفقي</v>
          </cell>
        </row>
        <row r="143">
          <cell r="O143" t="str">
            <v>عبد الغني طلبه</v>
          </cell>
        </row>
        <row r="144">
          <cell r="O144" t="str">
            <v>عبد اللطيف المعصراوي</v>
          </cell>
        </row>
        <row r="145">
          <cell r="O145" t="str">
            <v>عبد الله المنير</v>
          </cell>
        </row>
        <row r="146">
          <cell r="O146" t="str">
            <v>عبد الله عبد العزيز</v>
          </cell>
        </row>
        <row r="147">
          <cell r="O147" t="str">
            <v>عبد الهادي أبو حسين</v>
          </cell>
        </row>
        <row r="148">
          <cell r="O148" t="str">
            <v>عبدالحي عبدالحي</v>
          </cell>
        </row>
        <row r="149">
          <cell r="O149" t="str">
            <v>عبدالفتاح فاورق</v>
          </cell>
        </row>
        <row r="150">
          <cell r="O150" t="str">
            <v>عبدالله المزين</v>
          </cell>
        </row>
        <row r="151">
          <cell r="O151" t="str">
            <v>عبده الشناوي</v>
          </cell>
        </row>
        <row r="152">
          <cell r="O152" t="str">
            <v>عصام القاضي</v>
          </cell>
        </row>
        <row r="153">
          <cell r="O153" t="str">
            <v>عصام المنير</v>
          </cell>
        </row>
        <row r="154">
          <cell r="O154" t="str">
            <v>علاء حجازي</v>
          </cell>
        </row>
        <row r="155">
          <cell r="O155" t="str">
            <v>علي البدوي</v>
          </cell>
        </row>
        <row r="156">
          <cell r="O156" t="str">
            <v>علي الجمل</v>
          </cell>
        </row>
        <row r="157">
          <cell r="O157" t="str">
            <v>علي محمود</v>
          </cell>
        </row>
        <row r="158">
          <cell r="O158" t="str">
            <v>علي مسعود</v>
          </cell>
        </row>
        <row r="159">
          <cell r="O159" t="str">
            <v>علي ويكا</v>
          </cell>
        </row>
        <row r="160">
          <cell r="O160" t="str">
            <v>علي ياسو</v>
          </cell>
        </row>
        <row r="161">
          <cell r="O161" t="str">
            <v>عمر الشناوي</v>
          </cell>
        </row>
        <row r="162">
          <cell r="O162" t="str">
            <v>عمر العرباتي</v>
          </cell>
        </row>
        <row r="163">
          <cell r="O163" t="str">
            <v>عمر عطية</v>
          </cell>
        </row>
        <row r="164">
          <cell r="O164" t="str">
            <v>عمر مصطفي العرباتي</v>
          </cell>
        </row>
        <row r="165">
          <cell r="O165" t="str">
            <v>عمرو الرشيدي</v>
          </cell>
        </row>
        <row r="166">
          <cell r="O166" t="str">
            <v>عمرو أبو العز</v>
          </cell>
        </row>
        <row r="167">
          <cell r="O167" t="str">
            <v>عمرو رشاد</v>
          </cell>
        </row>
        <row r="168">
          <cell r="O168" t="str">
            <v>عملاء مؤقتون</v>
          </cell>
        </row>
        <row r="169">
          <cell r="O169" t="str">
            <v>فتحي غنيم</v>
          </cell>
        </row>
        <row r="170">
          <cell r="O170" t="str">
            <v>فرج أبو هلال</v>
          </cell>
        </row>
        <row r="171">
          <cell r="O171" t="str">
            <v>فريد شماته</v>
          </cell>
        </row>
        <row r="172">
          <cell r="O172" t="str">
            <v>فوزي نصر</v>
          </cell>
        </row>
        <row r="173">
          <cell r="O173" t="str">
            <v>كريم الجميزي</v>
          </cell>
        </row>
        <row r="174">
          <cell r="O174" t="str">
            <v>كريم الجميزي</v>
          </cell>
        </row>
        <row r="175">
          <cell r="O175" t="str">
            <v>كريم الشبح</v>
          </cell>
        </row>
        <row r="176">
          <cell r="O176" t="str">
            <v>ماجد رزق</v>
          </cell>
        </row>
        <row r="177">
          <cell r="O177" t="str">
            <v>مازن العباسي</v>
          </cell>
        </row>
        <row r="178">
          <cell r="O178" t="str">
            <v>مجدي زويد</v>
          </cell>
        </row>
        <row r="179">
          <cell r="O179" t="str">
            <v>محسن فتحي</v>
          </cell>
        </row>
        <row r="180">
          <cell r="O180" t="str">
            <v>محمد ابو اليزيد</v>
          </cell>
        </row>
        <row r="181">
          <cell r="O181" t="str">
            <v>محمد الامين</v>
          </cell>
        </row>
        <row r="182">
          <cell r="O182" t="str">
            <v>محمد الجندي</v>
          </cell>
        </row>
        <row r="183">
          <cell r="O183" t="str">
            <v>محمد الحبشي</v>
          </cell>
        </row>
        <row r="184">
          <cell r="O184" t="str">
            <v>محمد الحريري</v>
          </cell>
        </row>
        <row r="185">
          <cell r="O185" t="str">
            <v>محمد الخياشي</v>
          </cell>
        </row>
        <row r="186">
          <cell r="O186" t="str">
            <v>محمد الدهان</v>
          </cell>
        </row>
        <row r="187">
          <cell r="O187" t="str">
            <v>محمد الرفاعي</v>
          </cell>
        </row>
        <row r="188">
          <cell r="O188" t="str">
            <v>محمد الساكت</v>
          </cell>
        </row>
        <row r="189">
          <cell r="O189" t="str">
            <v>محمد السجاعي</v>
          </cell>
        </row>
        <row r="190">
          <cell r="O190" t="str">
            <v>محمد السعودي</v>
          </cell>
        </row>
        <row r="191">
          <cell r="O191" t="str">
            <v>محمد السقا</v>
          </cell>
        </row>
        <row r="192">
          <cell r="O192" t="str">
            <v>محمد الشافعي</v>
          </cell>
        </row>
        <row r="193">
          <cell r="O193" t="str">
            <v>محمد الشهاوي</v>
          </cell>
        </row>
        <row r="194">
          <cell r="O194" t="str">
            <v>محمد الشوحه</v>
          </cell>
        </row>
        <row r="195">
          <cell r="O195" t="str">
            <v>محمد العزوني</v>
          </cell>
        </row>
        <row r="196">
          <cell r="O196" t="str">
            <v>محمد الفخراني</v>
          </cell>
        </row>
        <row r="197">
          <cell r="O197" t="str">
            <v>محمد القاضي</v>
          </cell>
        </row>
        <row r="198">
          <cell r="O198" t="str">
            <v>محمد القاضي إخوان</v>
          </cell>
        </row>
        <row r="199">
          <cell r="O199" t="str">
            <v>محمد الليثي</v>
          </cell>
        </row>
        <row r="200">
          <cell r="O200" t="str">
            <v>محمد المليجي</v>
          </cell>
        </row>
        <row r="201">
          <cell r="O201" t="str">
            <v>محمد النبراوي</v>
          </cell>
        </row>
        <row r="202">
          <cell r="O202" t="str">
            <v>محمد اليماني</v>
          </cell>
        </row>
        <row r="203">
          <cell r="O203" t="str">
            <v>محمد أحمد الليثي</v>
          </cell>
        </row>
        <row r="204">
          <cell r="O204" t="str">
            <v>محمد جعفر</v>
          </cell>
        </row>
        <row r="205">
          <cell r="O205" t="str">
            <v>محمد جمعه</v>
          </cell>
        </row>
        <row r="206">
          <cell r="O206" t="str">
            <v>محمد حافظ</v>
          </cell>
        </row>
        <row r="207">
          <cell r="O207" t="str">
            <v>محمد حجازي</v>
          </cell>
        </row>
        <row r="208">
          <cell r="O208" t="str">
            <v>محمد ربيع</v>
          </cell>
        </row>
        <row r="209">
          <cell r="O209" t="str">
            <v>محمد رجب</v>
          </cell>
        </row>
        <row r="210">
          <cell r="O210" t="str">
            <v>محمد رنجو</v>
          </cell>
        </row>
        <row r="211">
          <cell r="O211" t="str">
            <v>محمد زقزوق</v>
          </cell>
        </row>
        <row r="212">
          <cell r="O212" t="str">
            <v>محمد سالم</v>
          </cell>
        </row>
        <row r="213">
          <cell r="O213" t="str">
            <v>محمد شكيل</v>
          </cell>
        </row>
        <row r="214">
          <cell r="O214" t="str">
            <v>محمد شلبي</v>
          </cell>
        </row>
        <row r="215">
          <cell r="O215" t="str">
            <v>محمد صقر</v>
          </cell>
        </row>
        <row r="216">
          <cell r="O216" t="str">
            <v>محمد عبد الحليم</v>
          </cell>
        </row>
        <row r="217">
          <cell r="O217" t="str">
            <v>محمد عبد العال</v>
          </cell>
        </row>
        <row r="218">
          <cell r="O218" t="str">
            <v>محمد عبد القادر</v>
          </cell>
        </row>
        <row r="219">
          <cell r="O219" t="str">
            <v>محمد عبد الله</v>
          </cell>
        </row>
        <row r="220">
          <cell r="O220" t="str">
            <v>محمد عبد الناصر</v>
          </cell>
        </row>
        <row r="221">
          <cell r="O221" t="str">
            <v>محمد عزيز</v>
          </cell>
        </row>
        <row r="222">
          <cell r="O222" t="str">
            <v>محمد علي</v>
          </cell>
        </row>
        <row r="223">
          <cell r="O223" t="str">
            <v>محمد علي صابر</v>
          </cell>
        </row>
        <row r="224">
          <cell r="O224" t="str">
            <v>محمد غانم</v>
          </cell>
        </row>
        <row r="225">
          <cell r="O225" t="str">
            <v>محمد فلفلة</v>
          </cell>
        </row>
        <row r="226">
          <cell r="O226" t="str">
            <v>محمد فؤاد</v>
          </cell>
        </row>
        <row r="227">
          <cell r="O227" t="str">
            <v>محمد قرديش</v>
          </cell>
        </row>
        <row r="228">
          <cell r="O228" t="str">
            <v>محمد كوريا</v>
          </cell>
        </row>
        <row r="229">
          <cell r="O229" t="str">
            <v>محمد ماهر</v>
          </cell>
        </row>
        <row r="230">
          <cell r="O230" t="str">
            <v>محمد نبيل</v>
          </cell>
        </row>
        <row r="231">
          <cell r="O231" t="str">
            <v>محمد نور الإيمان</v>
          </cell>
        </row>
        <row r="232">
          <cell r="O232" t="str">
            <v>محمد يونس</v>
          </cell>
        </row>
        <row r="233">
          <cell r="O233" t="str">
            <v>محمود بدوي</v>
          </cell>
        </row>
        <row r="234">
          <cell r="O234" t="str">
            <v>محمود بلال</v>
          </cell>
        </row>
        <row r="235">
          <cell r="O235" t="str">
            <v>محمود شرهف</v>
          </cell>
        </row>
        <row r="236">
          <cell r="O236" t="str">
            <v>محمود غنيم</v>
          </cell>
        </row>
        <row r="237">
          <cell r="O237" t="str">
            <v>مدام شيرين</v>
          </cell>
        </row>
        <row r="238">
          <cell r="O238" t="str">
            <v>مدام كريمة</v>
          </cell>
        </row>
        <row r="239">
          <cell r="O239" t="str">
            <v>مسعد المنير</v>
          </cell>
        </row>
        <row r="240">
          <cell r="O240" t="str">
            <v>مصطفى البطل</v>
          </cell>
        </row>
        <row r="241">
          <cell r="O241" t="str">
            <v>مصطفى القسط</v>
          </cell>
        </row>
        <row r="242">
          <cell r="O242" t="str">
            <v>مصطفى رستم</v>
          </cell>
        </row>
        <row r="243">
          <cell r="O243" t="str">
            <v>مصطفي الإيباري</v>
          </cell>
        </row>
        <row r="244">
          <cell r="O244" t="str">
            <v>مصطفي القوني</v>
          </cell>
        </row>
        <row r="245">
          <cell r="O245" t="str">
            <v>مصطفي المحلاوي</v>
          </cell>
        </row>
        <row r="246">
          <cell r="O246" t="str">
            <v>مصطفي حلمي</v>
          </cell>
        </row>
        <row r="247">
          <cell r="O247" t="str">
            <v>مصطفي منصور</v>
          </cell>
        </row>
        <row r="248">
          <cell r="O248" t="str">
            <v>ممدوح الشهاوي</v>
          </cell>
        </row>
        <row r="249">
          <cell r="O249" t="str">
            <v>ممدوح المنير</v>
          </cell>
        </row>
        <row r="250">
          <cell r="O250" t="str">
            <v>نادر سليمان</v>
          </cell>
        </row>
        <row r="251">
          <cell r="O251" t="str">
            <v>نادر عبد الله</v>
          </cell>
        </row>
        <row r="252">
          <cell r="O252" t="str">
            <v>نصر البلتاجي</v>
          </cell>
        </row>
        <row r="253">
          <cell r="O253" t="str">
            <v>هاني اسكندرية</v>
          </cell>
        </row>
        <row r="254">
          <cell r="O254" t="str">
            <v>هاني السراجي</v>
          </cell>
        </row>
        <row r="255">
          <cell r="O255" t="str">
            <v>هاني الشوحه ومحمد زياده</v>
          </cell>
        </row>
        <row r="256">
          <cell r="O256" t="str">
            <v>هاني الصايغ</v>
          </cell>
        </row>
        <row r="257">
          <cell r="O257" t="str">
            <v>هاني العوضي</v>
          </cell>
        </row>
        <row r="258">
          <cell r="O258" t="str">
            <v>هاني عزام</v>
          </cell>
        </row>
        <row r="259">
          <cell r="O259" t="str">
            <v>هشام السعودي</v>
          </cell>
        </row>
        <row r="260">
          <cell r="O260" t="str">
            <v>هلا مودرن</v>
          </cell>
        </row>
        <row r="261">
          <cell r="O261" t="str">
            <v>هيثم الرفاعي</v>
          </cell>
        </row>
        <row r="262">
          <cell r="O262" t="str">
            <v>هيثم قنديل</v>
          </cell>
        </row>
        <row r="263">
          <cell r="O263" t="str">
            <v>هيما تكس غير تابع لطيبة</v>
          </cell>
        </row>
        <row r="264">
          <cell r="O264" t="str">
            <v>وائل الجندي</v>
          </cell>
        </row>
        <row r="265">
          <cell r="O265" t="str">
            <v>وائل الغباري</v>
          </cell>
        </row>
        <row r="266">
          <cell r="O266" t="str">
            <v>وائل بسيوني</v>
          </cell>
        </row>
        <row r="267">
          <cell r="O267" t="str">
            <v>وائل ناصف</v>
          </cell>
        </row>
        <row r="268">
          <cell r="O268" t="str">
            <v>وائل وباسم نصر</v>
          </cell>
        </row>
        <row r="269">
          <cell r="O269" t="str">
            <v>وليد سليم</v>
          </cell>
        </row>
        <row r="270">
          <cell r="O270" t="str">
            <v>وليد سليمان</v>
          </cell>
        </row>
        <row r="271">
          <cell r="O271" t="str">
            <v>وليد صادق</v>
          </cell>
        </row>
        <row r="272">
          <cell r="O272" t="str">
            <v>وليد فتحي</v>
          </cell>
        </row>
        <row r="273">
          <cell r="O273" t="str">
            <v>وليد مهند</v>
          </cell>
        </row>
        <row r="274">
          <cell r="O274" t="str">
            <v>ياسر غنيم</v>
          </cell>
        </row>
        <row r="275">
          <cell r="O275" t="str">
            <v>ياسر فاروق</v>
          </cell>
        </row>
      </sheetData>
      <sheetData sheetId="14"/>
      <sheetData sheetId="15"/>
      <sheetData sheetId="16"/>
      <sheetData sheetId="17"/>
    </sheetDataSet>
  </externalBook>
</externalLink>
</file>

<file path=xl/tables/table1.xml><?xml version="1.0" encoding="utf-8"?>
<table xmlns="http://schemas.openxmlformats.org/spreadsheetml/2006/main" id="1" name="Table1" displayName="Table1" ref="A5:M9" totalsRowShown="0" headerRowDxfId="0" dataDxfId="1" tableBorderDxfId="15">
  <autoFilter ref="A5:M9"/>
  <tableColumns count="13">
    <tableColumn id="1" name="ملاحظات" dataDxfId="14"/>
    <tableColumn id="2" name="رقم الإيصال" dataDxfId="13"/>
    <tableColumn id="3" name="رقم الفاتورة" dataDxfId="12"/>
    <tableColumn id="4" name="اسم العمبل" dataDxfId="11"/>
    <tableColumn id="5" name="التاريخ" dataDxfId="10"/>
    <tableColumn id="6" name="البيان" dataDxfId="9"/>
    <tableColumn id="7" name="النوع" dataDxfId="8"/>
    <tableColumn id="8" name="الزنكات" dataDxfId="7"/>
    <tableColumn id="9" name="العدد" dataDxfId="6"/>
    <tableColumn id="10" name="السعر" dataDxfId="5"/>
    <tableColumn id="11" name="الرصيد" dataDxfId="4">
      <calculatedColumnFormula>SUMPRODUCT(--($D$6:D6=D6),$M$6:M6-$L$6:L6)</calculatedColumnFormula>
    </tableColumn>
    <tableColumn id="12" name="الدائن" dataDxfId="3"/>
    <tableColumn id="13" name="المدين" dataDxfId="2">
      <calculatedColumnFormula>(I6*J6)+H6</calculatedColumnFormula>
    </tableColumn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9"/>
  <sheetViews>
    <sheetView tabSelected="1" workbookViewId="0">
      <selection activeCell="C14" sqref="C14"/>
    </sheetView>
  </sheetViews>
  <sheetFormatPr defaultRowHeight="15"/>
  <cols>
    <col min="1" max="1" width="11" customWidth="1"/>
    <col min="2" max="2" width="12.5703125" customWidth="1"/>
    <col min="3" max="3" width="12.42578125" customWidth="1"/>
    <col min="4" max="4" width="12" customWidth="1"/>
    <col min="5" max="5" width="13.42578125" bestFit="1" customWidth="1"/>
    <col min="8" max="8" width="10.42578125" customWidth="1"/>
  </cols>
  <sheetData>
    <row r="1" spans="1:13" ht="30.75" customHeight="1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</row>
    <row r="2" spans="1:13" ht="24" customHeight="1">
      <c r="A2" s="4"/>
      <c r="B2" s="4"/>
      <c r="C2" s="4"/>
      <c r="D2" s="4"/>
      <c r="E2" s="4"/>
      <c r="F2" s="5"/>
      <c r="G2" s="4"/>
      <c r="H2" s="4"/>
      <c r="I2" s="4"/>
      <c r="J2" s="4"/>
      <c r="K2" s="4"/>
      <c r="L2" s="4"/>
      <c r="M2" s="4"/>
    </row>
    <row r="3" spans="1:13" ht="21">
      <c r="A3" s="6"/>
      <c r="B3" s="6"/>
      <c r="C3" s="6"/>
      <c r="D3" s="6" t="s">
        <v>13</v>
      </c>
      <c r="E3" s="6"/>
      <c r="F3" s="6"/>
      <c r="G3" s="6"/>
      <c r="H3" s="6"/>
      <c r="I3" s="6"/>
      <c r="J3" s="6"/>
      <c r="K3" s="7"/>
      <c r="L3" s="7"/>
      <c r="M3" s="8"/>
    </row>
    <row r="4" spans="1:13" ht="16.5">
      <c r="A4" s="16"/>
      <c r="B4" s="17"/>
      <c r="C4" s="18"/>
      <c r="D4" s="17"/>
      <c r="E4" s="17"/>
      <c r="F4" s="17"/>
      <c r="G4" s="18"/>
      <c r="H4" s="18"/>
      <c r="I4" s="18"/>
      <c r="J4" s="18"/>
      <c r="K4" s="18">
        <f>M4-L4</f>
        <v>362447.69999999972</v>
      </c>
      <c r="L4" s="18">
        <f>SUM([1]!Table9[الدائن])</f>
        <v>699153</v>
      </c>
      <c r="M4" s="18">
        <f>SUM([1]!Table9[المدين])</f>
        <v>1061600.6999999997</v>
      </c>
    </row>
    <row r="5" spans="1:13" ht="21">
      <c r="A5" s="9" t="s">
        <v>0</v>
      </c>
      <c r="B5" s="9" t="s">
        <v>1</v>
      </c>
      <c r="C5" s="9" t="s">
        <v>2</v>
      </c>
      <c r="D5" s="9" t="s">
        <v>3</v>
      </c>
      <c r="E5" s="10" t="s">
        <v>4</v>
      </c>
      <c r="F5" s="9" t="s">
        <v>5</v>
      </c>
      <c r="G5" s="11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12" t="s">
        <v>12</v>
      </c>
    </row>
    <row r="6" spans="1:13" ht="21">
      <c r="A6" s="13"/>
      <c r="B6" s="13"/>
      <c r="C6" s="13"/>
      <c r="D6" s="13" t="s">
        <v>13</v>
      </c>
      <c r="E6" s="14">
        <v>41275</v>
      </c>
      <c r="F6" s="13" t="s">
        <v>14</v>
      </c>
      <c r="G6" s="13"/>
      <c r="H6" s="13"/>
      <c r="I6" s="13">
        <v>1</v>
      </c>
      <c r="J6" s="13">
        <v>280</v>
      </c>
      <c r="K6" s="15">
        <f>SUMPRODUCT(--($D$6:D6=D6),$M$6:M6-$L$6:L6)</f>
        <v>280</v>
      </c>
      <c r="L6" s="15"/>
      <c r="M6" s="15">
        <f>(I6*J6)+H6</f>
        <v>280</v>
      </c>
    </row>
    <row r="7" spans="1:13" ht="21">
      <c r="A7" s="13"/>
      <c r="B7" s="13"/>
      <c r="C7" s="13"/>
      <c r="D7" s="13" t="s">
        <v>15</v>
      </c>
      <c r="E7" s="14">
        <v>41275</v>
      </c>
      <c r="F7" s="13" t="s">
        <v>14</v>
      </c>
      <c r="G7" s="13"/>
      <c r="H7" s="13"/>
      <c r="I7" s="13">
        <v>1</v>
      </c>
      <c r="J7" s="13">
        <v>7027.8</v>
      </c>
      <c r="K7" s="15">
        <f>SUMPRODUCT(--($D$6:D7=D7),$M$6:M7-$L$6:L7)</f>
        <v>7027.8</v>
      </c>
      <c r="L7" s="15"/>
      <c r="M7" s="15">
        <f>(I7*J7)+H7</f>
        <v>7027.8</v>
      </c>
    </row>
    <row r="8" spans="1:13" ht="21">
      <c r="A8" s="13"/>
      <c r="B8" s="13"/>
      <c r="C8" s="13"/>
      <c r="D8" s="13" t="s">
        <v>16</v>
      </c>
      <c r="E8" s="14">
        <v>41275</v>
      </c>
      <c r="F8" s="13" t="s">
        <v>14</v>
      </c>
      <c r="G8" s="13"/>
      <c r="H8" s="13"/>
      <c r="I8" s="13">
        <v>1</v>
      </c>
      <c r="J8" s="13">
        <v>2644.25</v>
      </c>
      <c r="K8" s="15">
        <f>SUMPRODUCT(--($D$6:D8=D8),$M$6:M8-$L$6:L8)</f>
        <v>2644.25</v>
      </c>
      <c r="L8" s="15"/>
      <c r="M8" s="15">
        <f>(I8*J8)+H8</f>
        <v>2644.25</v>
      </c>
    </row>
    <row r="9" spans="1:13" ht="21">
      <c r="A9" s="13"/>
      <c r="B9" s="13"/>
      <c r="C9" s="13"/>
      <c r="D9" s="13" t="s">
        <v>17</v>
      </c>
      <c r="E9" s="14">
        <v>41275</v>
      </c>
      <c r="F9" s="13" t="s">
        <v>14</v>
      </c>
      <c r="G9" s="13"/>
      <c r="H9" s="13"/>
      <c r="I9" s="13">
        <v>1</v>
      </c>
      <c r="J9" s="13">
        <v>2763</v>
      </c>
      <c r="K9" s="15">
        <f>SUMPRODUCT(--($D$6:D9=D9),$M$6:M9-$L$6:L9)</f>
        <v>2763</v>
      </c>
      <c r="L9" s="15"/>
      <c r="M9" s="15">
        <f>(I9*J9)+H9</f>
        <v>2763</v>
      </c>
    </row>
  </sheetData>
  <mergeCells count="1">
    <mergeCell ref="F1:F2"/>
  </mergeCells>
  <dataValidations count="2">
    <dataValidation type="list" allowBlank="1" showInputMessage="1" showErrorMessage="1" errorTitle="خطأ" error="اسم العميل خطأ او ربما يكون غير مضاف" sqref="D5:D9">
      <formula1>أسماء_العملاء</formula1>
    </dataValidation>
    <dataValidation type="list" allowBlank="1" showInputMessage="1" showErrorMessage="1" sqref="G6:G9">
      <formula1>$P$6:$P$14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ibm</cp:lastModifiedBy>
  <dcterms:created xsi:type="dcterms:W3CDTF">2013-03-10T13:40:49Z</dcterms:created>
  <dcterms:modified xsi:type="dcterms:W3CDTF">2013-03-10T13:42:02Z</dcterms:modified>
</cp:coreProperties>
</file>