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Bacillariophyta" sheetId="1" r:id="rId1"/>
  </sheets>
  <definedNames>
    <definedName name="_xlnm._FilterDatabase" localSheetId="0" hidden="1">Bacillariophyta!$F$3:$I$39</definedName>
  </definedNames>
  <calcPr calcId="124519"/>
</workbook>
</file>

<file path=xl/calcChain.xml><?xml version="1.0" encoding="utf-8"?>
<calcChain xmlns="http://schemas.openxmlformats.org/spreadsheetml/2006/main">
  <c r="G34" i="1"/>
  <c r="E37"/>
  <c r="C37"/>
  <c r="B37"/>
  <c r="D35"/>
  <c r="D37" s="1"/>
  <c r="I33"/>
  <c r="H33"/>
  <c r="G33"/>
  <c r="F33"/>
  <c r="I32"/>
  <c r="H32"/>
  <c r="G32"/>
  <c r="F32"/>
  <c r="I31"/>
  <c r="H31"/>
  <c r="G31"/>
  <c r="F31"/>
  <c r="I30"/>
  <c r="H30"/>
  <c r="G30"/>
  <c r="F30"/>
  <c r="I29"/>
  <c r="H29"/>
  <c r="G29"/>
  <c r="F29"/>
  <c r="I28"/>
  <c r="H28"/>
  <c r="G28"/>
  <c r="F28"/>
  <c r="I27"/>
  <c r="H27"/>
  <c r="G27"/>
  <c r="F27"/>
  <c r="I26"/>
  <c r="H26"/>
  <c r="G26"/>
  <c r="F26"/>
  <c r="I25"/>
  <c r="H25"/>
  <c r="G25"/>
  <c r="F25"/>
  <c r="I24"/>
  <c r="H24"/>
  <c r="G24"/>
  <c r="F24"/>
  <c r="I23"/>
  <c r="H23"/>
  <c r="G23"/>
  <c r="F23"/>
  <c r="I22"/>
  <c r="H22"/>
  <c r="G22"/>
  <c r="F22"/>
  <c r="I21"/>
  <c r="H21"/>
  <c r="G21"/>
  <c r="F21"/>
  <c r="I20"/>
  <c r="H20"/>
  <c r="G20"/>
  <c r="F20"/>
  <c r="I19"/>
  <c r="H19"/>
  <c r="G19"/>
  <c r="F19"/>
  <c r="I18"/>
  <c r="H18"/>
  <c r="G18"/>
  <c r="F18"/>
  <c r="I17"/>
  <c r="H17"/>
  <c r="G17"/>
  <c r="F17"/>
  <c r="I16"/>
  <c r="H16"/>
  <c r="G16"/>
  <c r="F16"/>
  <c r="I15"/>
  <c r="H15"/>
  <c r="G15"/>
  <c r="F15"/>
  <c r="I14"/>
  <c r="H14"/>
  <c r="G14"/>
  <c r="F14"/>
  <c r="I13"/>
  <c r="H13"/>
  <c r="G13"/>
  <c r="F13"/>
  <c r="I12"/>
  <c r="H12"/>
  <c r="G12"/>
  <c r="F12"/>
  <c r="I11"/>
  <c r="H11"/>
  <c r="G11"/>
  <c r="F11"/>
  <c r="I10"/>
  <c r="H10"/>
  <c r="G10"/>
  <c r="F10"/>
  <c r="I9"/>
  <c r="H9"/>
  <c r="G9"/>
  <c r="F9"/>
  <c r="I8"/>
  <c r="H8"/>
  <c r="G8"/>
  <c r="F8"/>
  <c r="I7"/>
  <c r="H7"/>
  <c r="G7"/>
  <c r="G35" s="1"/>
  <c r="F7"/>
  <c r="I6"/>
  <c r="H6"/>
  <c r="G6"/>
  <c r="F6"/>
  <c r="I5"/>
  <c r="H5"/>
  <c r="G5"/>
  <c r="F5"/>
  <c r="I4"/>
  <c r="E38" s="1"/>
  <c r="E39" s="1"/>
  <c r="H4"/>
  <c r="D38" s="1"/>
  <c r="D39" s="1"/>
  <c r="G4"/>
  <c r="C38" s="1"/>
  <c r="C39" s="1"/>
  <c r="F4"/>
  <c r="B38" s="1"/>
  <c r="B39" s="1"/>
  <c r="F35" l="1"/>
  <c r="H34"/>
  <c r="I34"/>
  <c r="F34"/>
</calcChain>
</file>

<file path=xl/sharedStrings.xml><?xml version="1.0" encoding="utf-8"?>
<sst xmlns="http://schemas.openxmlformats.org/spreadsheetml/2006/main" count="46" uniqueCount="46">
  <si>
    <t xml:space="preserve">Fertelizer Factory </t>
  </si>
  <si>
    <t>Bacillariophyta:</t>
  </si>
  <si>
    <t>Summer</t>
  </si>
  <si>
    <t>Autumn</t>
  </si>
  <si>
    <t>Winter</t>
  </si>
  <si>
    <t>Spring</t>
  </si>
  <si>
    <t>D Su</t>
  </si>
  <si>
    <t>D A</t>
  </si>
  <si>
    <t>D W</t>
  </si>
  <si>
    <t>D Sp</t>
  </si>
  <si>
    <t xml:space="preserve">Acanthoceras zachariasii </t>
  </si>
  <si>
    <t>Acanthoceras zachariasii Brun Simonsen.</t>
  </si>
  <si>
    <t>Acnanththes exigua var. heterovalva</t>
  </si>
  <si>
    <t>Amphora ovalis Kutz.</t>
  </si>
  <si>
    <t>Cocconies placentula var. klinoraphis Geitler</t>
  </si>
  <si>
    <t>Cyclotella meneghiniana Kutz.</t>
  </si>
  <si>
    <t>Cyclotella ocellata Pant</t>
  </si>
  <si>
    <t>Cyclotella operculata Kutz.</t>
  </si>
  <si>
    <t>Cymbella gracilis</t>
  </si>
  <si>
    <t>Diploneis ovalis</t>
  </si>
  <si>
    <t>Epithemia sorex Kutz</t>
  </si>
  <si>
    <t>Eunotia major</t>
  </si>
  <si>
    <t>Fragellaria construens (Her.) Grun.</t>
  </si>
  <si>
    <t>Gomphonema ventricosum Gregory</t>
  </si>
  <si>
    <t>Mastogloia smithii  var.amphicephala Grum</t>
  </si>
  <si>
    <t>Melosira granulata (Her.) Ralfs</t>
  </si>
  <si>
    <t>Melosira granulata var. angustissma Muller</t>
  </si>
  <si>
    <t>Melosira varians C.A. Agradh</t>
  </si>
  <si>
    <t>Navicula capitata</t>
  </si>
  <si>
    <t>Navicula cryptocephala var. veneter (Kutz.) Grun</t>
  </si>
  <si>
    <t>Navicula luzonensis Hust.</t>
  </si>
  <si>
    <t>Nitzschia acuta Hantz.</t>
  </si>
  <si>
    <t>Nitzschia gracilis Hantz.</t>
  </si>
  <si>
    <t>Pleurosigma nubecula</t>
  </si>
  <si>
    <t>Synedra actinostriodes Lemmer</t>
  </si>
  <si>
    <t>Synedra acus (Kutz.)</t>
  </si>
  <si>
    <t>Synedra delicatissima W. Smith</t>
  </si>
  <si>
    <t>Synedra ulna (Nitz.) Her.</t>
  </si>
  <si>
    <t>Synedra ulna var. danica (Kutz.) Grun</t>
  </si>
  <si>
    <t>Synedra ulna var. ramesi ((Kutz.)</t>
  </si>
  <si>
    <t>No. of individuals</t>
  </si>
  <si>
    <t>Number of species</t>
  </si>
  <si>
    <t>Richness</t>
  </si>
  <si>
    <t>Diversity index</t>
  </si>
  <si>
    <t>Eveness</t>
  </si>
  <si>
    <t xml:space="preserve">كيف يمكن الجمع </t>
  </si>
</sst>
</file>

<file path=xl/styles.xml><?xml version="1.0" encoding="utf-8"?>
<styleSheet xmlns="http://schemas.openxmlformats.org/spreadsheetml/2006/main">
  <numFmts count="1">
    <numFmt numFmtId="164" formatCode="0;[Red]0"/>
  </numFmts>
  <fonts count="9"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b/>
      <sz val="9"/>
      <color theme="1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9"/>
      <name val="Arial"/>
      <family val="2"/>
    </font>
    <font>
      <sz val="2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/>
    <xf numFmtId="164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3" borderId="1" xfId="0" applyFont="1" applyFill="1" applyBorder="1" applyAlignment="1"/>
    <xf numFmtId="16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2" borderId="3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left"/>
    </xf>
    <xf numFmtId="2" fontId="5" fillId="4" borderId="2" xfId="0" applyNumberFormat="1" applyFont="1" applyFill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5" borderId="5" xfId="0" applyFont="1" applyFill="1" applyBorder="1"/>
    <xf numFmtId="0" fontId="4" fillId="0" borderId="5" xfId="0" applyFont="1" applyBorder="1"/>
    <xf numFmtId="0" fontId="4" fillId="0" borderId="6" xfId="0" applyFont="1" applyBorder="1" applyAlignment="1">
      <alignment horizontal="left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3" fillId="0" borderId="10" xfId="0" applyFont="1" applyBorder="1"/>
    <xf numFmtId="0" fontId="5" fillId="4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3" fillId="0" borderId="1" xfId="0" applyFont="1" applyBorder="1"/>
    <xf numFmtId="0" fontId="3" fillId="0" borderId="11" xfId="0" applyFont="1" applyBorder="1"/>
    <xf numFmtId="0" fontId="7" fillId="0" borderId="1" xfId="0" applyFont="1" applyBorder="1"/>
    <xf numFmtId="0" fontId="0" fillId="2" borderId="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6" borderId="0" xfId="0" applyFill="1" applyBorder="1"/>
    <xf numFmtId="0" fontId="0" fillId="7" borderId="0" xfId="0" applyFill="1"/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45"/>
  <sheetViews>
    <sheetView tabSelected="1" topLeftCell="A18" workbookViewId="0">
      <selection activeCell="H34" sqref="G34:H34"/>
    </sheetView>
  </sheetViews>
  <sheetFormatPr defaultRowHeight="20.100000000000001" customHeight="1"/>
  <cols>
    <col min="1" max="1" width="42.25" customWidth="1"/>
    <col min="2" max="2" width="9" style="5"/>
    <col min="3" max="5" width="9" style="6"/>
  </cols>
  <sheetData>
    <row r="1" spans="1:9" ht="20.100000000000001" customHeight="1" thickBot="1">
      <c r="A1" s="1" t="s">
        <v>0</v>
      </c>
      <c r="B1" s="2"/>
      <c r="C1" s="3"/>
      <c r="D1" s="3"/>
      <c r="E1" s="3"/>
    </row>
    <row r="2" spans="1:9" ht="20.100000000000001" customHeight="1" thickBot="1">
      <c r="A2" s="4"/>
    </row>
    <row r="3" spans="1:9" ht="20.100000000000001" customHeight="1" thickBot="1">
      <c r="A3" s="7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8" t="s">
        <v>6</v>
      </c>
      <c r="G3" s="8" t="s">
        <v>7</v>
      </c>
      <c r="H3" s="8" t="s">
        <v>8</v>
      </c>
      <c r="I3" s="8" t="s">
        <v>9</v>
      </c>
    </row>
    <row r="4" spans="1:9" ht="20.100000000000001" customHeight="1">
      <c r="A4" s="9" t="s">
        <v>10</v>
      </c>
      <c r="B4" s="10">
        <v>41.666666666666671</v>
      </c>
      <c r="C4" s="11">
        <v>0</v>
      </c>
      <c r="D4" s="11">
        <v>31.25</v>
      </c>
      <c r="E4" s="11">
        <v>0</v>
      </c>
      <c r="F4">
        <f>((B4/$B$35)*((LN(B4/$B$35))))</f>
        <v>-2.3012490857730817E-2</v>
      </c>
      <c r="G4" t="e">
        <f>((C4/$C$35)*((LN(C4/$C$35))))</f>
        <v>#NUM!</v>
      </c>
      <c r="H4">
        <f>((D4/$D$35)*((LN(D4/$D$35))))</f>
        <v>-2.782946469315201E-2</v>
      </c>
      <c r="I4" t="e">
        <f>((E4/$E$35)*((LN(E4/$E$35))))</f>
        <v>#NUM!</v>
      </c>
    </row>
    <row r="5" spans="1:9" ht="20.100000000000001" customHeight="1">
      <c r="A5" s="12" t="s">
        <v>11</v>
      </c>
      <c r="B5" s="10">
        <v>35.416666666666671</v>
      </c>
      <c r="C5" s="11">
        <v>0</v>
      </c>
      <c r="D5" s="11">
        <v>18.749998999999999</v>
      </c>
      <c r="E5" s="11">
        <v>0</v>
      </c>
      <c r="F5">
        <f t="shared" ref="F5:F33" si="0">((B5/$B$35)*((LN(B5/$B$35))))</f>
        <v>-2.0141652308243049E-2</v>
      </c>
      <c r="G5" t="e">
        <f t="shared" ref="G5:G33" si="1">((C5/$C$35)*((LN(C5/$C$35))))</f>
        <v>#NUM!</v>
      </c>
      <c r="H5">
        <f t="shared" ref="H5:H33" si="2">((D5/$D$35)*((LN(D5/$D$35))))</f>
        <v>-1.8326240050457895E-2</v>
      </c>
      <c r="I5" t="e">
        <f t="shared" ref="I5:I33" si="3">((E5/$E$35)*((LN(E5/$E$35))))</f>
        <v>#NUM!</v>
      </c>
    </row>
    <row r="6" spans="1:9" ht="20.100000000000001" customHeight="1">
      <c r="A6" s="13" t="s">
        <v>12</v>
      </c>
      <c r="B6" s="11">
        <v>16.666666666666664</v>
      </c>
      <c r="C6" s="11">
        <v>0</v>
      </c>
      <c r="D6" s="11">
        <v>0</v>
      </c>
      <c r="E6" s="10">
        <v>75</v>
      </c>
      <c r="F6">
        <f t="shared" si="0"/>
        <v>-1.0746600098085644E-2</v>
      </c>
      <c r="G6" t="e">
        <f t="shared" si="1"/>
        <v>#NUM!</v>
      </c>
      <c r="H6" t="e">
        <f t="shared" si="2"/>
        <v>#NUM!</v>
      </c>
      <c r="I6">
        <f t="shared" si="3"/>
        <v>-3.7385456281255093E-2</v>
      </c>
    </row>
    <row r="7" spans="1:9" ht="20.100000000000001" customHeight="1">
      <c r="A7" s="12" t="s">
        <v>13</v>
      </c>
      <c r="B7" s="10">
        <v>75</v>
      </c>
      <c r="C7" s="11">
        <v>6.25</v>
      </c>
      <c r="D7" s="11">
        <v>16.666667</v>
      </c>
      <c r="E7" s="11">
        <v>43.75</v>
      </c>
      <c r="F7">
        <f t="shared" si="0"/>
        <v>-3.6972363683457778E-2</v>
      </c>
      <c r="G7">
        <f t="shared" si="1"/>
        <v>-2.5863476547522236E-2</v>
      </c>
      <c r="H7">
        <f t="shared" si="2"/>
        <v>-1.6623773336632851E-2</v>
      </c>
      <c r="I7">
        <f t="shared" si="3"/>
        <v>-2.4222114695817754E-2</v>
      </c>
    </row>
    <row r="8" spans="1:9" ht="20.100000000000001" customHeight="1">
      <c r="A8" s="12" t="s">
        <v>14</v>
      </c>
      <c r="B8" s="11">
        <v>120.83333333333334</v>
      </c>
      <c r="C8" s="11">
        <v>0</v>
      </c>
      <c r="D8" s="11">
        <v>47.916665999999992</v>
      </c>
      <c r="E8" s="10">
        <v>143.75</v>
      </c>
      <c r="F8">
        <f t="shared" si="0"/>
        <v>-5.374921554934136E-2</v>
      </c>
      <c r="G8" t="e">
        <f t="shared" si="1"/>
        <v>#NUM!</v>
      </c>
      <c r="H8">
        <f t="shared" si="2"/>
        <v>-3.9189304727362879E-2</v>
      </c>
      <c r="I8">
        <f t="shared" si="3"/>
        <v>-6.2081872446144291E-2</v>
      </c>
    </row>
    <row r="9" spans="1:9" ht="20.100000000000001" customHeight="1">
      <c r="A9" s="12" t="s">
        <v>15</v>
      </c>
      <c r="B9" s="11">
        <v>614.58333333333326</v>
      </c>
      <c r="C9" s="11">
        <v>275</v>
      </c>
      <c r="D9" s="11">
        <v>550</v>
      </c>
      <c r="E9" s="10">
        <v>3862.5</v>
      </c>
      <c r="F9">
        <f t="shared" si="0"/>
        <v>-0.17246963249184077</v>
      </c>
      <c r="G9">
        <f t="shared" si="1"/>
        <v>-0.32971945405018482</v>
      </c>
      <c r="H9">
        <f t="shared" si="2"/>
        <v>-0.22159974219836792</v>
      </c>
      <c r="I9">
        <f t="shared" si="3"/>
        <v>-0.36687527414690957</v>
      </c>
    </row>
    <row r="10" spans="1:9" ht="20.100000000000001" customHeight="1">
      <c r="A10" s="12" t="s">
        <v>16</v>
      </c>
      <c r="B10" s="10">
        <v>787.5</v>
      </c>
      <c r="C10" s="11">
        <v>0</v>
      </c>
      <c r="D10" s="11">
        <v>347.91666599999996</v>
      </c>
      <c r="E10" s="11">
        <v>425</v>
      </c>
      <c r="F10">
        <f t="shared" si="0"/>
        <v>-0.20128661211315318</v>
      </c>
      <c r="G10" t="e">
        <f t="shared" si="1"/>
        <v>#NUM!</v>
      </c>
      <c r="H10">
        <f t="shared" si="2"/>
        <v>-0.16726985167686462</v>
      </c>
      <c r="I10">
        <f t="shared" si="3"/>
        <v>-0.13638523001707303</v>
      </c>
    </row>
    <row r="11" spans="1:9" ht="20.100000000000001" customHeight="1">
      <c r="A11" s="12" t="s">
        <v>17</v>
      </c>
      <c r="B11" s="11">
        <v>262.5</v>
      </c>
      <c r="C11" s="11">
        <v>50</v>
      </c>
      <c r="D11" s="11">
        <v>593.74999700000012</v>
      </c>
      <c r="E11" s="10">
        <v>1193.75</v>
      </c>
      <c r="F11">
        <f t="shared" si="0"/>
        <v>-9.6207030193802237E-2</v>
      </c>
      <c r="G11">
        <f t="shared" si="1"/>
        <v>-0.12615280105280563</v>
      </c>
      <c r="H11">
        <f t="shared" si="2"/>
        <v>-0.23149978082091224</v>
      </c>
      <c r="I11">
        <f t="shared" si="3"/>
        <v>-0.25687714673934464</v>
      </c>
    </row>
    <row r="12" spans="1:9" ht="20.100000000000001" customHeight="1">
      <c r="A12" s="14" t="s">
        <v>18</v>
      </c>
      <c r="B12" s="11">
        <v>25</v>
      </c>
      <c r="C12" s="11">
        <v>0</v>
      </c>
      <c r="D12" s="11">
        <v>0</v>
      </c>
      <c r="E12" s="10">
        <v>200</v>
      </c>
      <c r="F12">
        <f t="shared" si="0"/>
        <v>-1.5096644353795562E-2</v>
      </c>
      <c r="G12" t="e">
        <f t="shared" si="1"/>
        <v>#NUM!</v>
      </c>
      <c r="H12" t="e">
        <f t="shared" si="2"/>
        <v>#NUM!</v>
      </c>
      <c r="I12">
        <f t="shared" si="3"/>
        <v>-7.9613592887969292E-2</v>
      </c>
    </row>
    <row r="13" spans="1:9" ht="20.100000000000001" customHeight="1">
      <c r="A13" s="14" t="s">
        <v>19</v>
      </c>
      <c r="B13" s="10">
        <v>8.3333333333333321</v>
      </c>
      <c r="C13" s="11">
        <v>0</v>
      </c>
      <c r="D13" s="11">
        <v>0</v>
      </c>
      <c r="E13" s="11">
        <v>6.25</v>
      </c>
      <c r="F13">
        <f t="shared" si="0"/>
        <v>-5.9563891599239546E-3</v>
      </c>
      <c r="G13" t="e">
        <f t="shared" si="1"/>
        <v>#NUM!</v>
      </c>
      <c r="H13" t="e">
        <f t="shared" si="2"/>
        <v>#NUM!</v>
      </c>
      <c r="I13">
        <f t="shared" si="3"/>
        <v>-4.7052861998857819E-3</v>
      </c>
    </row>
    <row r="14" spans="1:9" ht="20.100000000000001" customHeight="1">
      <c r="A14" s="12" t="s">
        <v>20</v>
      </c>
      <c r="B14" s="10">
        <v>41.666666666666671</v>
      </c>
      <c r="C14" s="11">
        <v>0</v>
      </c>
      <c r="D14" s="11">
        <v>6.25</v>
      </c>
      <c r="E14" s="11">
        <v>12.5</v>
      </c>
      <c r="F14">
        <f t="shared" si="0"/>
        <v>-2.3012490857730817E-2</v>
      </c>
      <c r="G14" t="e">
        <f t="shared" si="1"/>
        <v>#NUM!</v>
      </c>
      <c r="H14">
        <f t="shared" si="2"/>
        <v>-7.2762414222719259E-3</v>
      </c>
      <c r="I14">
        <f t="shared" si="3"/>
        <v>-8.5236278309168672E-3</v>
      </c>
    </row>
    <row r="15" spans="1:9" ht="20.100000000000001" customHeight="1">
      <c r="A15" s="12" t="s">
        <v>21</v>
      </c>
      <c r="B15" s="10">
        <v>20.833333333333329</v>
      </c>
      <c r="C15" s="11">
        <v>0</v>
      </c>
      <c r="D15" s="11">
        <v>2.0833330000000001</v>
      </c>
      <c r="E15" s="11">
        <v>0</v>
      </c>
      <c r="F15">
        <f t="shared" si="0"/>
        <v>-1.2963968206068233E-2</v>
      </c>
      <c r="G15" t="e">
        <f t="shared" si="1"/>
        <v>#NUM!</v>
      </c>
      <c r="H15">
        <f t="shared" si="2"/>
        <v>-2.814578236989823E-3</v>
      </c>
      <c r="I15" t="e">
        <f t="shared" si="3"/>
        <v>#NUM!</v>
      </c>
    </row>
    <row r="16" spans="1:9" ht="20.100000000000001" customHeight="1">
      <c r="A16" s="12" t="s">
        <v>22</v>
      </c>
      <c r="B16" s="11">
        <v>25</v>
      </c>
      <c r="C16" s="11">
        <v>0</v>
      </c>
      <c r="D16" s="11">
        <v>14.583300000000001</v>
      </c>
      <c r="E16" s="10">
        <v>100</v>
      </c>
      <c r="F16">
        <f t="shared" si="0"/>
        <v>-1.5096644353795562E-2</v>
      </c>
      <c r="G16" t="e">
        <f t="shared" si="1"/>
        <v>#NUM!</v>
      </c>
      <c r="H16">
        <f t="shared" si="2"/>
        <v>-1.4876881754205141E-2</v>
      </c>
      <c r="I16">
        <f t="shared" si="3"/>
        <v>-4.6902352994822212E-2</v>
      </c>
    </row>
    <row r="17" spans="1:13" ht="20.100000000000001" customHeight="1">
      <c r="A17" s="12" t="s">
        <v>23</v>
      </c>
      <c r="B17" s="10">
        <v>85.416666666666657</v>
      </c>
      <c r="C17" s="11">
        <v>18.75</v>
      </c>
      <c r="D17" s="11">
        <v>6.2499990000000007</v>
      </c>
      <c r="E17" s="11">
        <v>6.25</v>
      </c>
      <c r="F17">
        <f t="shared" si="0"/>
        <v>-4.0986030754843854E-2</v>
      </c>
      <c r="G17">
        <f t="shared" si="1"/>
        <v>-6.159122155516706E-2</v>
      </c>
      <c r="H17">
        <f t="shared" si="2"/>
        <v>-7.2762404281051692E-3</v>
      </c>
      <c r="I17">
        <f t="shared" si="3"/>
        <v>-4.7052861998857819E-3</v>
      </c>
    </row>
    <row r="18" spans="1:13" ht="20.100000000000001" customHeight="1">
      <c r="A18" s="12" t="s">
        <v>24</v>
      </c>
      <c r="B18" s="11">
        <v>33.333333333333329</v>
      </c>
      <c r="C18" s="11">
        <v>0</v>
      </c>
      <c r="D18" s="11">
        <v>6.25</v>
      </c>
      <c r="E18" s="10">
        <v>250</v>
      </c>
      <c r="F18">
        <f t="shared" si="0"/>
        <v>-1.9160843752646761E-2</v>
      </c>
      <c r="G18" t="e">
        <f t="shared" si="1"/>
        <v>#NUM!</v>
      </c>
      <c r="H18">
        <f t="shared" si="2"/>
        <v>-7.2762414222719259E-3</v>
      </c>
      <c r="I18">
        <f t="shared" si="3"/>
        <v>-9.3806343603519901E-2</v>
      </c>
    </row>
    <row r="19" spans="1:13" ht="20.100000000000001" customHeight="1">
      <c r="A19" s="12" t="s">
        <v>25</v>
      </c>
      <c r="B19" s="10">
        <v>393.75</v>
      </c>
      <c r="C19" s="11">
        <v>193.75</v>
      </c>
      <c r="D19" s="11">
        <v>491.66666600000008</v>
      </c>
      <c r="E19" s="11">
        <v>275</v>
      </c>
      <c r="F19">
        <f t="shared" si="0"/>
        <v>-0.12819426654571006</v>
      </c>
      <c r="G19">
        <f t="shared" si="1"/>
        <v>-0.28500270822057028</v>
      </c>
      <c r="H19">
        <f t="shared" si="2"/>
        <v>-0.20746963405118179</v>
      </c>
      <c r="I19">
        <f t="shared" si="3"/>
        <v>-0.10050390188492737</v>
      </c>
    </row>
    <row r="20" spans="1:13" ht="20.100000000000001" customHeight="1">
      <c r="A20" s="12" t="s">
        <v>26</v>
      </c>
      <c r="B20" s="11">
        <v>393.75000000000006</v>
      </c>
      <c r="C20" s="11">
        <v>68.75</v>
      </c>
      <c r="D20" s="11">
        <v>233.33333300000001</v>
      </c>
      <c r="E20" s="10">
        <v>431.25</v>
      </c>
      <c r="F20">
        <f t="shared" si="0"/>
        <v>-0.12819426654571009</v>
      </c>
      <c r="G20">
        <f t="shared" si="1"/>
        <v>-0.15645529056263746</v>
      </c>
      <c r="H20">
        <f t="shared" si="2"/>
        <v>-0.12803058295325698</v>
      </c>
      <c r="I20">
        <f t="shared" si="3"/>
        <v>-0.13774641841450477</v>
      </c>
    </row>
    <row r="21" spans="1:13" ht="20.100000000000001" customHeight="1">
      <c r="A21" s="12" t="s">
        <v>27</v>
      </c>
      <c r="B21" s="11">
        <v>410.41666666666663</v>
      </c>
      <c r="C21" s="11">
        <v>0</v>
      </c>
      <c r="D21" s="10">
        <v>425</v>
      </c>
      <c r="E21" s="11">
        <v>412.5</v>
      </c>
      <c r="F21">
        <f t="shared" si="0"/>
        <v>-0.13190292418708222</v>
      </c>
      <c r="G21" t="e">
        <f t="shared" si="1"/>
        <v>#NUM!</v>
      </c>
      <c r="H21">
        <f t="shared" si="2"/>
        <v>-0.18986781113037318</v>
      </c>
      <c r="I21">
        <f t="shared" si="3"/>
        <v>-0.13363448549844745</v>
      </c>
    </row>
    <row r="22" spans="1:13" ht="20.100000000000001" customHeight="1">
      <c r="A22" s="12" t="s">
        <v>28</v>
      </c>
      <c r="B22" s="10">
        <v>43.75</v>
      </c>
      <c r="C22" s="11">
        <v>0</v>
      </c>
      <c r="D22" s="11">
        <v>31.249998999999995</v>
      </c>
      <c r="E22" s="11">
        <v>31.25</v>
      </c>
      <c r="F22">
        <f t="shared" si="0"/>
        <v>-2.3947638334884842E-2</v>
      </c>
      <c r="G22" t="e">
        <f t="shared" si="1"/>
        <v>#NUM!</v>
      </c>
      <c r="H22">
        <f t="shared" si="2"/>
        <v>-2.7829463972641015E-2</v>
      </c>
      <c r="I22">
        <f t="shared" si="3"/>
        <v>-1.8377877216850212E-2</v>
      </c>
    </row>
    <row r="23" spans="1:13" ht="20.100000000000001" customHeight="1">
      <c r="A23" s="12" t="s">
        <v>29</v>
      </c>
      <c r="B23" s="11">
        <v>110.41666666666667</v>
      </c>
      <c r="C23" s="11">
        <v>81.25</v>
      </c>
      <c r="D23" s="11">
        <v>33.333332999999996</v>
      </c>
      <c r="E23" s="10">
        <v>281.25</v>
      </c>
      <c r="F23">
        <f t="shared" si="0"/>
        <v>-5.0120501210441766E-2</v>
      </c>
      <c r="G23">
        <f t="shared" si="1"/>
        <v>-0.17435945896730379</v>
      </c>
      <c r="H23">
        <f t="shared" si="2"/>
        <v>-2.9318975228939417E-2</v>
      </c>
      <c r="I23">
        <f t="shared" si="3"/>
        <v>-0.10214107026826748</v>
      </c>
    </row>
    <row r="24" spans="1:13" ht="20.100000000000001" customHeight="1">
      <c r="A24" s="12" t="s">
        <v>30</v>
      </c>
      <c r="B24" s="10">
        <v>81.250000000000014</v>
      </c>
      <c r="C24" s="11">
        <v>18.75</v>
      </c>
      <c r="D24" s="11">
        <v>50</v>
      </c>
      <c r="E24" s="11">
        <v>75</v>
      </c>
      <c r="F24">
        <f t="shared" si="0"/>
        <v>-3.9396892287096523E-2</v>
      </c>
      <c r="G24">
        <f t="shared" si="1"/>
        <v>-6.159122155516706E-2</v>
      </c>
      <c r="H24">
        <f t="shared" si="2"/>
        <v>-4.0531363425196712E-2</v>
      </c>
      <c r="I24">
        <f t="shared" si="3"/>
        <v>-3.7385456281255093E-2</v>
      </c>
    </row>
    <row r="25" spans="1:13" ht="20.100000000000001" customHeight="1">
      <c r="A25" s="12" t="s">
        <v>31</v>
      </c>
      <c r="B25" s="10">
        <v>104.16666666666669</v>
      </c>
      <c r="C25" s="11">
        <v>0</v>
      </c>
      <c r="D25" s="11">
        <v>50</v>
      </c>
      <c r="E25" s="11">
        <v>87.5</v>
      </c>
      <c r="F25">
        <f t="shared" si="0"/>
        <v>-4.7896203675618781E-2</v>
      </c>
      <c r="G25" t="e">
        <f t="shared" si="1"/>
        <v>#NUM!</v>
      </c>
      <c r="H25">
        <f t="shared" si="2"/>
        <v>-4.0531363425196712E-2</v>
      </c>
      <c r="I25">
        <f t="shared" si="3"/>
        <v>-4.2235617409652627E-2</v>
      </c>
    </row>
    <row r="26" spans="1:13" ht="20.100000000000001" customHeight="1">
      <c r="A26" s="12" t="s">
        <v>32</v>
      </c>
      <c r="B26" s="11">
        <v>39.583333333333329</v>
      </c>
      <c r="C26" s="11">
        <v>0</v>
      </c>
      <c r="D26" s="11">
        <v>45.833332999999996</v>
      </c>
      <c r="E26" s="10">
        <v>143.75</v>
      </c>
      <c r="F26">
        <f t="shared" si="0"/>
        <v>-2.2066823747728278E-2</v>
      </c>
      <c r="G26" t="e">
        <f t="shared" si="1"/>
        <v>#NUM!</v>
      </c>
      <c r="H26">
        <f t="shared" si="2"/>
        <v>-3.7831840380197108E-2</v>
      </c>
      <c r="I26">
        <f t="shared" si="3"/>
        <v>-6.2081872446144291E-2</v>
      </c>
    </row>
    <row r="27" spans="1:13" ht="20.100000000000001" customHeight="1">
      <c r="A27" s="12" t="s">
        <v>33</v>
      </c>
      <c r="B27" s="10">
        <v>27.083333333333329</v>
      </c>
      <c r="C27" s="11">
        <v>0</v>
      </c>
      <c r="D27" s="11">
        <v>8.3333339999999989</v>
      </c>
      <c r="E27" s="11">
        <v>0</v>
      </c>
      <c r="F27">
        <f t="shared" si="0"/>
        <v>-1.6135864148839833E-2</v>
      </c>
      <c r="G27" t="e">
        <f t="shared" si="1"/>
        <v>#NUM!</v>
      </c>
      <c r="H27">
        <f t="shared" si="2"/>
        <v>-9.2940298246394562E-3</v>
      </c>
      <c r="I27" t="e">
        <f t="shared" si="3"/>
        <v>#NUM!</v>
      </c>
    </row>
    <row r="28" spans="1:13" ht="20.100000000000001" customHeight="1">
      <c r="A28" s="12" t="s">
        <v>34</v>
      </c>
      <c r="B28" s="10">
        <v>177.08333333333331</v>
      </c>
      <c r="C28" s="11">
        <v>6.25</v>
      </c>
      <c r="D28" s="11">
        <v>66.666665999999992</v>
      </c>
      <c r="E28" s="11">
        <v>93.75</v>
      </c>
      <c r="F28">
        <f t="shared" si="0"/>
        <v>-7.1938078038187123E-2</v>
      </c>
      <c r="G28">
        <f t="shared" si="1"/>
        <v>-2.5863476547522236E-2</v>
      </c>
      <c r="H28">
        <f t="shared" si="2"/>
        <v>-5.0780809224015275E-2</v>
      </c>
      <c r="I28">
        <f t="shared" si="3"/>
        <v>-4.4590327536653228E-2</v>
      </c>
    </row>
    <row r="29" spans="1:13" ht="20.100000000000001" customHeight="1">
      <c r="A29" s="12" t="s">
        <v>35</v>
      </c>
      <c r="B29" s="10">
        <v>3147.9166666666665</v>
      </c>
      <c r="C29" s="11">
        <v>175</v>
      </c>
      <c r="D29" s="11">
        <v>752.08333599999992</v>
      </c>
      <c r="E29" s="11">
        <v>637.5</v>
      </c>
      <c r="F29">
        <f t="shared" si="0"/>
        <v>-0.36430035629861224</v>
      </c>
      <c r="G29">
        <f t="shared" si="1"/>
        <v>-0.27125634194758524</v>
      </c>
      <c r="H29">
        <f t="shared" si="2"/>
        <v>-0.26300409866221919</v>
      </c>
      <c r="I29">
        <f t="shared" si="3"/>
        <v>-0.17811755006269672</v>
      </c>
    </row>
    <row r="30" spans="1:13" ht="20.100000000000001" customHeight="1">
      <c r="A30" s="12" t="s">
        <v>36</v>
      </c>
      <c r="B30" s="11">
        <v>225</v>
      </c>
      <c r="C30" s="11">
        <v>50</v>
      </c>
      <c r="D30" s="10">
        <v>604.16666699999996</v>
      </c>
      <c r="E30" s="11">
        <v>437.5</v>
      </c>
      <c r="F30">
        <f t="shared" si="0"/>
        <v>-8.5964382916586604E-2</v>
      </c>
      <c r="G30">
        <f t="shared" si="1"/>
        <v>-0.12615280105280563</v>
      </c>
      <c r="H30">
        <f t="shared" si="2"/>
        <v>-0.23377456931862148</v>
      </c>
      <c r="I30">
        <f t="shared" si="3"/>
        <v>-0.13909833409216138</v>
      </c>
    </row>
    <row r="31" spans="1:13" ht="25.5" customHeight="1">
      <c r="A31" s="15" t="s">
        <v>37</v>
      </c>
      <c r="B31" s="10">
        <v>1660.4166666666667</v>
      </c>
      <c r="C31" s="11">
        <v>218.75</v>
      </c>
      <c r="D31" s="11">
        <v>647.91666699999996</v>
      </c>
      <c r="E31" s="11">
        <v>243.75</v>
      </c>
      <c r="F31">
        <f t="shared" si="0"/>
        <v>-0.29937319559681447</v>
      </c>
      <c r="G31">
        <f t="shared" si="1"/>
        <v>-0.30115768813352356</v>
      </c>
      <c r="H31">
        <f t="shared" si="2"/>
        <v>-0.24300111412634773</v>
      </c>
      <c r="I31">
        <f t="shared" si="3"/>
        <v>-9.2092915347013027E-2</v>
      </c>
      <c r="M31" s="30"/>
    </row>
    <row r="32" spans="1:13" ht="20.100000000000001" customHeight="1">
      <c r="A32" s="15" t="s">
        <v>38</v>
      </c>
      <c r="B32" s="10">
        <v>572.91666666666663</v>
      </c>
      <c r="C32" s="11">
        <v>112.5</v>
      </c>
      <c r="D32" s="11">
        <v>500</v>
      </c>
      <c r="E32" s="11">
        <v>56.25</v>
      </c>
      <c r="F32">
        <f t="shared" si="0"/>
        <v>-0.16483695925574193</v>
      </c>
      <c r="G32">
        <f t="shared" si="1"/>
        <v>-0.21298582231107521</v>
      </c>
      <c r="H32">
        <f t="shared" si="2"/>
        <v>-0.20955719571738288</v>
      </c>
      <c r="I32">
        <f t="shared" si="3"/>
        <v>-2.9695610862295146E-2</v>
      </c>
    </row>
    <row r="33" spans="1:12" ht="20.100000000000001" customHeight="1">
      <c r="A33" s="15" t="s">
        <v>39</v>
      </c>
      <c r="B33" s="10">
        <v>325</v>
      </c>
      <c r="C33" s="11">
        <v>12.5</v>
      </c>
      <c r="D33" s="11">
        <v>300</v>
      </c>
      <c r="E33" s="11">
        <v>243.75</v>
      </c>
      <c r="F33">
        <f t="shared" si="0"/>
        <v>-0.11210661849965779</v>
      </c>
      <c r="G33">
        <f t="shared" si="1"/>
        <v>-4.499736881776345E-2</v>
      </c>
      <c r="H33">
        <f t="shared" si="2"/>
        <v>-0.15179131010137892</v>
      </c>
      <c r="I33">
        <f t="shared" si="3"/>
        <v>-9.2092915347013027E-2</v>
      </c>
    </row>
    <row r="34" spans="1:12" ht="27.75" customHeight="1">
      <c r="A34" s="16"/>
      <c r="B34" s="17"/>
      <c r="C34" s="17"/>
      <c r="D34" s="17"/>
      <c r="E34" s="18"/>
      <c r="F34" s="29">
        <f>SUM(F4:F23)</f>
        <v>-1.2092182055582885</v>
      </c>
      <c r="G34" s="29" t="e">
        <f>SUM(G4:G23)</f>
        <v>#NUM!</v>
      </c>
      <c r="H34" s="29" t="e">
        <f>SUM(H4:H23)</f>
        <v>#NUM!</v>
      </c>
      <c r="I34" s="29" t="e">
        <f>SUM(I4:I23)</f>
        <v>#NUM!</v>
      </c>
      <c r="L34" s="30" t="s">
        <v>45</v>
      </c>
    </row>
    <row r="35" spans="1:12" ht="20.100000000000001" customHeight="1" thickBot="1">
      <c r="A35" s="19" t="s">
        <v>40</v>
      </c>
      <c r="B35" s="20">
        <v>9906.2499999999982</v>
      </c>
      <c r="C35" s="21">
        <v>1287.5</v>
      </c>
      <c r="D35" s="21">
        <f>SUM(D4:D33)</f>
        <v>5881.2499609999995</v>
      </c>
      <c r="E35" s="21">
        <v>9768.75</v>
      </c>
      <c r="F35" s="22">
        <f>SUM(B35:E35)</f>
        <v>26843.749960999998</v>
      </c>
      <c r="G35" t="e">
        <f>SUBTOTAL(9,G7:G33)</f>
        <v>#NUM!</v>
      </c>
    </row>
    <row r="36" spans="1:12" ht="20.100000000000001" customHeight="1" thickBot="1">
      <c r="A36" s="23" t="s">
        <v>41</v>
      </c>
      <c r="B36" s="21">
        <v>30</v>
      </c>
      <c r="C36" s="21">
        <v>14</v>
      </c>
      <c r="D36" s="21">
        <v>27</v>
      </c>
      <c r="E36" s="21">
        <v>26</v>
      </c>
    </row>
    <row r="37" spans="1:12" ht="20.100000000000001" customHeight="1" thickBot="1">
      <c r="A37" s="23" t="s">
        <v>42</v>
      </c>
      <c r="B37" s="21">
        <f>((B36-1)/(LN(B35)))</f>
        <v>3.1518583332074166</v>
      </c>
      <c r="C37" s="21">
        <f t="shared" ref="C37:E37" si="4">((C36-1)/(LN(C35)))</f>
        <v>1.8155264184409945</v>
      </c>
      <c r="D37" s="21">
        <f t="shared" si="4"/>
        <v>2.995555771554355</v>
      </c>
      <c r="E37" s="21">
        <f t="shared" si="4"/>
        <v>2.7212531784362808</v>
      </c>
    </row>
    <row r="38" spans="1:12" ht="20.100000000000001" customHeight="1" thickBot="1">
      <c r="A38" s="24" t="s">
        <v>43</v>
      </c>
      <c r="B38" s="21">
        <f xml:space="preserve"> -SUM(F4:F33)</f>
        <v>2.4332335800231717</v>
      </c>
      <c r="C38" s="21" t="e">
        <f t="shared" ref="C38:E38" si="5">SUM(G4:G33)</f>
        <v>#NUM!</v>
      </c>
      <c r="D38" s="21" t="e">
        <f t="shared" si="5"/>
        <v>#NUM!</v>
      </c>
      <c r="E38" s="21" t="e">
        <f t="shared" si="5"/>
        <v>#NUM!</v>
      </c>
    </row>
    <row r="39" spans="1:12" ht="20.100000000000001" customHeight="1" thickBot="1">
      <c r="A39" s="25" t="s">
        <v>44</v>
      </c>
      <c r="B39" s="21">
        <f>(B38/LOG(B36))</f>
        <v>1.6472808662447731</v>
      </c>
      <c r="C39" s="21" t="e">
        <f t="shared" ref="C39:E39" si="6">(C38/LOG(C36))</f>
        <v>#NUM!</v>
      </c>
      <c r="D39" s="21" t="e">
        <f t="shared" si="6"/>
        <v>#NUM!</v>
      </c>
      <c r="E39" s="21" t="e">
        <f t="shared" si="6"/>
        <v>#NUM!</v>
      </c>
    </row>
    <row r="40" spans="1:12" ht="20.100000000000001" customHeight="1">
      <c r="A40" s="26"/>
      <c r="B40" s="26"/>
      <c r="C40" s="26"/>
      <c r="D40" s="26"/>
      <c r="E40" s="27"/>
    </row>
    <row r="41" spans="1:12" ht="20.100000000000001" customHeight="1">
      <c r="A41" s="28"/>
    </row>
    <row r="42" spans="1:12" ht="20.100000000000001" customHeight="1">
      <c r="A42" s="28"/>
    </row>
    <row r="43" spans="1:12" ht="20.100000000000001" customHeight="1">
      <c r="A43" s="28"/>
    </row>
    <row r="44" spans="1:12" ht="20.100000000000001" customHeight="1">
      <c r="A44" s="28"/>
    </row>
    <row r="45" spans="1:12" ht="20.100000000000001" customHeight="1">
      <c r="A45" s="28"/>
    </row>
  </sheetData>
  <autoFilter ref="F3:I39"/>
  <mergeCells count="2">
    <mergeCell ref="A34:E34"/>
    <mergeCell ref="A40:E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Bacillariophyta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</dc:creator>
  <cp:lastModifiedBy>Mostafa</cp:lastModifiedBy>
  <dcterms:created xsi:type="dcterms:W3CDTF">2013-03-16T17:15:35Z</dcterms:created>
  <dcterms:modified xsi:type="dcterms:W3CDTF">2013-03-16T18:51:26Z</dcterms:modified>
</cp:coreProperties>
</file>