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2013^3-29^2013^3-23" sheetId="1" r:id="rId1"/>
    <sheet name="ورقة1" sheetId="2" r:id="rId2"/>
  </sheets>
  <calcPr calcId="144525"/>
</workbook>
</file>

<file path=xl/calcChain.xml><?xml version="1.0" encoding="utf-8"?>
<calcChain xmlns="http://schemas.openxmlformats.org/spreadsheetml/2006/main">
  <c r="D11" i="1" l="1"/>
  <c r="D7" i="1"/>
  <c r="F7" i="1"/>
  <c r="H7" i="1"/>
  <c r="C7" i="1"/>
  <c r="F6" i="1"/>
  <c r="G6" i="1"/>
  <c r="H6" i="1"/>
  <c r="D6" i="1"/>
  <c r="D12" i="1"/>
  <c r="D10" i="1"/>
  <c r="C4" i="1"/>
  <c r="D4" i="1" s="1"/>
  <c r="E4" i="1" s="1"/>
  <c r="F4" i="1" s="1"/>
  <c r="G4" i="1" s="1"/>
  <c r="H4" i="1" s="1"/>
  <c r="I4" i="1" s="1"/>
  <c r="C6" i="1" l="1"/>
  <c r="G7" i="1"/>
  <c r="I7" i="1"/>
  <c r="E7" i="1"/>
  <c r="I6" i="1"/>
  <c r="E6" i="1"/>
  <c r="I2" i="1"/>
  <c r="B5" i="1" l="1"/>
</calcChain>
</file>

<file path=xl/sharedStrings.xml><?xml version="1.0" encoding="utf-8"?>
<sst xmlns="http://schemas.openxmlformats.org/spreadsheetml/2006/main" count="36" uniqueCount="27">
  <si>
    <t>التاريخ: من</t>
  </si>
  <si>
    <t>إلى</t>
  </si>
  <si>
    <t>اسم الموظف</t>
  </si>
  <si>
    <t>السبت</t>
  </si>
  <si>
    <t>الأحد</t>
  </si>
  <si>
    <t>الاثنين</t>
  </si>
  <si>
    <t>الثلاثاء</t>
  </si>
  <si>
    <t>الاربعاء</t>
  </si>
  <si>
    <t>الخميس</t>
  </si>
  <si>
    <t>الجمعة</t>
  </si>
  <si>
    <t>صباحي مسائي</t>
  </si>
  <si>
    <t>راحة</t>
  </si>
  <si>
    <t xml:space="preserve"> ليلي</t>
  </si>
  <si>
    <t>من</t>
  </si>
  <si>
    <t>المجموع</t>
  </si>
  <si>
    <t>الوصف</t>
  </si>
  <si>
    <t>صباحي</t>
  </si>
  <si>
    <t>مجموع</t>
  </si>
  <si>
    <t>الساعات</t>
  </si>
  <si>
    <t>المطلوب:</t>
  </si>
  <si>
    <t>أريد أن أضع معادلة في خلية B5 بحيث أستغني عن الصف رقم 6، بحيث يمكن جمع عدد ساعات العمل عند اختيار فترة الدوام</t>
  </si>
  <si>
    <t>جدول دوام</t>
  </si>
  <si>
    <t>أريد أن أستغني عن تعبئة التاريخ بطريقة يدوية، هل يمكن اختيار التاريخ من التقويم، بمعنى الضغط على الخلية G2 يظهر لي شهر كامل واختيار اليوم الذي أريده.</t>
  </si>
  <si>
    <t>هل نستطيع ربط التاريخ باليوم في الصف العلوي المحاذي للتاريخ.</t>
  </si>
  <si>
    <t>مع الاحترام والتقدير</t>
  </si>
  <si>
    <t>عمار سعيد</t>
  </si>
  <si>
    <t>محمد جبر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</si>
</sst>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;@"/>
    <numFmt numFmtId="165" formatCode="[h]:mm"/>
  </numFmts>
  <fonts count="16">
    <font>
      <sz val="10"/>
      <name val="Simplified Arabic"/>
    </font>
    <font>
      <sz val="10"/>
      <name val="Simplified Arabic"/>
      <family val="1"/>
    </font>
    <font>
      <b/>
      <sz val="18"/>
      <name val="HeshamNormal"/>
      <charset val="178"/>
    </font>
    <font>
      <sz val="14"/>
      <name val="Simplified Arabic"/>
      <family val="1"/>
    </font>
    <font>
      <sz val="9"/>
      <name val="Simplified Arabic"/>
      <family val="1"/>
    </font>
    <font>
      <b/>
      <sz val="12"/>
      <name val="Simplified Arabic"/>
      <family val="1"/>
    </font>
    <font>
      <b/>
      <sz val="12"/>
      <name val="Simplified Arabic"/>
      <charset val="178"/>
    </font>
    <font>
      <b/>
      <sz val="14"/>
      <name val="Simplified Arabic"/>
      <charset val="178"/>
    </font>
    <font>
      <sz val="10"/>
      <color indexed="8"/>
      <name val="Arial"/>
      <family val="2"/>
    </font>
    <font>
      <b/>
      <sz val="12"/>
      <color indexed="8"/>
      <name val="Simplified Arabic"/>
      <charset val="178"/>
    </font>
    <font>
      <sz val="12"/>
      <name val="Simplified Arabic"/>
      <family val="1"/>
    </font>
    <font>
      <sz val="12"/>
      <name val="Arial"/>
      <family val="2"/>
    </font>
    <font>
      <sz val="14"/>
      <color indexed="8"/>
      <name val="Simplified Arabic"/>
      <family val="1"/>
    </font>
    <font>
      <b/>
      <sz val="10"/>
      <name val="Simplified Arabic"/>
      <charset val="178"/>
    </font>
    <font>
      <sz val="10"/>
      <name val="Simplified Arabic"/>
      <charset val="178"/>
    </font>
    <font>
      <b/>
      <sz val="14"/>
      <name val="Simplified Arabic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1">
    <xf numFmtId="0" fontId="0" fillId="0" borderId="0" xfId="0"/>
    <xf numFmtId="0" fontId="3" fillId="0" borderId="0" xfId="0" applyFont="1" applyFill="1" applyBorder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164" fontId="5" fillId="0" borderId="0" xfId="1" applyNumberFormat="1" applyFont="1" applyAlignment="1">
      <alignment horizontal="left"/>
    </xf>
    <xf numFmtId="0" fontId="5" fillId="0" borderId="0" xfId="1" applyFont="1" applyAlignment="1">
      <alignment horizontal="center"/>
    </xf>
    <xf numFmtId="164" fontId="5" fillId="0" borderId="0" xfId="1" applyNumberFormat="1" applyFont="1"/>
    <xf numFmtId="0" fontId="6" fillId="0" borderId="1" xfId="0" applyFont="1" applyFill="1" applyBorder="1" applyAlignment="1">
      <alignment horizontal="center"/>
    </xf>
    <xf numFmtId="0" fontId="7" fillId="0" borderId="0" xfId="0" applyFont="1" applyFill="1" applyBorder="1"/>
    <xf numFmtId="0" fontId="9" fillId="0" borderId="3" xfId="2" applyFont="1" applyFill="1" applyBorder="1" applyAlignment="1">
      <alignment horizontal="center"/>
    </xf>
    <xf numFmtId="0" fontId="9" fillId="0" borderId="5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2" fillId="0" borderId="14" xfId="2" applyFont="1" applyFill="1" applyBorder="1" applyAlignment="1">
      <alignment wrapText="1"/>
    </xf>
    <xf numFmtId="0" fontId="13" fillId="0" borderId="15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20" fontId="14" fillId="0" borderId="18" xfId="0" applyNumberFormat="1" applyFont="1" applyFill="1" applyBorder="1" applyAlignment="1">
      <alignment horizontal="center" vertical="center"/>
    </xf>
    <xf numFmtId="20" fontId="14" fillId="0" borderId="14" xfId="0" applyNumberFormat="1" applyFont="1" applyFill="1" applyBorder="1" applyAlignment="1">
      <alignment horizontal="center" vertical="center"/>
    </xf>
    <xf numFmtId="165" fontId="14" fillId="0" borderId="14" xfId="0" applyNumberFormat="1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20" fontId="14" fillId="0" borderId="8" xfId="0" applyNumberFormat="1" applyFont="1" applyFill="1" applyBorder="1" applyAlignment="1">
      <alignment horizontal="center" vertical="center"/>
    </xf>
    <xf numFmtId="20" fontId="14" fillId="0" borderId="9" xfId="0" applyNumberFormat="1" applyFont="1" applyFill="1" applyBorder="1" applyAlignment="1">
      <alignment horizontal="center" vertical="center"/>
    </xf>
    <xf numFmtId="165" fontId="14" fillId="0" borderId="20" xfId="0" applyNumberFormat="1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20" fontId="14" fillId="0" borderId="11" xfId="0" applyNumberFormat="1" applyFont="1" applyFill="1" applyBorder="1" applyAlignment="1">
      <alignment horizontal="center" vertical="center"/>
    </xf>
    <xf numFmtId="20" fontId="14" fillId="0" borderId="12" xfId="0" applyNumberFormat="1" applyFont="1" applyFill="1" applyBorder="1" applyAlignment="1">
      <alignment horizontal="center" vertical="center"/>
    </xf>
    <xf numFmtId="165" fontId="14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" fillId="0" borderId="0" xfId="1" applyFont="1" applyAlignment="1">
      <alignment horizontal="center"/>
    </xf>
    <xf numFmtId="0" fontId="1" fillId="0" borderId="0" xfId="1" applyFont="1"/>
    <xf numFmtId="0" fontId="15" fillId="0" borderId="0" xfId="1" applyFont="1" applyAlignment="1">
      <alignment horizontal="left"/>
    </xf>
    <xf numFmtId="0" fontId="13" fillId="0" borderId="25" xfId="0" applyFont="1" applyFill="1" applyBorder="1" applyAlignment="1">
      <alignment horizontal="center" vertical="center"/>
    </xf>
    <xf numFmtId="20" fontId="14" fillId="0" borderId="24" xfId="0" applyNumberFormat="1" applyFont="1" applyFill="1" applyBorder="1" applyAlignment="1">
      <alignment horizontal="center" vertical="center"/>
    </xf>
    <xf numFmtId="20" fontId="14" fillId="0" borderId="23" xfId="0" applyNumberFormat="1" applyFont="1" applyFill="1" applyBorder="1" applyAlignment="1">
      <alignment horizontal="center" vertical="center"/>
    </xf>
    <xf numFmtId="20" fontId="14" fillId="0" borderId="26" xfId="0" applyNumberFormat="1" applyFont="1" applyFill="1" applyBorder="1" applyAlignment="1">
      <alignment horizontal="center" vertical="center"/>
    </xf>
    <xf numFmtId="20" fontId="9" fillId="0" borderId="20" xfId="2" applyNumberFormat="1" applyFont="1" applyFill="1" applyBorder="1" applyAlignment="1">
      <alignment horizontal="center"/>
    </xf>
    <xf numFmtId="20" fontId="11" fillId="0" borderId="9" xfId="0" applyNumberFormat="1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9" fillId="0" borderId="4" xfId="2" applyFont="1" applyFill="1" applyBorder="1" applyAlignment="1">
      <alignment horizontal="center"/>
    </xf>
    <xf numFmtId="164" fontId="6" fillId="0" borderId="12" xfId="1" applyNumberFormat="1" applyFont="1" applyBorder="1" applyAlignment="1">
      <alignment horizontal="center"/>
    </xf>
    <xf numFmtId="164" fontId="6" fillId="0" borderId="13" xfId="1" applyNumberFormat="1" applyFont="1" applyBorder="1" applyAlignment="1">
      <alignment horizontal="center"/>
    </xf>
    <xf numFmtId="0" fontId="9" fillId="0" borderId="27" xfId="2" applyFont="1" applyFill="1" applyBorder="1" applyAlignment="1">
      <alignment horizontal="center"/>
    </xf>
    <xf numFmtId="20" fontId="11" fillId="0" borderId="14" xfId="0" applyNumberFormat="1" applyFont="1" applyBorder="1" applyAlignment="1">
      <alignment horizontal="center"/>
    </xf>
    <xf numFmtId="165" fontId="9" fillId="0" borderId="6" xfId="2" applyNumberFormat="1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20" fontId="11" fillId="0" borderId="10" xfId="0" applyNumberFormat="1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15" fillId="0" borderId="0" xfId="1" applyFont="1" applyAlignment="1">
      <alignment horizontal="right"/>
    </xf>
  </cellXfs>
  <cellStyles count="3">
    <cellStyle name="Normal" xfId="0" builtinId="0"/>
    <cellStyle name="Normal 2" xfId="1"/>
    <cellStyle name="Normal_ورقة1" xfId="2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indexed="0"/>
        </top>
        <bottom style="medium">
          <color indexed="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implified Arabic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color auto="1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قائمة194071621" displayName="قائمة194071621" ref="E10:E13" totalsRowShown="0" headerRowDxfId="5" dataDxfId="3" headerRowBorderDxfId="4" tableBorderDxfId="2" totalsRowBorderDxfId="1">
  <autoFilter ref="E10:E13"/>
  <tableColumns count="1">
    <tableColumn id="1" name="صباحي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rightToLeft="1" tabSelected="1" workbookViewId="0">
      <selection activeCell="A6" sqref="A6"/>
    </sheetView>
  </sheetViews>
  <sheetFormatPr defaultRowHeight="18.75"/>
  <cols>
    <col min="1" max="3" width="22.140625" style="1" customWidth="1"/>
    <col min="4" max="9" width="16" style="1" customWidth="1"/>
    <col min="10" max="10" width="10.85546875" style="1" customWidth="1"/>
    <col min="11" max="16384" width="9.140625" style="1"/>
  </cols>
  <sheetData>
    <row r="1" spans="1:9" ht="47.25" customHeight="1">
      <c r="A1" s="49" t="s">
        <v>21</v>
      </c>
      <c r="B1" s="49"/>
      <c r="C1" s="49"/>
      <c r="D1" s="49"/>
      <c r="E1" s="49"/>
      <c r="F1" s="49"/>
      <c r="G1" s="49"/>
      <c r="H1" s="49"/>
      <c r="I1" s="49"/>
    </row>
    <row r="2" spans="1:9" ht="16.5" customHeight="1" thickBot="1">
      <c r="C2" s="2"/>
      <c r="D2" s="2"/>
      <c r="E2" s="2"/>
      <c r="F2" s="3" t="s">
        <v>0</v>
      </c>
      <c r="G2" s="4">
        <v>41356</v>
      </c>
      <c r="H2" s="5" t="s">
        <v>1</v>
      </c>
      <c r="I2" s="6">
        <f>G2+6</f>
        <v>41362</v>
      </c>
    </row>
    <row r="3" spans="1:9" s="8" customFormat="1" ht="26.25">
      <c r="A3" s="7" t="s">
        <v>2</v>
      </c>
      <c r="B3" s="37" t="s">
        <v>17</v>
      </c>
      <c r="C3" s="38" t="s">
        <v>3</v>
      </c>
      <c r="D3" s="38" t="s">
        <v>4</v>
      </c>
      <c r="E3" s="38" t="s">
        <v>5</v>
      </c>
      <c r="F3" s="38" t="s">
        <v>6</v>
      </c>
      <c r="G3" s="38" t="s">
        <v>7</v>
      </c>
      <c r="H3" s="38" t="s">
        <v>8</v>
      </c>
      <c r="I3" s="39" t="s">
        <v>9</v>
      </c>
    </row>
    <row r="4" spans="1:9" s="8" customFormat="1" ht="27" thickBot="1">
      <c r="A4" s="9"/>
      <c r="B4" s="40" t="s">
        <v>18</v>
      </c>
      <c r="C4" s="41">
        <f>G2</f>
        <v>41356</v>
      </c>
      <c r="D4" s="41">
        <f t="shared" ref="D4:I4" si="0">C4+1</f>
        <v>41357</v>
      </c>
      <c r="E4" s="41">
        <f t="shared" si="0"/>
        <v>41358</v>
      </c>
      <c r="F4" s="41">
        <f t="shared" si="0"/>
        <v>41359</v>
      </c>
      <c r="G4" s="41">
        <f t="shared" si="0"/>
        <v>41360</v>
      </c>
      <c r="H4" s="41">
        <f t="shared" si="0"/>
        <v>41361</v>
      </c>
      <c r="I4" s="42">
        <f t="shared" si="0"/>
        <v>41362</v>
      </c>
    </row>
    <row r="5" spans="1:9" ht="50.25" customHeight="1">
      <c r="A5" s="10" t="s">
        <v>26</v>
      </c>
      <c r="B5" s="45">
        <f>SUM(C6:I6)</f>
        <v>1.625</v>
      </c>
      <c r="C5" s="46" t="s">
        <v>10</v>
      </c>
      <c r="D5" s="46" t="s">
        <v>11</v>
      </c>
      <c r="E5" s="46" t="s">
        <v>10</v>
      </c>
      <c r="F5" s="46" t="s">
        <v>11</v>
      </c>
      <c r="G5" s="46" t="s">
        <v>11</v>
      </c>
      <c r="H5" s="46" t="s">
        <v>11</v>
      </c>
      <c r="I5" s="47" t="s">
        <v>10</v>
      </c>
    </row>
    <row r="6" spans="1:9" ht="50.25" customHeight="1">
      <c r="A6" s="11"/>
      <c r="B6" s="35"/>
      <c r="C6" s="36">
        <f t="shared" ref="C6:I6" si="1">IF(C5=$E$11,$D$11,IF(C5=$E$12,$D$12,IF(C5=$E$13,$D$13)))</f>
        <v>0.54166666666666663</v>
      </c>
      <c r="D6" s="36">
        <f t="shared" si="1"/>
        <v>0</v>
      </c>
      <c r="E6" s="36">
        <f t="shared" si="1"/>
        <v>0.54166666666666663</v>
      </c>
      <c r="F6" s="36">
        <f t="shared" si="1"/>
        <v>0</v>
      </c>
      <c r="G6" s="36">
        <f t="shared" si="1"/>
        <v>0</v>
      </c>
      <c r="H6" s="36">
        <f t="shared" si="1"/>
        <v>0</v>
      </c>
      <c r="I6" s="48">
        <f t="shared" si="1"/>
        <v>0.54166666666666663</v>
      </c>
    </row>
    <row r="7" spans="1:9" ht="9.75" hidden="1" customHeight="1">
      <c r="A7" s="12"/>
      <c r="B7" s="43"/>
      <c r="C7" s="44" t="e">
        <f>IF(#REF!=$E$11,$D$11,IF(#REF!=$E$12,$D$12,IF(#REF!=$E$13,$D$13)))</f>
        <v>#REF!</v>
      </c>
      <c r="D7" s="44" t="e">
        <f>IF(#REF!=$E$11,$D$11,IF(#REF!=$E$12,$D$12,IF(#REF!=$E$13,$D$13)))</f>
        <v>#REF!</v>
      </c>
      <c r="E7" s="44" t="e">
        <f>IF(#REF!=$E$11,$D$11,IF(#REF!=$E$12,$D$12,IF(#REF!=$E$13,$D$13)))</f>
        <v>#REF!</v>
      </c>
      <c r="F7" s="44" t="e">
        <f>IF(#REF!=$E$11,$D$11,IF(#REF!=$E$12,$D$12,IF(#REF!=$E$13,$D$13)))</f>
        <v>#REF!</v>
      </c>
      <c r="G7" s="44" t="e">
        <f>IF(#REF!=$E$11,$D$11,IF(#REF!=$E$12,$D$12,IF(#REF!=$E$13,$D$13)))</f>
        <v>#REF!</v>
      </c>
      <c r="H7" s="44" t="e">
        <f>IF(#REF!=$E$11,$D$11,IF(#REF!=$E$12,$D$12,IF(#REF!=$E$13,$D$13)))</f>
        <v>#REF!</v>
      </c>
      <c r="I7" s="44" t="e">
        <f>IF(#REF!=$E$11,$D$11,IF(#REF!=$E$12,$D$12,IF(#REF!=$E$13,$D$13)))</f>
        <v>#REF!</v>
      </c>
    </row>
    <row r="8" spans="1:9" ht="9.75" customHeight="1" thickBot="1"/>
    <row r="9" spans="1:9" ht="12" customHeight="1" thickBot="1">
      <c r="A9" s="13" t="s">
        <v>13</v>
      </c>
      <c r="B9" s="31"/>
      <c r="C9" s="14" t="s">
        <v>1</v>
      </c>
      <c r="D9" s="14" t="s">
        <v>14</v>
      </c>
      <c r="E9" s="15" t="s">
        <v>15</v>
      </c>
    </row>
    <row r="10" spans="1:9" ht="0.75" customHeight="1" thickBot="1">
      <c r="A10" s="16">
        <v>0.3125</v>
      </c>
      <c r="B10" s="32"/>
      <c r="C10" s="17">
        <v>0.64583333333333337</v>
      </c>
      <c r="D10" s="18">
        <f>C10-A10</f>
        <v>0.33333333333333337</v>
      </c>
      <c r="E10" s="19" t="s">
        <v>16</v>
      </c>
    </row>
    <row r="11" spans="1:9" ht="12" customHeight="1" thickBot="1">
      <c r="A11" s="20">
        <v>0.3125</v>
      </c>
      <c r="B11" s="33"/>
      <c r="C11" s="21">
        <v>0.85416666666666663</v>
      </c>
      <c r="D11" s="22">
        <f>C11-A11</f>
        <v>0.54166666666666663</v>
      </c>
      <c r="E11" s="23" t="s">
        <v>10</v>
      </c>
    </row>
    <row r="12" spans="1:9" ht="12" customHeight="1" thickBot="1">
      <c r="A12" s="20">
        <v>0.77083333333333337</v>
      </c>
      <c r="B12" s="33"/>
      <c r="C12" s="21">
        <v>0.3125</v>
      </c>
      <c r="D12" s="22">
        <f>C12-A12+1</f>
        <v>0.54166666666666663</v>
      </c>
      <c r="E12" s="23" t="s">
        <v>12</v>
      </c>
    </row>
    <row r="13" spans="1:9" ht="12" customHeight="1" thickBot="1">
      <c r="A13" s="24"/>
      <c r="B13" s="34"/>
      <c r="C13" s="25"/>
      <c r="D13" s="26"/>
      <c r="E13" s="23" t="s">
        <v>11</v>
      </c>
    </row>
    <row r="14" spans="1:9" ht="0.75" customHeight="1">
      <c r="E14"/>
      <c r="G14"/>
    </row>
    <row r="15" spans="1:9" ht="6" customHeight="1">
      <c r="A15" s="27"/>
      <c r="B15" s="27"/>
      <c r="E15"/>
      <c r="G15"/>
    </row>
    <row r="16" spans="1:9" ht="21" customHeight="1">
      <c r="A16" s="50"/>
      <c r="B16" s="50"/>
      <c r="C16" s="50"/>
      <c r="D16" s="28"/>
      <c r="E16" s="29"/>
      <c r="F16" s="28"/>
      <c r="G16" s="29"/>
      <c r="I16" s="30"/>
    </row>
    <row r="17" spans="1:1">
      <c r="A17" s="1" t="s">
        <v>19</v>
      </c>
    </row>
    <row r="18" spans="1:1">
      <c r="A18" s="1" t="s">
        <v>22</v>
      </c>
    </row>
    <row r="19" spans="1:1">
      <c r="A19" s="1" t="s">
        <v>23</v>
      </c>
    </row>
    <row r="20" spans="1:1">
      <c r="A20" s="1" t="s">
        <v>20</v>
      </c>
    </row>
    <row r="21" spans="1:1">
      <c r="A21" s="1" t="s">
        <v>24</v>
      </c>
    </row>
  </sheetData>
  <mergeCells count="2">
    <mergeCell ref="A1:I1"/>
    <mergeCell ref="A16:C16"/>
  </mergeCells>
  <conditionalFormatting sqref="E10:E13">
    <cfRule type="cellIs" dxfId="26" priority="9" stopIfTrue="1" operator="equal">
      <formula>$E$12</formula>
    </cfRule>
    <cfRule type="cellIs" dxfId="25" priority="10" stopIfTrue="1" operator="equal">
      <formula>$E$11</formula>
    </cfRule>
    <cfRule type="cellIs" dxfId="24" priority="11" stopIfTrue="1" operator="equal">
      <formula>#REF!</formula>
    </cfRule>
    <cfRule type="cellIs" dxfId="23" priority="12" stopIfTrue="1" operator="equal">
      <formula>$E$10</formula>
    </cfRule>
  </conditionalFormatting>
  <conditionalFormatting sqref="C5:I6">
    <cfRule type="cellIs" dxfId="22" priority="25" stopIfTrue="1" operator="equal">
      <formula>$E$11</formula>
    </cfRule>
    <cfRule type="cellIs" dxfId="21" priority="26" stopIfTrue="1" operator="equal">
      <formula>#REF!</formula>
    </cfRule>
    <cfRule type="cellIs" dxfId="20" priority="27" stopIfTrue="1" operator="equal">
      <formula>$E$10</formula>
    </cfRule>
    <cfRule type="cellIs" dxfId="19" priority="28" stopIfTrue="1" operator="equal">
      <formula>$E$11</formula>
    </cfRule>
    <cfRule type="cellIs" dxfId="18" priority="29" stopIfTrue="1" operator="equal">
      <formula>$E$12</formula>
    </cfRule>
    <cfRule type="cellIs" dxfId="17" priority="30" stopIfTrue="1" operator="equal">
      <formula>$E$10</formula>
    </cfRule>
    <cfRule type="cellIs" dxfId="16" priority="31" stopIfTrue="1" operator="equal">
      <formula>$E$10</formula>
    </cfRule>
    <cfRule type="cellIs" dxfId="15" priority="32" stopIfTrue="1" operator="equal">
      <formula>$E$11</formula>
    </cfRule>
  </conditionalFormatting>
  <conditionalFormatting sqref="C7:I7">
    <cfRule type="cellIs" dxfId="14" priority="1" stopIfTrue="1" operator="equal">
      <formula>$E$11</formula>
    </cfRule>
    <cfRule type="cellIs" dxfId="13" priority="2" stopIfTrue="1" operator="equal">
      <formula>#REF!</formula>
    </cfRule>
    <cfRule type="cellIs" dxfId="12" priority="3" stopIfTrue="1" operator="equal">
      <formula>$E$10</formula>
    </cfRule>
    <cfRule type="cellIs" dxfId="11" priority="4" stopIfTrue="1" operator="equal">
      <formula>$E$11</formula>
    </cfRule>
    <cfRule type="cellIs" dxfId="10" priority="5" stopIfTrue="1" operator="equal">
      <formula>$E$12</formula>
    </cfRule>
    <cfRule type="cellIs" dxfId="9" priority="6" stopIfTrue="1" operator="equal">
      <formula>$E$10</formula>
    </cfRule>
    <cfRule type="cellIs" dxfId="8" priority="7" stopIfTrue="1" operator="equal">
      <formula>$E$10</formula>
    </cfRule>
    <cfRule type="cellIs" dxfId="7" priority="8" stopIfTrue="1" operator="equal">
      <formula>$E$11</formula>
    </cfRule>
  </conditionalFormatting>
  <conditionalFormatting sqref="C5">
    <cfRule type="cellIs" dxfId="6" priority="35" stopIfTrue="1" operator="equal">
      <formula>$E$11</formula>
    </cfRule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2">
    <dataValidation type="list" allowBlank="1" showInputMessage="1" showErrorMessage="1" sqref="C5:I5">
      <formula1>$E$10:$E$13</formula1>
    </dataValidation>
    <dataValidation type="list" allowBlank="1" showInputMessage="1" showErrorMessage="1" sqref="A6">
      <formula1>#REF!</formula1>
    </dataValidation>
  </dataValidations>
  <printOptions horizontalCentered="1"/>
  <pageMargins left="0.2" right="0.4" top="0.93" bottom="0.17" header="0.3" footer="0.3"/>
  <pageSetup paperSize="9" orientation="landscape" horizont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ورقة1!$A$1:$A$14</xm:f>
          </x14:formula1>
          <xm:sqref>A5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rightToLeft="1" workbookViewId="0">
      <selection activeCell="A3" sqref="A3"/>
    </sheetView>
  </sheetViews>
  <sheetFormatPr defaultRowHeight="12.75"/>
  <sheetData>
    <row r="1" spans="1:1">
      <c r="A1" t="s">
        <v>25</v>
      </c>
    </row>
    <row r="2" spans="1:1">
      <c r="A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2013^3-29^2013^3-23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Shaheen</dc:creator>
  <cp:lastModifiedBy>Mustafa Shaheen</cp:lastModifiedBy>
  <cp:lastPrinted>2013-03-24T10:08:17Z</cp:lastPrinted>
  <dcterms:created xsi:type="dcterms:W3CDTF">2013-03-24T09:22:27Z</dcterms:created>
  <dcterms:modified xsi:type="dcterms:W3CDTF">2013-03-26T09:00:51Z</dcterms:modified>
</cp:coreProperties>
</file>