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المؤطرين" sheetId="1" r:id="rId1"/>
    <sheet name="المراكز" sheetId="2" r:id="rId2"/>
    <sheet name="توزيع الحراس" sheetId="3" r:id="rId3"/>
  </sheets>
  <calcPr calcId="124519"/>
</workbook>
</file>

<file path=xl/calcChain.xml><?xml version="1.0" encoding="utf-8"?>
<calcChain xmlns="http://schemas.openxmlformats.org/spreadsheetml/2006/main">
  <c r="J25" i="2"/>
  <c r="H71"/>
  <c r="H64"/>
  <c r="J22"/>
  <c r="J14"/>
  <c r="J102"/>
  <c r="H101"/>
  <c r="H100"/>
  <c r="A100"/>
  <c r="H99"/>
  <c r="H98"/>
  <c r="H97"/>
  <c r="J97" s="1"/>
  <c r="A97"/>
  <c r="H96"/>
  <c r="J96" s="1"/>
  <c r="A96"/>
  <c r="H95"/>
  <c r="J95" s="1"/>
  <c r="A95"/>
  <c r="H94"/>
  <c r="J94" s="1"/>
  <c r="A94"/>
  <c r="H93"/>
  <c r="J93" s="1"/>
  <c r="H92"/>
  <c r="J92" s="1"/>
  <c r="A92"/>
  <c r="H91"/>
  <c r="J91" s="1"/>
  <c r="H90"/>
  <c r="J90" s="1"/>
  <c r="A90"/>
  <c r="H89"/>
  <c r="H88"/>
  <c r="H87"/>
  <c r="H86"/>
  <c r="J86" s="1"/>
  <c r="A86"/>
  <c r="H85"/>
  <c r="H84"/>
  <c r="H83"/>
  <c r="H82"/>
  <c r="A82"/>
  <c r="H81"/>
  <c r="H80"/>
  <c r="H79"/>
  <c r="H78"/>
  <c r="A78"/>
  <c r="H77"/>
  <c r="H76"/>
  <c r="H75"/>
  <c r="H74"/>
  <c r="J74" s="1"/>
  <c r="D74"/>
  <c r="H73"/>
  <c r="D73"/>
  <c r="H72"/>
  <c r="J72" s="1"/>
  <c r="D72"/>
  <c r="A72"/>
  <c r="H70"/>
  <c r="H69"/>
  <c r="H68"/>
  <c r="H67"/>
  <c r="H66"/>
  <c r="H65"/>
  <c r="A65"/>
  <c r="H63"/>
  <c r="J63" s="1"/>
  <c r="H62"/>
  <c r="H61"/>
  <c r="H60"/>
  <c r="H59"/>
  <c r="H58"/>
  <c r="H57"/>
  <c r="H56"/>
  <c r="H55"/>
  <c r="J51"/>
  <c r="H50"/>
  <c r="J50" s="1"/>
  <c r="A50"/>
  <c r="H49"/>
  <c r="H48"/>
  <c r="H47"/>
  <c r="H46"/>
  <c r="H45"/>
  <c r="H44"/>
  <c r="H43"/>
  <c r="H42"/>
  <c r="A42"/>
  <c r="H41"/>
  <c r="H40"/>
  <c r="H39"/>
  <c r="J39" s="1"/>
  <c r="H38"/>
  <c r="H37"/>
  <c r="H36"/>
  <c r="H35"/>
  <c r="H34"/>
  <c r="H33"/>
  <c r="H32"/>
  <c r="H31"/>
  <c r="H30"/>
  <c r="H29"/>
  <c r="H28"/>
  <c r="J28" s="1"/>
  <c r="H27"/>
  <c r="H26"/>
  <c r="H25"/>
  <c r="H24"/>
  <c r="H23"/>
  <c r="H22"/>
  <c r="H21"/>
  <c r="H20"/>
  <c r="H19"/>
  <c r="H18"/>
  <c r="H17"/>
  <c r="H16"/>
  <c r="H15"/>
  <c r="H14"/>
  <c r="A14"/>
  <c r="H13"/>
  <c r="H12"/>
  <c r="H11"/>
  <c r="H10"/>
  <c r="H9"/>
  <c r="H8"/>
  <c r="H7"/>
  <c r="H6"/>
  <c r="H5"/>
  <c r="H4"/>
  <c r="A4"/>
  <c r="J4" l="1"/>
  <c r="J8"/>
  <c r="J46"/>
  <c r="J42"/>
  <c r="J36"/>
  <c r="J18"/>
  <c r="J31"/>
  <c r="J59"/>
  <c r="J82"/>
  <c r="J88"/>
  <c r="J33"/>
  <c r="J55"/>
  <c r="J61"/>
  <c r="J65"/>
  <c r="J78"/>
  <c r="J98"/>
  <c r="J100"/>
</calcChain>
</file>

<file path=xl/sharedStrings.xml><?xml version="1.0" encoding="utf-8"?>
<sst xmlns="http://schemas.openxmlformats.org/spreadsheetml/2006/main" count="1385" uniqueCount="575">
  <si>
    <t>رزاق لبزة السعيد</t>
  </si>
  <si>
    <t>الوادي3</t>
  </si>
  <si>
    <t>الوادي</t>
  </si>
  <si>
    <t>متوسطة الامير عبد القادر</t>
  </si>
  <si>
    <t>معوش جمال</t>
  </si>
  <si>
    <t>الوادي2</t>
  </si>
  <si>
    <t>دقاشي فارس</t>
  </si>
  <si>
    <t>بلميلي هشام</t>
  </si>
  <si>
    <t>الوادي4</t>
  </si>
  <si>
    <t>متوسطة زوبيدي عبد القادر</t>
  </si>
  <si>
    <t>قعري بومدين</t>
  </si>
  <si>
    <t>بوصبيع العايش فاروق</t>
  </si>
  <si>
    <t>الوادي5</t>
  </si>
  <si>
    <t>متوسطة أحمد التجاني</t>
  </si>
  <si>
    <t>قنوعة محمد</t>
  </si>
  <si>
    <t>عبيد محمد الطاهر</t>
  </si>
  <si>
    <t>عبيد محمد</t>
  </si>
  <si>
    <t>جامعة</t>
  </si>
  <si>
    <t>عبد اللاوي بوبكر</t>
  </si>
  <si>
    <t>متوسطة باهي علي</t>
  </si>
  <si>
    <t>عيادي حمزة</t>
  </si>
  <si>
    <t>الوادي1</t>
  </si>
  <si>
    <t>بن بردي عبد الباسط</t>
  </si>
  <si>
    <t>متوسطة عياشي عمر الطاهر</t>
  </si>
  <si>
    <t>شوية جمال</t>
  </si>
  <si>
    <t>قزي حسن</t>
  </si>
  <si>
    <t>متوسطة ابن باديس الوادي</t>
  </si>
  <si>
    <t>مصطفاوي نورالدين</t>
  </si>
  <si>
    <t>شريط فاروق</t>
  </si>
  <si>
    <t>قايد علي</t>
  </si>
  <si>
    <t>متوسطة حويذق عبد الكريم</t>
  </si>
  <si>
    <t>بوطيب البشير</t>
  </si>
  <si>
    <t>متوسطة جاب الله البشير</t>
  </si>
  <si>
    <t>جوادي علي</t>
  </si>
  <si>
    <t>تواتي طليبة أحمد</t>
  </si>
  <si>
    <t>متوسطة الوئام المدني</t>
  </si>
  <si>
    <t>حاقة نبيل</t>
  </si>
  <si>
    <t>تومي محمد الامين</t>
  </si>
  <si>
    <t>متوسطة شريفي محمود حي الرمال</t>
  </si>
  <si>
    <t>حماني نوفل</t>
  </si>
  <si>
    <t>حميد عبد الرؤوف</t>
  </si>
  <si>
    <t>عتوسي نور الدين</t>
  </si>
  <si>
    <t>متوسطة الشهداء</t>
  </si>
  <si>
    <t>عاد السعيد</t>
  </si>
  <si>
    <t>غندير محمد فاتح</t>
  </si>
  <si>
    <t>احمودة محمد العيد</t>
  </si>
  <si>
    <t>متوسطة محمد الأمين العمودي</t>
  </si>
  <si>
    <t>حفوظة محمد العيد</t>
  </si>
  <si>
    <t>بن عتوس أحمد</t>
  </si>
  <si>
    <t>متوسطة حمامة العلمي</t>
  </si>
  <si>
    <t>سموحي لخضر</t>
  </si>
  <si>
    <t>مراد فوزي</t>
  </si>
  <si>
    <t>متوسطة بحير بلحسن</t>
  </si>
  <si>
    <t>هقي رضا</t>
  </si>
  <si>
    <t>عاشور عبد الرزاق</t>
  </si>
  <si>
    <t>متوسطة مصباحي مصطفى</t>
  </si>
  <si>
    <t>مادي عبد القادر</t>
  </si>
  <si>
    <t>متوسطة طير حسين تكسبت</t>
  </si>
  <si>
    <t>محيدة يوسف</t>
  </si>
  <si>
    <t>قواسمي عبد الغني</t>
  </si>
  <si>
    <t>متوسطة الأرقط الكيلاني</t>
  </si>
  <si>
    <t>زومالي نور الدين</t>
  </si>
  <si>
    <t>متوسطة غندير عمر</t>
  </si>
  <si>
    <t>عمان فرج</t>
  </si>
  <si>
    <t>الزقم</t>
  </si>
  <si>
    <t>حساني عبد الكريم</t>
  </si>
  <si>
    <t>محبوب حمودة</t>
  </si>
  <si>
    <t>متوسطة هزلة المولدي الوادي</t>
  </si>
  <si>
    <t>رزاق محسن محمد العيد</t>
  </si>
  <si>
    <t>متوسطة صلوح عبد الحفيظ</t>
  </si>
  <si>
    <t>مولاتي التجاني</t>
  </si>
  <si>
    <t>كوينين</t>
  </si>
  <si>
    <t>متوسطة كوينين الجديدة</t>
  </si>
  <si>
    <t>غريسي البشير</t>
  </si>
  <si>
    <t>مأمون كمال</t>
  </si>
  <si>
    <t>ورماس</t>
  </si>
  <si>
    <t>متوسطة حريز التجاني</t>
  </si>
  <si>
    <t>خدم الله يوسف</t>
  </si>
  <si>
    <t>قمار</t>
  </si>
  <si>
    <t>متوسطة خليفة بن حسن</t>
  </si>
  <si>
    <t>محرم عبد الرحمان</t>
  </si>
  <si>
    <t>صك علي</t>
  </si>
  <si>
    <t>غمرة</t>
  </si>
  <si>
    <t>متوسطة بن عيشة عبد الرحمان</t>
  </si>
  <si>
    <t>مأمون عمارة</t>
  </si>
  <si>
    <t>برحومة جمال</t>
  </si>
  <si>
    <t>متوسطة بشير الإبراهيمي</t>
  </si>
  <si>
    <t>شريط يوسف</t>
  </si>
  <si>
    <t>قبي محمد مبارك</t>
  </si>
  <si>
    <t>متوسطة عربية احمد قمار</t>
  </si>
  <si>
    <t>تركي عمر</t>
  </si>
  <si>
    <t>البياضة</t>
  </si>
  <si>
    <t>جيلاخ عماد الدين  /*</t>
  </si>
  <si>
    <t>الرقيبة</t>
  </si>
  <si>
    <t>متوسطة رويسي بلقاسم</t>
  </si>
  <si>
    <t>مفتاح فاروق \</t>
  </si>
  <si>
    <t>بسي بشير</t>
  </si>
  <si>
    <t>تغزوت</t>
  </si>
  <si>
    <t>متوسطة مصطفى بن بولعيد</t>
  </si>
  <si>
    <t>عوادي عبد الجبار</t>
  </si>
  <si>
    <t>بن خليفة عبد الكريم</t>
  </si>
  <si>
    <t>الطريفاوي</t>
  </si>
  <si>
    <t>متوسطة تغزوت الشرقية</t>
  </si>
  <si>
    <t>قديري كمال</t>
  </si>
  <si>
    <t>حمصي محمد كمال</t>
  </si>
  <si>
    <t>متوسطة محمد بوضياف</t>
  </si>
  <si>
    <t>فاضل عبد الفتاح</t>
  </si>
  <si>
    <t>عمامرة عبد الفتاح</t>
  </si>
  <si>
    <t>هبة</t>
  </si>
  <si>
    <t>متوسطة العيد الزاوي</t>
  </si>
  <si>
    <t>سالم عبد الكريم</t>
  </si>
  <si>
    <t>العاتي بوبكر</t>
  </si>
  <si>
    <t>متوسطة عيسى مسعودي</t>
  </si>
  <si>
    <t>زغب مسعود</t>
  </si>
  <si>
    <t>بريكة بلال /*</t>
  </si>
  <si>
    <t>متوسطة باهي عبد الرزاق</t>
  </si>
  <si>
    <t>عباسي لخضر</t>
  </si>
  <si>
    <t>قعيد ناصر</t>
  </si>
  <si>
    <t>متوسطة خبنة الرقيبة</t>
  </si>
  <si>
    <t xml:space="preserve">قعيد ناجي </t>
  </si>
  <si>
    <t>إميه ونسة</t>
  </si>
  <si>
    <t>متوسطة صالح بوغزالة اميه ونسة</t>
  </si>
  <si>
    <t>محدة الجيلاني</t>
  </si>
  <si>
    <t>وادي العلندة</t>
  </si>
  <si>
    <t>سعيد طه</t>
  </si>
  <si>
    <t>متوسطة 19 مارس 62 وادي العلندة</t>
  </si>
  <si>
    <t>تامة طارق</t>
  </si>
  <si>
    <t>غولي سعد</t>
  </si>
  <si>
    <t>متوسطة ناقص ع الرحمان</t>
  </si>
  <si>
    <t>بن عمر سليمان</t>
  </si>
  <si>
    <t>ميم خالد</t>
  </si>
  <si>
    <t>متوسطة الخوارزمي لبامة</t>
  </si>
  <si>
    <t>وادة فاتح</t>
  </si>
  <si>
    <t>بوهني عبد اللطيف</t>
  </si>
  <si>
    <t>متوسطة عبادي عبادي</t>
  </si>
  <si>
    <t>عدائكة علي</t>
  </si>
  <si>
    <t>رمضاني محمد</t>
  </si>
  <si>
    <t>النخلة</t>
  </si>
  <si>
    <t>متوسطة صوالح ع العيد البياضة</t>
  </si>
  <si>
    <t>طواهرية عبد الحميد</t>
  </si>
  <si>
    <t>الرباح</t>
  </si>
  <si>
    <t>متوسطة آل ياسر الرباح</t>
  </si>
  <si>
    <t>غربي علي</t>
  </si>
  <si>
    <t>كهمان عبد الحميد</t>
  </si>
  <si>
    <t>مباركي عبد العزيز</t>
  </si>
  <si>
    <t>حشيفة ناجي</t>
  </si>
  <si>
    <t>متوسطة بوغزالة محمد الطاهر</t>
  </si>
  <si>
    <t>جاب الله رشيد</t>
  </si>
  <si>
    <t>بوغزالة حمد بوغزالة</t>
  </si>
  <si>
    <t>متوسطة 15 جانفي البغازلية</t>
  </si>
  <si>
    <t>زواري أحمد أحمد</t>
  </si>
  <si>
    <t>تامة بوبكر</t>
  </si>
  <si>
    <t>متوسطة عروة عبد القادر</t>
  </si>
  <si>
    <t>بالصالحة علي</t>
  </si>
  <si>
    <t>بكاكرة هشام</t>
  </si>
  <si>
    <t>متوسطة عسيلة عبد الكريم النخلة</t>
  </si>
  <si>
    <t>خالدي الساسي</t>
  </si>
  <si>
    <t>متوسطة عروة محمد النخلة</t>
  </si>
  <si>
    <t>بدر الدين لطفي</t>
  </si>
  <si>
    <t>متوسطة خنوفة أحمد الدبيلة</t>
  </si>
  <si>
    <t>العايب عبد الجليل</t>
  </si>
  <si>
    <t>المقرن</t>
  </si>
  <si>
    <t>متوسطة حامدي عمار الجديدة</t>
  </si>
  <si>
    <t>معمري سمير</t>
  </si>
  <si>
    <t>الجديدة</t>
  </si>
  <si>
    <t>الدبيلة</t>
  </si>
  <si>
    <t>دقة عبد الغني\</t>
  </si>
  <si>
    <t>متوسطة الدبيلة الوسطى</t>
  </si>
  <si>
    <t>عويمر جمال\</t>
  </si>
  <si>
    <t>دريد سمير</t>
  </si>
  <si>
    <t>متوسطة العوامرإبراهيم السويهلة</t>
  </si>
  <si>
    <t>مرزوق سالم</t>
  </si>
  <si>
    <t>متوسطة حمودي عبد الرحمان</t>
  </si>
  <si>
    <t>نصري إبراهيم</t>
  </si>
  <si>
    <t>متوسطة حساني ع الكريم الغربية</t>
  </si>
  <si>
    <t>سويد محمد البشير</t>
  </si>
  <si>
    <t>متوسطة معمري عبد الرحمان</t>
  </si>
  <si>
    <t>عبد الستار الصادق</t>
  </si>
  <si>
    <t>متوسطة مناني محمد الساسي الزقم</t>
  </si>
  <si>
    <t>زمولي خليفة</t>
  </si>
  <si>
    <t>عبد الستار عبد القادر</t>
  </si>
  <si>
    <t>متوسطة أم الزبد المقرن</t>
  </si>
  <si>
    <t>مسعودي محمد</t>
  </si>
  <si>
    <t>متوسطة تواتي إبراهيم أحمد</t>
  </si>
  <si>
    <t>حمي سعد</t>
  </si>
  <si>
    <t>معمري رضا</t>
  </si>
  <si>
    <t>متوسطة حمي العرابي</t>
  </si>
  <si>
    <t>ميدة حسين</t>
  </si>
  <si>
    <t>أم الزبد</t>
  </si>
  <si>
    <t>متوسطة بحري مختار سيدي عون</t>
  </si>
  <si>
    <t>دبيلي فيصل</t>
  </si>
  <si>
    <t>العايب حسين</t>
  </si>
  <si>
    <t>متوسطة بتة لعبيدي المقرن</t>
  </si>
  <si>
    <t>رزوق حسين</t>
  </si>
  <si>
    <t>لخويمس عبد الستار</t>
  </si>
  <si>
    <t>جديدة سيدي عون</t>
  </si>
  <si>
    <t>سيدي عون</t>
  </si>
  <si>
    <t>متوسطة تواتي سليمان سيدي عون</t>
  </si>
  <si>
    <t>ونيسي ياسين</t>
  </si>
  <si>
    <t>متوسطة شراحي مصباح</t>
  </si>
  <si>
    <t>باسي عنتر</t>
  </si>
  <si>
    <t>حاسي خليفة</t>
  </si>
  <si>
    <t>بوغزالة العيد</t>
  </si>
  <si>
    <t>متوسطة ونيسي الأمين</t>
  </si>
  <si>
    <t>معوش لخضر</t>
  </si>
  <si>
    <t>متوسطة اللبي علي صحن بري</t>
  </si>
  <si>
    <t>صوالح محمد السعيد</t>
  </si>
  <si>
    <t>متوسطة مقى عمار حاسي خليفة</t>
  </si>
  <si>
    <t>تي الحبيب</t>
  </si>
  <si>
    <t>داودي جمال</t>
  </si>
  <si>
    <t>متوسطة الهمايسة</t>
  </si>
  <si>
    <t>بوترعة بلقاسم</t>
  </si>
  <si>
    <t>الهمايسة</t>
  </si>
  <si>
    <t>سروطي عبد الله</t>
  </si>
  <si>
    <t>متوسطة زريبيط عبد الحفيظ</t>
  </si>
  <si>
    <t>حوامدي مسعود*</t>
  </si>
  <si>
    <t>ليزيرق</t>
  </si>
  <si>
    <t>متوسطة أحمد سلطاني ليزيرق</t>
  </si>
  <si>
    <t>علالي مسعود</t>
  </si>
  <si>
    <t>بالكفوف لكحل</t>
  </si>
  <si>
    <t>متوسطة بن قشة</t>
  </si>
  <si>
    <t>لعبادي توفيق</t>
  </si>
  <si>
    <t>متوسطة بن باديس جامعة</t>
  </si>
  <si>
    <t>بن عبد القادر خير الدين</t>
  </si>
  <si>
    <t>بسرة عبد الهادي</t>
  </si>
  <si>
    <t>تقديدين</t>
  </si>
  <si>
    <t>متوسطة العقيد محمد شعباني</t>
  </si>
  <si>
    <t>نينة العمري/*</t>
  </si>
  <si>
    <t>بن قدور محمد بن حمزة</t>
  </si>
  <si>
    <t>متوسطة وغلانة</t>
  </si>
  <si>
    <t>بن قدور محمد</t>
  </si>
  <si>
    <t>الاشهب مراد</t>
  </si>
  <si>
    <t>متوسطة جعفري يوسف</t>
  </si>
  <si>
    <t>بن قدور فارس</t>
  </si>
  <si>
    <t>نوي عبد الحفيظ</t>
  </si>
  <si>
    <t>صوالح حمزة \</t>
  </si>
  <si>
    <t>لعبادي عبد الحميد</t>
  </si>
  <si>
    <t>متوسطة سلطاني علي طريق تقرت</t>
  </si>
  <si>
    <t>بن قدور عبد الصمد</t>
  </si>
  <si>
    <t>بن كادي مصطفى</t>
  </si>
  <si>
    <t>متوسطة بن السبتي محمد الصغير</t>
  </si>
  <si>
    <t>بن عيسى محمد العيد</t>
  </si>
  <si>
    <t>سيدي عمران</t>
  </si>
  <si>
    <t>متوسطة أول نوفمبر المنصورة</t>
  </si>
  <si>
    <t>مسعودي نور الدين</t>
  </si>
  <si>
    <t>متوسطة 17 أكتوبر61 سيدي عمران</t>
  </si>
  <si>
    <t>بن دلالي مسعود</t>
  </si>
  <si>
    <t>سلطاني عبد الرحيم*</t>
  </si>
  <si>
    <t>متوسطة سلطاني الطاهر تندلة</t>
  </si>
  <si>
    <t>حجايجي الحافظ /*</t>
  </si>
  <si>
    <t>متوسطة حميدي لخضر مازر</t>
  </si>
  <si>
    <t>بن كحلة محمد الناصر</t>
  </si>
  <si>
    <t>عقيب الطاهر/*</t>
  </si>
  <si>
    <t>متوسطة عروك قويدر المرارة</t>
  </si>
  <si>
    <t>بوحفص فتحي /*</t>
  </si>
  <si>
    <t>ريزوق محمد فالح</t>
  </si>
  <si>
    <t>إنسيغة</t>
  </si>
  <si>
    <t>المغير</t>
  </si>
  <si>
    <t>متوسطة عيسى مشحاط</t>
  </si>
  <si>
    <t>قسوم محمد</t>
  </si>
  <si>
    <t>مرابط خليفة</t>
  </si>
  <si>
    <t>دباخ توفيق</t>
  </si>
  <si>
    <t>متوسطة 20 أوت 56 المغير</t>
  </si>
  <si>
    <t>خضراوي نبيل</t>
  </si>
  <si>
    <t>سوفي بشير</t>
  </si>
  <si>
    <t>متوسطة جروني خضرة المغير</t>
  </si>
  <si>
    <t>بوعزيز مفتاح</t>
  </si>
  <si>
    <t>عطية نجيب</t>
  </si>
  <si>
    <t>متوسطة الفلاحية المغير</t>
  </si>
  <si>
    <t>قصة رزقي</t>
  </si>
  <si>
    <t>حبة عادل</t>
  </si>
  <si>
    <t>متوسطة أحمد بوزقاق  المغير</t>
  </si>
  <si>
    <t>عبيد عياش</t>
  </si>
  <si>
    <t>سعيدي صلاح الدين</t>
  </si>
  <si>
    <t>متوسطة 18 فيفري العالية المغير</t>
  </si>
  <si>
    <t>برمكي الطيب</t>
  </si>
  <si>
    <t>العلمي عبد السلام</t>
  </si>
  <si>
    <t>متوسطة إمبارك الميلي إنسيغة</t>
  </si>
  <si>
    <t>سعد الله لخضر</t>
  </si>
  <si>
    <t>متوسطة سيدي خليل المغير</t>
  </si>
  <si>
    <t>وانيس خليل</t>
  </si>
  <si>
    <t>متوسطة سبع أمبارك أم الطيور</t>
  </si>
  <si>
    <t>خليفي صباح /*</t>
  </si>
  <si>
    <t>أم الطيور</t>
  </si>
  <si>
    <t>سوفلي عيسى</t>
  </si>
  <si>
    <t>متوسطة ربيح عمار ام الطيور</t>
  </si>
  <si>
    <t xml:space="preserve">زغبيب ياسين </t>
  </si>
  <si>
    <t>مردف فرحات</t>
  </si>
  <si>
    <t>اسطيل</t>
  </si>
  <si>
    <t>متوسطة اسطيل</t>
  </si>
  <si>
    <t>حميدات جمال</t>
  </si>
  <si>
    <t>حميدي لخضر</t>
  </si>
  <si>
    <t>ثا/عبد العزيز الشريف</t>
  </si>
  <si>
    <t>قدادرة شوقي</t>
  </si>
  <si>
    <t>قروي محمد الحاسن</t>
  </si>
  <si>
    <t>ثا/ السعيد عبد الحي</t>
  </si>
  <si>
    <t>دبيلي ابراهيم</t>
  </si>
  <si>
    <t>حمتين عبد الناصر</t>
  </si>
  <si>
    <t>ثانوية بوشوشة</t>
  </si>
  <si>
    <t>هقي م سمير</t>
  </si>
  <si>
    <t>لعجالي نصر</t>
  </si>
  <si>
    <t>ثا/ بوصبيع ص عبد المجيد تكسبت</t>
  </si>
  <si>
    <t>زغيب طارق</t>
  </si>
  <si>
    <t>ثا/ 19 مارس 1962</t>
  </si>
  <si>
    <t>زغدي محمد</t>
  </si>
  <si>
    <t>مهرية محمد</t>
  </si>
  <si>
    <t>متقن ميلودي العروسي</t>
  </si>
  <si>
    <t>غريسي علي</t>
  </si>
  <si>
    <t>نصير كمال</t>
  </si>
  <si>
    <t>حاشي منير</t>
  </si>
  <si>
    <t>ثا/ محمد العيد آل خليفة</t>
  </si>
  <si>
    <t>نوري عباس</t>
  </si>
  <si>
    <t>صيشي عزالدين*</t>
  </si>
  <si>
    <t>متقن شعباني عباس</t>
  </si>
  <si>
    <t>بن مبارك عبد الكريم</t>
  </si>
  <si>
    <t>ثا/ حنكة علي المقرن</t>
  </si>
  <si>
    <t>حريز عبد القادر العربي</t>
  </si>
  <si>
    <t>هارون جمال</t>
  </si>
  <si>
    <t>رزيق عبد الباسط</t>
  </si>
  <si>
    <t>ثا/ هالي عبد الكريم قمار</t>
  </si>
  <si>
    <t>بوقطاية عبد اللطيف</t>
  </si>
  <si>
    <t>ثا/ بوضياف بوضياف</t>
  </si>
  <si>
    <t>غربي عبد الكريم</t>
  </si>
  <si>
    <t>ثا/ رضواني الساسي</t>
  </si>
  <si>
    <t>نصير سليمان</t>
  </si>
  <si>
    <t>زين عبد الجبار</t>
  </si>
  <si>
    <t>عقاب طارق</t>
  </si>
  <si>
    <t>ثا/ لقرع محمد الضيف</t>
  </si>
  <si>
    <t>زيد عبد الباسط</t>
  </si>
  <si>
    <t>حامد خليل</t>
  </si>
  <si>
    <t>متقن كركوبية خليفة</t>
  </si>
  <si>
    <t>عوين محمد المكي</t>
  </si>
  <si>
    <t>بن يامة فوزي</t>
  </si>
  <si>
    <t>ثانوية النخلة</t>
  </si>
  <si>
    <t>حساني شوقي</t>
  </si>
  <si>
    <t>خضير علي</t>
  </si>
  <si>
    <t>ثا/ مفدي زكرياء</t>
  </si>
  <si>
    <t>مقيرحي عبد القادر</t>
  </si>
  <si>
    <t>بن عمر عبد القادر</t>
  </si>
  <si>
    <t>راشدي توفيق</t>
  </si>
  <si>
    <t>ثا/ محمد المقراني جامعة</t>
  </si>
  <si>
    <t>بلغيث زوبير</t>
  </si>
  <si>
    <t>يعقوب عبد القادر</t>
  </si>
  <si>
    <t>ثا/ حساني لخضر جامعة</t>
  </si>
  <si>
    <t>فتيتي فؤاد/*</t>
  </si>
  <si>
    <t>بن قدور نصر الدين</t>
  </si>
  <si>
    <t>متقن جامعة</t>
  </si>
  <si>
    <t>شحدان علاء</t>
  </si>
  <si>
    <t>زويزية فتحي</t>
  </si>
  <si>
    <t>العياضي عبد الرحمان</t>
  </si>
  <si>
    <t>ثا/ شهرة محمد</t>
  </si>
  <si>
    <t>بوته محمد</t>
  </si>
  <si>
    <t>مباركي هشام</t>
  </si>
  <si>
    <t>متقن المغير</t>
  </si>
  <si>
    <t>قسومعبد الرؤوف</t>
  </si>
  <si>
    <t>ثا/ حفيان محمد العيد</t>
  </si>
  <si>
    <t>كحيلي جمال</t>
  </si>
  <si>
    <t>ثا/ هواري بومدين</t>
  </si>
  <si>
    <t>بالنور محرز</t>
  </si>
  <si>
    <t>حجاج صابر</t>
  </si>
  <si>
    <t>ثا/ عمراني العابد</t>
  </si>
  <si>
    <t>شراديد نصر الدين</t>
  </si>
  <si>
    <t>زنينة محمد جلال</t>
  </si>
  <si>
    <t>ثا/ ديدي صالح</t>
  </si>
  <si>
    <t>هزلة بلال</t>
  </si>
  <si>
    <t>بقار ناصر</t>
  </si>
  <si>
    <t>ثا/ بن عدي الحاج أم الطيور</t>
  </si>
  <si>
    <t xml:space="preserve">رزوق كمال </t>
  </si>
  <si>
    <t>ثا/ الاخوين كيرد اميه ونسة</t>
  </si>
  <si>
    <t>خالدي زياد</t>
  </si>
  <si>
    <t>ثا/دويم بشير الطالب العربي</t>
  </si>
  <si>
    <t>مقدود عمر</t>
  </si>
  <si>
    <t>متوسطة الاخوين بوصبيع</t>
  </si>
  <si>
    <t>رقيعة عبد الحميد</t>
  </si>
  <si>
    <t>العمراوي بوبكر</t>
  </si>
  <si>
    <t>متوسطة الاغفيان جامعة</t>
  </si>
  <si>
    <t>تامه إسماعيل</t>
  </si>
  <si>
    <t>متوسطة إميه ونسة الشرقية</t>
  </si>
  <si>
    <t>بزيد السعيد</t>
  </si>
  <si>
    <t>برحومة رمضان</t>
  </si>
  <si>
    <t>متوسطة غمرة الجديدة</t>
  </si>
  <si>
    <t>كرشو خالد</t>
  </si>
  <si>
    <t>صحراوي علي</t>
  </si>
  <si>
    <t>متوسطة لسود خليفة الدريميني</t>
  </si>
  <si>
    <t>العمودي محمد الحسين</t>
  </si>
  <si>
    <t>سعدون رفيع</t>
  </si>
  <si>
    <t>متوسطة الحمادين الجديدة</t>
  </si>
  <si>
    <t>فارس عبد العزيز</t>
  </si>
  <si>
    <t>متوسطة ضيف الله احمد 8 ماي</t>
  </si>
  <si>
    <t>العايبي محمد السعيد</t>
  </si>
  <si>
    <t>غنادرة محمد</t>
  </si>
  <si>
    <t>تواتي حمد الصادق</t>
  </si>
  <si>
    <t>ثانوية الطريفاوي</t>
  </si>
  <si>
    <t>ميسة محمد</t>
  </si>
  <si>
    <t>ثانوية علي عون</t>
  </si>
  <si>
    <t>هزلاوي كريم</t>
  </si>
  <si>
    <t>دريدي الطاهر</t>
  </si>
  <si>
    <t>ثانوية جامعة الجديدة</t>
  </si>
  <si>
    <t>شريط محمد</t>
  </si>
  <si>
    <t>متوسطة 18 فيفري الوادي</t>
  </si>
  <si>
    <t>مناعي ربيع</t>
  </si>
  <si>
    <t>متوسطة الوادي غربا القدد</t>
  </si>
  <si>
    <t>عبان الأخضر</t>
  </si>
  <si>
    <t>متوسطة سحبان</t>
  </si>
  <si>
    <t>دادي احمد لونيس</t>
  </si>
  <si>
    <t>متوسطة الذكار</t>
  </si>
  <si>
    <t>حمي يعقوب</t>
  </si>
  <si>
    <t>متوسطة الزقم الجديدة</t>
  </si>
  <si>
    <t>لوبيري الصادق</t>
  </si>
  <si>
    <t>متوسطة الدبيلة الشرقية</t>
  </si>
  <si>
    <t>جابر علاء</t>
  </si>
  <si>
    <t>متوسطة المقرن وسط</t>
  </si>
  <si>
    <t>الزايز لزهر</t>
  </si>
  <si>
    <t>متوسطة خليفة بن حسن 2</t>
  </si>
  <si>
    <t>حامدي عبد الحافظ</t>
  </si>
  <si>
    <t>متوسطة عين الشوشة جامعة</t>
  </si>
  <si>
    <t>جعفري مختار/*</t>
  </si>
  <si>
    <t>متوسطة الزاولية جامعة</t>
  </si>
  <si>
    <t>غنوم عماد الدين</t>
  </si>
  <si>
    <t>متوسطة سيدي خليل الجديدة</t>
  </si>
  <si>
    <t>جبلون عبد الرؤوف</t>
  </si>
  <si>
    <t>متوسطة الاضواو</t>
  </si>
  <si>
    <t>ترشة سمير</t>
  </si>
  <si>
    <t>ثا/ حساني ع الكريم الغربية</t>
  </si>
  <si>
    <t>علالي أحمد التجاني</t>
  </si>
  <si>
    <t>متوسطة حسين حمادي النخلة</t>
  </si>
  <si>
    <t>حميداتو عزالدين</t>
  </si>
  <si>
    <t>شعباني معمر</t>
  </si>
  <si>
    <t>متوسطة بوضبية امبارك الرقيبة</t>
  </si>
  <si>
    <t>مناصير خليل</t>
  </si>
  <si>
    <t>متوسطة ورماس الجديدة</t>
  </si>
  <si>
    <t>ثامر بدر الدين</t>
  </si>
  <si>
    <t>متوسطة بنت لمكوشر</t>
  </si>
  <si>
    <t>جوادي عبد الغني</t>
  </si>
  <si>
    <t>ثانوية الجديدة حاسي خليفة</t>
  </si>
  <si>
    <t>فرحات كمال</t>
  </si>
  <si>
    <t>غنايم زكريا</t>
  </si>
  <si>
    <t>ثانوية تندلة</t>
  </si>
  <si>
    <t>عبد الستار زكرياء</t>
  </si>
  <si>
    <t>ثانوية المرارة</t>
  </si>
  <si>
    <t>قروي هشام</t>
  </si>
  <si>
    <t>ثانوية 08 ماي الوادي</t>
  </si>
  <si>
    <t>سعيد موسى</t>
  </si>
  <si>
    <t>متقن شنوف حمزة</t>
  </si>
  <si>
    <t>عتيق زيد سعد</t>
  </si>
  <si>
    <t>بالي العربي /*</t>
  </si>
  <si>
    <t>تغيير 2010</t>
  </si>
  <si>
    <t>وقادي محمد</t>
  </si>
  <si>
    <t>ديدة صالح</t>
  </si>
  <si>
    <t>شيخة بلقاسم ع الرحمان</t>
  </si>
  <si>
    <t>بن عودة طارق</t>
  </si>
  <si>
    <t>متوسطة جامعة الغربية</t>
  </si>
  <si>
    <t>معافري محمد</t>
  </si>
  <si>
    <t>ثانوية اسطيل</t>
  </si>
  <si>
    <t>غومة عبد المالك</t>
  </si>
  <si>
    <t>متوسطة الطالب العربي</t>
  </si>
  <si>
    <t>حنافي رفيق</t>
  </si>
  <si>
    <t>ثانوية سيدي عون</t>
  </si>
  <si>
    <t>شمسة مبروك</t>
  </si>
  <si>
    <t>جويدة محمد الصادق</t>
  </si>
  <si>
    <t>متوسطة دوار الماء</t>
  </si>
  <si>
    <t>مهدي نصر</t>
  </si>
  <si>
    <t xml:space="preserve">بته محمد عصام </t>
  </si>
  <si>
    <t>متوسطة الفطاحزة</t>
  </si>
  <si>
    <t xml:space="preserve">جاب الله رضا </t>
  </si>
  <si>
    <t>متوسطة العواشير الجديدة</t>
  </si>
  <si>
    <t>حشيفة بوبكر</t>
  </si>
  <si>
    <t>صحراوي ياسين</t>
  </si>
  <si>
    <t>مديرية التربية</t>
  </si>
  <si>
    <t>ديدة جمال الدين</t>
  </si>
  <si>
    <t>الحمراية</t>
  </si>
  <si>
    <t>ضيف البشير</t>
  </si>
  <si>
    <t>ثانوية عبد العزيز الشريف</t>
  </si>
  <si>
    <t>الرقم</t>
  </si>
  <si>
    <t>الاسم واللقب</t>
  </si>
  <si>
    <t>المدينة</t>
  </si>
  <si>
    <t>الحي / السكنى</t>
  </si>
  <si>
    <t>رمز القطاع</t>
  </si>
  <si>
    <t>اسم القطاع</t>
  </si>
  <si>
    <t>رمز المؤسسة</t>
  </si>
  <si>
    <t>المؤسسات المعنية</t>
  </si>
  <si>
    <t>الإناث</t>
  </si>
  <si>
    <t>الذكور</t>
  </si>
  <si>
    <t>المجموع بالمؤسسة</t>
  </si>
  <si>
    <t>الشعبة</t>
  </si>
  <si>
    <t>المجموع</t>
  </si>
  <si>
    <t>تاريخ الاجراء</t>
  </si>
  <si>
    <t>المركب الرياضي الشط</t>
  </si>
  <si>
    <t>جميع الشعب</t>
  </si>
  <si>
    <t>ثانوية 19 مارس 1962</t>
  </si>
  <si>
    <t>مدرسة النجاح الخاصة</t>
  </si>
  <si>
    <t>ثانوية السعيد عبد الحي</t>
  </si>
  <si>
    <t>ثانوية بوصبيع صالخ عبد المجيد</t>
  </si>
  <si>
    <t>ثانوية 8 ماي 45</t>
  </si>
  <si>
    <t>ثانوية 19 مارس</t>
  </si>
  <si>
    <t xml:space="preserve">متقن شعباني عباس </t>
  </si>
  <si>
    <t xml:space="preserve">ثانوية محمد العيد آل خليفة </t>
  </si>
  <si>
    <t>ثا/ الدبيلة الجديدة</t>
  </si>
  <si>
    <t>متقن عبد القادر الياجوري</t>
  </si>
  <si>
    <t>ثا/ غمرة الجديدة</t>
  </si>
  <si>
    <t xml:space="preserve">ثانوية هالي عبد الكريم </t>
  </si>
  <si>
    <t xml:space="preserve">ثانوية بوضياف بوضياف </t>
  </si>
  <si>
    <t xml:space="preserve">ثانوية رضواني الساسي </t>
  </si>
  <si>
    <t>متوسطة محمد الطاهربوغزالة</t>
  </si>
  <si>
    <t xml:space="preserve">ثانوية الرباح الجديدة </t>
  </si>
  <si>
    <t xml:space="preserve">ثانوية النخلة </t>
  </si>
  <si>
    <t xml:space="preserve">متقن كركوبية خليفة </t>
  </si>
  <si>
    <t>ثانوية العقلة</t>
  </si>
  <si>
    <t>إكمالية طليبة بوراس</t>
  </si>
  <si>
    <t xml:space="preserve">ثانوية مفدي زكرياء </t>
  </si>
  <si>
    <t>ثانوية البياصة الجديدة</t>
  </si>
  <si>
    <t>ثانوية حفيان محمد العيد</t>
  </si>
  <si>
    <t>ثانوية محمد المقراني</t>
  </si>
  <si>
    <t xml:space="preserve">ثانوية حساني لخضر </t>
  </si>
  <si>
    <t>ثانوية شهرة محمد</t>
  </si>
  <si>
    <t>ثانوية حبة عبد المجيد</t>
  </si>
  <si>
    <t xml:space="preserve">متقن المغير </t>
  </si>
  <si>
    <t xml:space="preserve"> ثانوية سيدي خليل</t>
  </si>
  <si>
    <t xml:space="preserve"> ثانوية شهرة محمد</t>
  </si>
  <si>
    <t>ثانوية هواري بومدين</t>
  </si>
  <si>
    <t>ثانوية حاسي خليفة الجديدة</t>
  </si>
  <si>
    <t>ثانوية عمراني العابد</t>
  </si>
  <si>
    <t>ثانوية ديدي صالح</t>
  </si>
  <si>
    <t xml:space="preserve">ثانوية حساني عبد الكريم </t>
  </si>
  <si>
    <t>متوسطة سبع مبارك</t>
  </si>
  <si>
    <t>ثانوية بن عدي الحاج</t>
  </si>
  <si>
    <t>ثانوية الحمراية</t>
  </si>
  <si>
    <t>ثانوية الطالب العربي</t>
  </si>
  <si>
    <t>ثانوية  دوار الماء</t>
  </si>
  <si>
    <t xml:space="preserve">متوسطة صالح بوغزالة </t>
  </si>
  <si>
    <t xml:space="preserve">ثانوية الأخوين كيرد </t>
  </si>
  <si>
    <t>ثانوية واد العلندة</t>
  </si>
  <si>
    <t xml:space="preserve"> ثانوية حنكة علي</t>
  </si>
  <si>
    <t>ثا/ سيدي عون</t>
  </si>
  <si>
    <t>الطالب العربي</t>
  </si>
  <si>
    <t>المركز أو القطاع</t>
  </si>
  <si>
    <t>المهمة1</t>
  </si>
  <si>
    <t>المهمة2</t>
  </si>
  <si>
    <t>المهمة3</t>
  </si>
  <si>
    <t>المهمة4</t>
  </si>
  <si>
    <t>المهمة5</t>
  </si>
  <si>
    <t>المهمة6</t>
  </si>
  <si>
    <t>المهمة7</t>
  </si>
  <si>
    <t>المهمة8</t>
  </si>
  <si>
    <t>المهمة9</t>
  </si>
  <si>
    <t>المهمة10</t>
  </si>
  <si>
    <t>المهمة11</t>
  </si>
  <si>
    <t>المهمة12</t>
  </si>
  <si>
    <t>المهمة13</t>
  </si>
  <si>
    <t>المهمة14</t>
  </si>
  <si>
    <t>المهمة15</t>
  </si>
  <si>
    <t>المهمة16</t>
  </si>
  <si>
    <t>المهمة17</t>
  </si>
  <si>
    <t>المهمة18</t>
  </si>
  <si>
    <t>المهمة19</t>
  </si>
  <si>
    <t>المهمة20</t>
  </si>
  <si>
    <t>المهمة21</t>
  </si>
  <si>
    <t>المهمة22</t>
  </si>
  <si>
    <t>المهمة23</t>
  </si>
  <si>
    <t>المهمة24</t>
  </si>
  <si>
    <t>المهمة25</t>
  </si>
  <si>
    <t>المهمة26</t>
  </si>
  <si>
    <t>المهمة27</t>
  </si>
  <si>
    <t>المهمة28</t>
  </si>
  <si>
    <t>المهمة29</t>
  </si>
  <si>
    <t>المهمة30</t>
  </si>
  <si>
    <t>المهمة31</t>
  </si>
  <si>
    <t>المهمة32</t>
  </si>
  <si>
    <t>المهمة33</t>
  </si>
  <si>
    <t>المهمة34</t>
  </si>
  <si>
    <t>المهمة35</t>
  </si>
  <si>
    <t>عدد أيام الإجراء</t>
  </si>
  <si>
    <t>مديرية التربية أحرار</t>
  </si>
  <si>
    <t>مجموع الأيام المسندة</t>
  </si>
  <si>
    <t>مكان العمل / مؤسسة العمل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</si>
</sst>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47625</xdr:rowOff>
    </xdr:from>
    <xdr:to>
      <xdr:col>15</xdr:col>
      <xdr:colOff>209550</xdr:colOff>
      <xdr:row>11</xdr:row>
      <xdr:rowOff>57150</xdr:rowOff>
    </xdr:to>
    <xdr:sp macro="" textlink="">
      <xdr:nvSpPr>
        <xdr:cNvPr id="2" name="مستطيل 1"/>
        <xdr:cNvSpPr/>
      </xdr:nvSpPr>
      <xdr:spPr>
        <a:xfrm>
          <a:off x="11222145450" y="1200150"/>
          <a:ext cx="5657850" cy="1457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400" b="1"/>
            <a:t>المطلوب : </a:t>
          </a:r>
        </a:p>
        <a:p>
          <a:pPr algn="r" rtl="1"/>
          <a:r>
            <a:rPr lang="ar-DZ" sz="1400" b="1"/>
            <a:t>1-</a:t>
          </a:r>
          <a:r>
            <a:rPr lang="ar-DZ" sz="1400" b="1" baseline="0"/>
            <a:t> </a:t>
          </a:r>
          <a:r>
            <a:rPr lang="ar-DZ" sz="1400" b="0"/>
            <a:t>توزيع الحراس حسب المدينة والحي : بحيث يعمل كل حارس في المدينة  والحي الذي يسكنه ,</a:t>
          </a:r>
          <a:r>
            <a:rPr lang="ar-DZ" sz="1400" b="0" baseline="0"/>
            <a:t> شرط ألا يحرس ( يؤدى مهمة ) في المؤسسة التي يعمل بها .</a:t>
          </a:r>
          <a:r>
            <a:rPr lang="ar-DZ" sz="1400" b="0"/>
            <a:t> </a:t>
          </a:r>
        </a:p>
        <a:p>
          <a:pPr algn="r" rtl="1"/>
          <a:r>
            <a:rPr lang="ar-DZ" sz="1400" b="0"/>
            <a:t>2- يتم توزيع الحراس حسب التقطيعات ( المراكز ) </a:t>
          </a:r>
        </a:p>
        <a:p>
          <a:pPr algn="r" rtl="1"/>
          <a:r>
            <a:rPr lang="ar-DZ" sz="1400" b="0"/>
            <a:t>3- المهام المسندة :</a:t>
          </a:r>
          <a:r>
            <a:rPr lang="ar-DZ" sz="1400" b="0" baseline="0"/>
            <a:t> تكون متساوية على الأقل لجميع الحراس بحسب عدد أيام الإجراء</a:t>
          </a:r>
          <a:endParaRPr lang="ar-DZ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8"/>
  <sheetViews>
    <sheetView rightToLeft="1" workbookViewId="0">
      <selection activeCell="D5" sqref="D5"/>
    </sheetView>
  </sheetViews>
  <sheetFormatPr defaultRowHeight="14.25"/>
  <cols>
    <col min="2" max="2" width="15.25" customWidth="1"/>
    <col min="3" max="3" width="18.875" customWidth="1"/>
    <col min="4" max="4" width="13.375" customWidth="1"/>
    <col min="5" max="5" width="25.125" customWidth="1"/>
  </cols>
  <sheetData>
    <row r="1" spans="1:5" ht="21.75" customHeight="1">
      <c r="A1" s="1" t="s">
        <v>473</v>
      </c>
      <c r="B1" s="1" t="s">
        <v>474</v>
      </c>
      <c r="C1" s="1" t="s">
        <v>475</v>
      </c>
      <c r="D1" s="1" t="s">
        <v>476</v>
      </c>
      <c r="E1" s="1" t="s">
        <v>574</v>
      </c>
    </row>
    <row r="2" spans="1:5">
      <c r="A2" s="2">
        <v>1</v>
      </c>
      <c r="B2" s="2" t="s">
        <v>0</v>
      </c>
      <c r="C2" s="2" t="s">
        <v>2</v>
      </c>
      <c r="D2" s="2" t="s">
        <v>1</v>
      </c>
      <c r="E2" s="2" t="s">
        <v>3</v>
      </c>
    </row>
    <row r="3" spans="1:5">
      <c r="A3" s="2">
        <v>2</v>
      </c>
      <c r="B3" s="2" t="s">
        <v>4</v>
      </c>
      <c r="C3" s="2" t="s">
        <v>2</v>
      </c>
      <c r="D3" s="2" t="s">
        <v>5</v>
      </c>
      <c r="E3" s="2" t="s">
        <v>3</v>
      </c>
    </row>
    <row r="4" spans="1:5">
      <c r="A4" s="2">
        <v>3</v>
      </c>
      <c r="B4" s="2" t="s">
        <v>6</v>
      </c>
      <c r="C4" s="2" t="s">
        <v>2</v>
      </c>
      <c r="D4" s="2" t="s">
        <v>1</v>
      </c>
      <c r="E4" s="2" t="s">
        <v>3</v>
      </c>
    </row>
    <row r="5" spans="1:5">
      <c r="A5" s="2">
        <v>4</v>
      </c>
      <c r="B5" s="2" t="s">
        <v>7</v>
      </c>
      <c r="C5" s="2" t="s">
        <v>2</v>
      </c>
      <c r="D5" s="2" t="s">
        <v>8</v>
      </c>
      <c r="E5" s="2" t="s">
        <v>9</v>
      </c>
    </row>
    <row r="6" spans="1:5">
      <c r="A6" s="2">
        <v>5</v>
      </c>
      <c r="B6" s="2" t="s">
        <v>10</v>
      </c>
      <c r="C6" s="2" t="s">
        <v>2</v>
      </c>
      <c r="D6" s="2" t="s">
        <v>1</v>
      </c>
      <c r="E6" s="2" t="s">
        <v>9</v>
      </c>
    </row>
    <row r="7" spans="1:5">
      <c r="A7" s="2">
        <v>6</v>
      </c>
      <c r="B7" s="2" t="s">
        <v>11</v>
      </c>
      <c r="C7" s="2" t="s">
        <v>2</v>
      </c>
      <c r="D7" s="2" t="s">
        <v>12</v>
      </c>
      <c r="E7" s="2" t="s">
        <v>13</v>
      </c>
    </row>
    <row r="8" spans="1:5">
      <c r="A8" s="2">
        <v>7</v>
      </c>
      <c r="B8" s="2" t="s">
        <v>14</v>
      </c>
      <c r="C8" s="2" t="s">
        <v>2</v>
      </c>
      <c r="D8" s="2" t="s">
        <v>1</v>
      </c>
      <c r="E8" s="2" t="s">
        <v>13</v>
      </c>
    </row>
    <row r="9" spans="1:5">
      <c r="A9" s="2">
        <v>8</v>
      </c>
      <c r="B9" s="2" t="s">
        <v>15</v>
      </c>
      <c r="C9" s="2" t="s">
        <v>2</v>
      </c>
      <c r="D9" s="2" t="s">
        <v>1</v>
      </c>
      <c r="E9" s="2" t="s">
        <v>13</v>
      </c>
    </row>
    <row r="10" spans="1:5">
      <c r="A10" s="2">
        <v>9</v>
      </c>
      <c r="B10" s="2" t="s">
        <v>16</v>
      </c>
      <c r="C10" s="2" t="s">
        <v>17</v>
      </c>
      <c r="D10" s="2" t="s">
        <v>17</v>
      </c>
      <c r="E10" s="2" t="s">
        <v>13</v>
      </c>
    </row>
    <row r="11" spans="1:5">
      <c r="A11" s="2">
        <v>10</v>
      </c>
      <c r="B11" s="2" t="s">
        <v>18</v>
      </c>
      <c r="C11" s="2" t="s">
        <v>2</v>
      </c>
      <c r="D11" s="2" t="s">
        <v>5</v>
      </c>
      <c r="E11" s="2" t="s">
        <v>19</v>
      </c>
    </row>
    <row r="12" spans="1:5">
      <c r="A12" s="2">
        <v>11</v>
      </c>
      <c r="B12" s="2" t="s">
        <v>20</v>
      </c>
      <c r="C12" s="2" t="s">
        <v>2</v>
      </c>
      <c r="D12" s="2" t="s">
        <v>21</v>
      </c>
      <c r="E12" s="2" t="s">
        <v>19</v>
      </c>
    </row>
    <row r="13" spans="1:5">
      <c r="A13" s="2">
        <v>12</v>
      </c>
      <c r="B13" s="2" t="s">
        <v>22</v>
      </c>
      <c r="C13" s="2" t="s">
        <v>2</v>
      </c>
      <c r="D13" s="2" t="s">
        <v>8</v>
      </c>
      <c r="E13" s="2" t="s">
        <v>23</v>
      </c>
    </row>
    <row r="14" spans="1:5">
      <c r="A14" s="2">
        <v>13</v>
      </c>
      <c r="B14" s="2" t="s">
        <v>24</v>
      </c>
      <c r="C14" s="2" t="s">
        <v>2</v>
      </c>
      <c r="D14" s="2" t="s">
        <v>8</v>
      </c>
      <c r="E14" s="2" t="s">
        <v>23</v>
      </c>
    </row>
    <row r="15" spans="1:5">
      <c r="A15" s="2">
        <v>14</v>
      </c>
      <c r="B15" s="2" t="s">
        <v>25</v>
      </c>
      <c r="C15" s="2" t="s">
        <v>2</v>
      </c>
      <c r="D15" s="2" t="s">
        <v>21</v>
      </c>
      <c r="E15" s="2" t="s">
        <v>26</v>
      </c>
    </row>
    <row r="16" spans="1:5">
      <c r="A16" s="2">
        <v>15</v>
      </c>
      <c r="B16" s="2" t="s">
        <v>27</v>
      </c>
      <c r="C16" s="2" t="s">
        <v>2</v>
      </c>
      <c r="D16" s="2" t="s">
        <v>5</v>
      </c>
      <c r="E16" s="2" t="s">
        <v>26</v>
      </c>
    </row>
    <row r="17" spans="1:5">
      <c r="A17" s="2">
        <v>16</v>
      </c>
      <c r="B17" s="2" t="s">
        <v>28</v>
      </c>
      <c r="C17" s="2" t="s">
        <v>2</v>
      </c>
      <c r="D17" s="2" t="s">
        <v>5</v>
      </c>
      <c r="E17" s="2" t="s">
        <v>26</v>
      </c>
    </row>
    <row r="18" spans="1:5">
      <c r="A18" s="2">
        <v>17</v>
      </c>
      <c r="B18" s="2" t="s">
        <v>29</v>
      </c>
      <c r="C18" s="2" t="s">
        <v>2</v>
      </c>
      <c r="D18" s="2" t="s">
        <v>5</v>
      </c>
      <c r="E18" s="2" t="s">
        <v>30</v>
      </c>
    </row>
    <row r="19" spans="1:5">
      <c r="A19" s="2">
        <v>18</v>
      </c>
      <c r="B19" s="2" t="s">
        <v>31</v>
      </c>
      <c r="C19" s="2" t="s">
        <v>2</v>
      </c>
      <c r="D19" s="2" t="s">
        <v>21</v>
      </c>
      <c r="E19" s="2" t="s">
        <v>32</v>
      </c>
    </row>
    <row r="20" spans="1:5">
      <c r="A20" s="2">
        <v>19</v>
      </c>
      <c r="B20" s="2" t="s">
        <v>33</v>
      </c>
      <c r="C20" s="2" t="s">
        <v>2</v>
      </c>
      <c r="D20" s="2" t="s">
        <v>21</v>
      </c>
      <c r="E20" s="2" t="s">
        <v>32</v>
      </c>
    </row>
    <row r="21" spans="1:5">
      <c r="A21" s="2">
        <v>20</v>
      </c>
      <c r="B21" s="2" t="s">
        <v>34</v>
      </c>
      <c r="C21" s="2" t="s">
        <v>2</v>
      </c>
      <c r="D21" s="2" t="s">
        <v>1</v>
      </c>
      <c r="E21" s="2" t="s">
        <v>35</v>
      </c>
    </row>
    <row r="22" spans="1:5">
      <c r="A22" s="2">
        <v>21</v>
      </c>
      <c r="B22" s="2" t="s">
        <v>36</v>
      </c>
      <c r="C22" s="2" t="s">
        <v>2</v>
      </c>
      <c r="D22" s="2" t="s">
        <v>12</v>
      </c>
      <c r="E22" s="2" t="s">
        <v>35</v>
      </c>
    </row>
    <row r="23" spans="1:5">
      <c r="A23" s="2">
        <v>22</v>
      </c>
      <c r="B23" s="2" t="s">
        <v>37</v>
      </c>
      <c r="C23" s="2" t="s">
        <v>2</v>
      </c>
      <c r="D23" s="2" t="s">
        <v>8</v>
      </c>
      <c r="E23" s="2" t="s">
        <v>38</v>
      </c>
    </row>
    <row r="24" spans="1:5">
      <c r="A24" s="2">
        <v>23</v>
      </c>
      <c r="B24" s="2" t="s">
        <v>39</v>
      </c>
      <c r="C24" s="2" t="s">
        <v>2</v>
      </c>
      <c r="D24" s="2" t="s">
        <v>1</v>
      </c>
      <c r="E24" s="2" t="s">
        <v>38</v>
      </c>
    </row>
    <row r="25" spans="1:5">
      <c r="A25" s="2">
        <v>24</v>
      </c>
      <c r="B25" s="2" t="s">
        <v>40</v>
      </c>
      <c r="C25" s="2" t="s">
        <v>2</v>
      </c>
      <c r="D25" s="2" t="s">
        <v>5</v>
      </c>
      <c r="E25" s="2" t="s">
        <v>38</v>
      </c>
    </row>
    <row r="26" spans="1:5">
      <c r="A26" s="2">
        <v>25</v>
      </c>
      <c r="B26" s="2" t="s">
        <v>41</v>
      </c>
      <c r="C26" s="2" t="s">
        <v>2</v>
      </c>
      <c r="D26" s="2" t="s">
        <v>8</v>
      </c>
      <c r="E26" s="2" t="s">
        <v>42</v>
      </c>
    </row>
    <row r="27" spans="1:5">
      <c r="A27" s="2">
        <v>26</v>
      </c>
      <c r="B27" s="2" t="s">
        <v>43</v>
      </c>
      <c r="C27" s="2" t="s">
        <v>2</v>
      </c>
      <c r="D27" s="2" t="s">
        <v>21</v>
      </c>
      <c r="E27" s="2" t="s">
        <v>42</v>
      </c>
    </row>
    <row r="28" spans="1:5">
      <c r="A28" s="2">
        <v>27</v>
      </c>
      <c r="B28" s="2" t="s">
        <v>44</v>
      </c>
      <c r="C28" s="2" t="s">
        <v>2</v>
      </c>
      <c r="D28" s="2" t="s">
        <v>12</v>
      </c>
      <c r="E28" s="2" t="s">
        <v>42</v>
      </c>
    </row>
    <row r="29" spans="1:5">
      <c r="A29" s="2">
        <v>28</v>
      </c>
      <c r="B29" s="2" t="s">
        <v>45</v>
      </c>
      <c r="C29" s="2" t="s">
        <v>2</v>
      </c>
      <c r="D29" s="2" t="s">
        <v>5</v>
      </c>
      <c r="E29" s="2" t="s">
        <v>46</v>
      </c>
    </row>
    <row r="30" spans="1:5">
      <c r="A30" s="2">
        <v>29</v>
      </c>
      <c r="B30" s="2" t="s">
        <v>47</v>
      </c>
      <c r="C30" s="2" t="s">
        <v>2</v>
      </c>
      <c r="D30" s="2" t="s">
        <v>21</v>
      </c>
      <c r="E30" s="2" t="s">
        <v>46</v>
      </c>
    </row>
    <row r="31" spans="1:5">
      <c r="A31" s="2">
        <v>30</v>
      </c>
      <c r="B31" s="2" t="s">
        <v>48</v>
      </c>
      <c r="C31" s="2" t="s">
        <v>2</v>
      </c>
      <c r="D31" s="2" t="s">
        <v>21</v>
      </c>
      <c r="E31" s="2" t="s">
        <v>49</v>
      </c>
    </row>
    <row r="32" spans="1:5">
      <c r="A32" s="2">
        <v>31</v>
      </c>
      <c r="B32" s="2" t="s">
        <v>50</v>
      </c>
      <c r="C32" s="2" t="s">
        <v>2</v>
      </c>
      <c r="D32" s="2" t="s">
        <v>21</v>
      </c>
      <c r="E32" s="2" t="s">
        <v>49</v>
      </c>
    </row>
    <row r="33" spans="1:5">
      <c r="A33" s="2">
        <v>32</v>
      </c>
      <c r="B33" s="2" t="s">
        <v>51</v>
      </c>
      <c r="C33" s="2" t="s">
        <v>2</v>
      </c>
      <c r="D33" s="2" t="s">
        <v>1</v>
      </c>
      <c r="E33" s="2" t="s">
        <v>52</v>
      </c>
    </row>
    <row r="34" spans="1:5">
      <c r="A34" s="2">
        <v>33</v>
      </c>
      <c r="B34" s="2" t="s">
        <v>53</v>
      </c>
      <c r="C34" s="2" t="s">
        <v>2</v>
      </c>
      <c r="D34" s="2" t="s">
        <v>21</v>
      </c>
      <c r="E34" s="2" t="s">
        <v>52</v>
      </c>
    </row>
    <row r="35" spans="1:5">
      <c r="A35" s="2">
        <v>34</v>
      </c>
      <c r="B35" s="2" t="s">
        <v>54</v>
      </c>
      <c r="C35" s="2" t="s">
        <v>2</v>
      </c>
      <c r="D35" s="2" t="s">
        <v>8</v>
      </c>
      <c r="E35" s="2" t="s">
        <v>55</v>
      </c>
    </row>
    <row r="36" spans="1:5">
      <c r="A36" s="2">
        <v>35</v>
      </c>
      <c r="B36" s="2" t="s">
        <v>56</v>
      </c>
      <c r="C36" s="2" t="s">
        <v>2</v>
      </c>
      <c r="D36" s="2" t="s">
        <v>5</v>
      </c>
      <c r="E36" s="2" t="s">
        <v>57</v>
      </c>
    </row>
    <row r="37" spans="1:5">
      <c r="A37" s="2">
        <v>36</v>
      </c>
      <c r="B37" s="2" t="s">
        <v>58</v>
      </c>
      <c r="C37" s="2" t="s">
        <v>2</v>
      </c>
      <c r="D37" s="2" t="s">
        <v>8</v>
      </c>
      <c r="E37" s="2" t="s">
        <v>57</v>
      </c>
    </row>
    <row r="38" spans="1:5">
      <c r="A38" s="2">
        <v>37</v>
      </c>
      <c r="B38" s="2" t="s">
        <v>59</v>
      </c>
      <c r="C38" s="2" t="s">
        <v>2</v>
      </c>
      <c r="D38" s="2" t="s">
        <v>1</v>
      </c>
      <c r="E38" s="2" t="s">
        <v>60</v>
      </c>
    </row>
    <row r="39" spans="1:5">
      <c r="A39" s="2">
        <v>38</v>
      </c>
      <c r="B39" s="2" t="s">
        <v>61</v>
      </c>
      <c r="C39" s="2" t="s">
        <v>2</v>
      </c>
      <c r="D39" s="2" t="s">
        <v>12</v>
      </c>
      <c r="E39" s="2" t="s">
        <v>62</v>
      </c>
    </row>
    <row r="40" spans="1:5">
      <c r="A40" s="2">
        <v>39</v>
      </c>
      <c r="B40" s="2" t="s">
        <v>63</v>
      </c>
      <c r="C40" s="2" t="s">
        <v>65</v>
      </c>
      <c r="D40" s="2" t="s">
        <v>64</v>
      </c>
      <c r="E40" s="2" t="s">
        <v>62</v>
      </c>
    </row>
    <row r="41" spans="1:5">
      <c r="A41" s="2">
        <v>40</v>
      </c>
      <c r="B41" s="2" t="s">
        <v>66</v>
      </c>
      <c r="C41" s="2" t="s">
        <v>2</v>
      </c>
      <c r="D41" s="2" t="s">
        <v>12</v>
      </c>
      <c r="E41" s="2" t="s">
        <v>67</v>
      </c>
    </row>
    <row r="42" spans="1:5">
      <c r="A42" s="2">
        <v>41</v>
      </c>
      <c r="B42" s="2" t="s">
        <v>68</v>
      </c>
      <c r="C42" s="2" t="s">
        <v>2</v>
      </c>
      <c r="D42" s="2" t="s">
        <v>1</v>
      </c>
      <c r="E42" s="2" t="s">
        <v>69</v>
      </c>
    </row>
    <row r="43" spans="1:5">
      <c r="A43" s="2">
        <v>42</v>
      </c>
      <c r="B43" s="2" t="s">
        <v>70</v>
      </c>
      <c r="C43" s="2" t="s">
        <v>71</v>
      </c>
      <c r="D43" s="2" t="s">
        <v>71</v>
      </c>
      <c r="E43" s="2" t="s">
        <v>72</v>
      </c>
    </row>
    <row r="44" spans="1:5">
      <c r="A44" s="2">
        <v>43</v>
      </c>
      <c r="B44" s="2" t="s">
        <v>73</v>
      </c>
      <c r="C44" s="2" t="s">
        <v>2</v>
      </c>
      <c r="D44" s="2" t="s">
        <v>1</v>
      </c>
      <c r="E44" s="2" t="s">
        <v>72</v>
      </c>
    </row>
    <row r="45" spans="1:5">
      <c r="A45" s="2">
        <v>44</v>
      </c>
      <c r="B45" s="2" t="s">
        <v>74</v>
      </c>
      <c r="C45" s="2" t="s">
        <v>75</v>
      </c>
      <c r="D45" s="2" t="s">
        <v>75</v>
      </c>
      <c r="E45" s="2" t="s">
        <v>76</v>
      </c>
    </row>
    <row r="46" spans="1:5">
      <c r="A46" s="2">
        <v>45</v>
      </c>
      <c r="B46" s="2" t="s">
        <v>77</v>
      </c>
      <c r="C46" s="2" t="s">
        <v>78</v>
      </c>
      <c r="D46" s="2" t="s">
        <v>78</v>
      </c>
      <c r="E46" s="2" t="s">
        <v>79</v>
      </c>
    </row>
    <row r="47" spans="1:5">
      <c r="A47" s="2">
        <v>46</v>
      </c>
      <c r="B47" s="2" t="s">
        <v>80</v>
      </c>
      <c r="C47" s="2" t="s">
        <v>78</v>
      </c>
      <c r="D47" s="2" t="s">
        <v>78</v>
      </c>
      <c r="E47" s="2" t="s">
        <v>79</v>
      </c>
    </row>
    <row r="48" spans="1:5">
      <c r="A48" s="2">
        <v>47</v>
      </c>
      <c r="B48" s="2" t="s">
        <v>81</v>
      </c>
      <c r="C48" s="2" t="s">
        <v>78</v>
      </c>
      <c r="D48" s="2" t="s">
        <v>82</v>
      </c>
      <c r="E48" s="2" t="s">
        <v>83</v>
      </c>
    </row>
    <row r="49" spans="1:5">
      <c r="A49" s="2">
        <v>48</v>
      </c>
      <c r="B49" s="2" t="s">
        <v>84</v>
      </c>
      <c r="C49" s="2" t="s">
        <v>75</v>
      </c>
      <c r="D49" s="2" t="s">
        <v>75</v>
      </c>
      <c r="E49" s="2" t="s">
        <v>83</v>
      </c>
    </row>
    <row r="50" spans="1:5">
      <c r="A50" s="2">
        <v>49</v>
      </c>
      <c r="B50" s="2" t="s">
        <v>85</v>
      </c>
      <c r="C50" s="2" t="s">
        <v>78</v>
      </c>
      <c r="D50" s="2" t="s">
        <v>78</v>
      </c>
      <c r="E50" s="2" t="s">
        <v>86</v>
      </c>
    </row>
    <row r="51" spans="1:5">
      <c r="A51" s="2">
        <v>50</v>
      </c>
      <c r="B51" s="2" t="s">
        <v>87</v>
      </c>
      <c r="C51" s="2" t="s">
        <v>2</v>
      </c>
      <c r="D51" s="2" t="s">
        <v>8</v>
      </c>
      <c r="E51" s="2" t="s">
        <v>86</v>
      </c>
    </row>
    <row r="52" spans="1:5">
      <c r="A52" s="2">
        <v>51</v>
      </c>
      <c r="B52" s="2" t="s">
        <v>88</v>
      </c>
      <c r="C52" s="2" t="s">
        <v>78</v>
      </c>
      <c r="D52" s="2" t="s">
        <v>78</v>
      </c>
      <c r="E52" s="2" t="s">
        <v>89</v>
      </c>
    </row>
    <row r="53" spans="1:5">
      <c r="A53" s="2">
        <v>52</v>
      </c>
      <c r="B53" s="2" t="s">
        <v>90</v>
      </c>
      <c r="C53" s="2" t="s">
        <v>91</v>
      </c>
      <c r="D53" s="2" t="s">
        <v>91</v>
      </c>
      <c r="E53" s="2" t="s">
        <v>89</v>
      </c>
    </row>
    <row r="54" spans="1:5">
      <c r="A54" s="2">
        <v>53</v>
      </c>
      <c r="B54" s="2" t="s">
        <v>92</v>
      </c>
      <c r="C54" s="2" t="s">
        <v>93</v>
      </c>
      <c r="D54" s="2" t="s">
        <v>93</v>
      </c>
      <c r="E54" s="2" t="s">
        <v>94</v>
      </c>
    </row>
    <row r="55" spans="1:5">
      <c r="A55" s="2">
        <v>54</v>
      </c>
      <c r="B55" s="2" t="s">
        <v>95</v>
      </c>
      <c r="C55" s="2" t="s">
        <v>78</v>
      </c>
      <c r="D55" s="2" t="s">
        <v>78</v>
      </c>
      <c r="E55" s="2" t="s">
        <v>94</v>
      </c>
    </row>
    <row r="56" spans="1:5">
      <c r="A56" s="2">
        <v>55</v>
      </c>
      <c r="B56" s="2" t="s">
        <v>96</v>
      </c>
      <c r="C56" s="2" t="s">
        <v>97</v>
      </c>
      <c r="D56" s="2" t="s">
        <v>97</v>
      </c>
      <c r="E56" s="2" t="s">
        <v>98</v>
      </c>
    </row>
    <row r="57" spans="1:5">
      <c r="A57" s="2">
        <v>56</v>
      </c>
      <c r="B57" s="2" t="s">
        <v>99</v>
      </c>
      <c r="C57" s="2" t="s">
        <v>97</v>
      </c>
      <c r="D57" s="2" t="s">
        <v>97</v>
      </c>
      <c r="E57" s="2" t="s">
        <v>98</v>
      </c>
    </row>
    <row r="58" spans="1:5">
      <c r="A58" s="2">
        <v>57</v>
      </c>
      <c r="B58" s="2" t="s">
        <v>100</v>
      </c>
      <c r="C58" s="2" t="s">
        <v>97</v>
      </c>
      <c r="D58" s="2" t="s">
        <v>97</v>
      </c>
      <c r="E58" s="2" t="s">
        <v>98</v>
      </c>
    </row>
    <row r="59" spans="1:5">
      <c r="A59" s="2">
        <v>58</v>
      </c>
      <c r="B59" s="2"/>
      <c r="C59" s="2" t="s">
        <v>101</v>
      </c>
      <c r="D59" s="2" t="s">
        <v>101</v>
      </c>
      <c r="E59" s="2" t="s">
        <v>102</v>
      </c>
    </row>
    <row r="60" spans="1:5">
      <c r="A60" s="2">
        <v>59</v>
      </c>
      <c r="B60" s="2" t="s">
        <v>103</v>
      </c>
      <c r="C60" s="2" t="s">
        <v>2</v>
      </c>
      <c r="D60" s="2" t="s">
        <v>8</v>
      </c>
      <c r="E60" s="2" t="s">
        <v>102</v>
      </c>
    </row>
    <row r="61" spans="1:5">
      <c r="A61" s="2">
        <v>60</v>
      </c>
      <c r="B61" s="2" t="s">
        <v>104</v>
      </c>
      <c r="C61" s="2" t="s">
        <v>97</v>
      </c>
      <c r="D61" s="2" t="s">
        <v>97</v>
      </c>
      <c r="E61" s="2" t="s">
        <v>105</v>
      </c>
    </row>
    <row r="62" spans="1:5">
      <c r="A62" s="2">
        <v>61</v>
      </c>
      <c r="B62" s="2" t="s">
        <v>106</v>
      </c>
      <c r="C62" s="2" t="s">
        <v>97</v>
      </c>
      <c r="D62" s="2" t="s">
        <v>97</v>
      </c>
      <c r="E62" s="2" t="s">
        <v>105</v>
      </c>
    </row>
    <row r="63" spans="1:5">
      <c r="A63" s="2">
        <v>62</v>
      </c>
      <c r="B63" s="2" t="s">
        <v>107</v>
      </c>
      <c r="C63" s="2" t="s">
        <v>93</v>
      </c>
      <c r="D63" s="2" t="s">
        <v>108</v>
      </c>
      <c r="E63" s="2" t="s">
        <v>109</v>
      </c>
    </row>
    <row r="64" spans="1:5">
      <c r="A64" s="2">
        <v>63</v>
      </c>
      <c r="B64" s="2" t="s">
        <v>110</v>
      </c>
      <c r="C64" s="2" t="s">
        <v>97</v>
      </c>
      <c r="D64" s="2" t="s">
        <v>97</v>
      </c>
      <c r="E64" s="2" t="s">
        <v>109</v>
      </c>
    </row>
    <row r="65" spans="1:5">
      <c r="A65" s="2">
        <v>64</v>
      </c>
      <c r="B65" s="2" t="s">
        <v>111</v>
      </c>
      <c r="C65" s="2" t="s">
        <v>93</v>
      </c>
      <c r="D65" s="2" t="s">
        <v>93</v>
      </c>
      <c r="E65" s="2" t="s">
        <v>112</v>
      </c>
    </row>
    <row r="66" spans="1:5">
      <c r="A66" s="2">
        <v>65</v>
      </c>
      <c r="B66" s="2" t="s">
        <v>113</v>
      </c>
      <c r="C66" s="2" t="s">
        <v>93</v>
      </c>
      <c r="D66" s="2" t="s">
        <v>93</v>
      </c>
      <c r="E66" s="2" t="s">
        <v>112</v>
      </c>
    </row>
    <row r="67" spans="1:5">
      <c r="A67" s="2">
        <v>66</v>
      </c>
      <c r="B67" s="2" t="s">
        <v>114</v>
      </c>
      <c r="C67" s="2" t="s">
        <v>2</v>
      </c>
      <c r="D67" s="2" t="s">
        <v>1</v>
      </c>
      <c r="E67" s="2" t="s">
        <v>115</v>
      </c>
    </row>
    <row r="68" spans="1:5">
      <c r="A68" s="2">
        <v>67</v>
      </c>
      <c r="B68" s="2" t="s">
        <v>116</v>
      </c>
      <c r="C68" s="2" t="s">
        <v>93</v>
      </c>
      <c r="D68" s="2" t="s">
        <v>93</v>
      </c>
      <c r="E68" s="2" t="s">
        <v>115</v>
      </c>
    </row>
    <row r="69" spans="1:5">
      <c r="A69" s="2">
        <v>68</v>
      </c>
      <c r="B69" s="2" t="s">
        <v>117</v>
      </c>
      <c r="C69" s="2" t="s">
        <v>93</v>
      </c>
      <c r="D69" s="2" t="s">
        <v>93</v>
      </c>
      <c r="E69" s="2" t="s">
        <v>118</v>
      </c>
    </row>
    <row r="70" spans="1:5">
      <c r="A70" s="2">
        <v>69</v>
      </c>
      <c r="B70" s="2" t="s">
        <v>119</v>
      </c>
      <c r="C70" s="2" t="s">
        <v>120</v>
      </c>
      <c r="D70" s="2" t="s">
        <v>120</v>
      </c>
      <c r="E70" s="2" t="s">
        <v>121</v>
      </c>
    </row>
    <row r="71" spans="1:5">
      <c r="A71" s="2">
        <v>70</v>
      </c>
      <c r="B71" s="2" t="s">
        <v>122</v>
      </c>
      <c r="C71" s="2" t="s">
        <v>123</v>
      </c>
      <c r="D71" s="2" t="s">
        <v>123</v>
      </c>
      <c r="E71" s="2" t="s">
        <v>121</v>
      </c>
    </row>
    <row r="72" spans="1:5">
      <c r="A72" s="2">
        <v>71</v>
      </c>
      <c r="B72" s="2" t="s">
        <v>124</v>
      </c>
      <c r="C72" s="2" t="s">
        <v>2</v>
      </c>
      <c r="D72" s="2" t="s">
        <v>5</v>
      </c>
      <c r="E72" s="2" t="s">
        <v>125</v>
      </c>
    </row>
    <row r="73" spans="1:5">
      <c r="A73" s="2">
        <v>72</v>
      </c>
      <c r="B73" s="2" t="s">
        <v>126</v>
      </c>
      <c r="C73" s="2" t="s">
        <v>123</v>
      </c>
      <c r="D73" s="2" t="s">
        <v>123</v>
      </c>
      <c r="E73" s="2" t="s">
        <v>125</v>
      </c>
    </row>
    <row r="74" spans="1:5">
      <c r="A74" s="2">
        <v>73</v>
      </c>
      <c r="B74" s="2" t="s">
        <v>127</v>
      </c>
      <c r="C74" s="2" t="s">
        <v>91</v>
      </c>
      <c r="D74" s="2" t="s">
        <v>91</v>
      </c>
      <c r="E74" s="2" t="s">
        <v>128</v>
      </c>
    </row>
    <row r="75" spans="1:5">
      <c r="A75" s="2">
        <v>74</v>
      </c>
      <c r="B75" s="2" t="s">
        <v>129</v>
      </c>
      <c r="C75" s="2" t="s">
        <v>91</v>
      </c>
      <c r="D75" s="2" t="s">
        <v>91</v>
      </c>
      <c r="E75" s="2" t="s">
        <v>128</v>
      </c>
    </row>
    <row r="76" spans="1:5">
      <c r="A76" s="2">
        <v>75</v>
      </c>
      <c r="B76" s="2" t="s">
        <v>130</v>
      </c>
      <c r="C76" s="2" t="s">
        <v>91</v>
      </c>
      <c r="D76" s="2" t="s">
        <v>91</v>
      </c>
      <c r="E76" s="2" t="s">
        <v>131</v>
      </c>
    </row>
    <row r="77" spans="1:5">
      <c r="A77" s="2">
        <v>76</v>
      </c>
      <c r="B77" s="2" t="s">
        <v>132</v>
      </c>
      <c r="C77" s="2" t="s">
        <v>2</v>
      </c>
      <c r="D77" s="2" t="s">
        <v>21</v>
      </c>
      <c r="E77" s="2" t="s">
        <v>131</v>
      </c>
    </row>
    <row r="78" spans="1:5">
      <c r="A78" s="2">
        <v>77</v>
      </c>
      <c r="B78" s="2" t="s">
        <v>133</v>
      </c>
      <c r="C78" s="2" t="s">
        <v>91</v>
      </c>
      <c r="D78" s="2" t="s">
        <v>91</v>
      </c>
      <c r="E78" s="2" t="s">
        <v>134</v>
      </c>
    </row>
    <row r="79" spans="1:5">
      <c r="A79" s="2">
        <v>78</v>
      </c>
      <c r="B79" s="2" t="s">
        <v>135</v>
      </c>
      <c r="C79" s="2" t="s">
        <v>2</v>
      </c>
      <c r="D79" s="2" t="s">
        <v>5</v>
      </c>
      <c r="E79" s="2" t="s">
        <v>134</v>
      </c>
    </row>
    <row r="80" spans="1:5">
      <c r="A80" s="2">
        <v>79</v>
      </c>
      <c r="B80" s="2" t="s">
        <v>136</v>
      </c>
      <c r="C80" s="2" t="s">
        <v>137</v>
      </c>
      <c r="D80" s="2" t="s">
        <v>137</v>
      </c>
      <c r="E80" s="2" t="s">
        <v>138</v>
      </c>
    </row>
    <row r="81" spans="1:5">
      <c r="A81" s="2">
        <v>80</v>
      </c>
      <c r="B81" s="2" t="s">
        <v>139</v>
      </c>
      <c r="C81" s="2" t="s">
        <v>140</v>
      </c>
      <c r="D81" s="2" t="s">
        <v>140</v>
      </c>
      <c r="E81" s="2" t="s">
        <v>141</v>
      </c>
    </row>
    <row r="82" spans="1:5">
      <c r="A82" s="2">
        <v>81</v>
      </c>
      <c r="B82" s="2" t="s">
        <v>142</v>
      </c>
      <c r="C82" s="2" t="s">
        <v>140</v>
      </c>
      <c r="D82" s="2" t="s">
        <v>140</v>
      </c>
      <c r="E82" s="2" t="s">
        <v>141</v>
      </c>
    </row>
    <row r="83" spans="1:5">
      <c r="A83" s="2">
        <v>82</v>
      </c>
      <c r="B83" s="2" t="s">
        <v>143</v>
      </c>
      <c r="C83" s="2" t="s">
        <v>140</v>
      </c>
      <c r="D83" s="2" t="s">
        <v>140</v>
      </c>
      <c r="E83" s="2" t="s">
        <v>141</v>
      </c>
    </row>
    <row r="84" spans="1:5">
      <c r="A84" s="2">
        <v>83</v>
      </c>
      <c r="B84" s="2" t="s">
        <v>144</v>
      </c>
      <c r="C84" s="2" t="s">
        <v>140</v>
      </c>
      <c r="D84" s="2" t="s">
        <v>140</v>
      </c>
      <c r="E84" s="2" t="s">
        <v>141</v>
      </c>
    </row>
    <row r="85" spans="1:5">
      <c r="A85" s="2">
        <v>84</v>
      </c>
      <c r="B85" s="2" t="s">
        <v>145</v>
      </c>
      <c r="C85" s="2" t="s">
        <v>140</v>
      </c>
      <c r="D85" s="2" t="s">
        <v>140</v>
      </c>
      <c r="E85" s="2" t="s">
        <v>146</v>
      </c>
    </row>
    <row r="86" spans="1:5">
      <c r="A86" s="2">
        <v>85</v>
      </c>
      <c r="B86" s="2" t="s">
        <v>147</v>
      </c>
      <c r="C86" s="2" t="s">
        <v>140</v>
      </c>
      <c r="D86" s="2" t="s">
        <v>140</v>
      </c>
      <c r="E86" s="2" t="s">
        <v>146</v>
      </c>
    </row>
    <row r="87" spans="1:5">
      <c r="A87" s="2">
        <v>86</v>
      </c>
      <c r="B87" s="2" t="s">
        <v>148</v>
      </c>
      <c r="C87" s="2" t="s">
        <v>140</v>
      </c>
      <c r="D87" s="2" t="s">
        <v>140</v>
      </c>
      <c r="E87" s="2" t="s">
        <v>149</v>
      </c>
    </row>
    <row r="88" spans="1:5">
      <c r="A88" s="2">
        <v>87</v>
      </c>
      <c r="B88" s="2" t="s">
        <v>150</v>
      </c>
      <c r="C88" s="2" t="s">
        <v>140</v>
      </c>
      <c r="D88" s="2" t="s">
        <v>140</v>
      </c>
      <c r="E88" s="2" t="s">
        <v>149</v>
      </c>
    </row>
    <row r="89" spans="1:5">
      <c r="A89" s="2">
        <v>88</v>
      </c>
      <c r="B89" s="2" t="s">
        <v>151</v>
      </c>
      <c r="C89" s="2" t="s">
        <v>140</v>
      </c>
      <c r="D89" s="2" t="s">
        <v>140</v>
      </c>
      <c r="E89" s="2" t="s">
        <v>152</v>
      </c>
    </row>
    <row r="90" spans="1:5">
      <c r="A90" s="2">
        <v>89</v>
      </c>
      <c r="B90" s="2" t="s">
        <v>153</v>
      </c>
      <c r="C90" s="2" t="s">
        <v>140</v>
      </c>
      <c r="D90" s="2" t="s">
        <v>140</v>
      </c>
      <c r="E90" s="2" t="s">
        <v>152</v>
      </c>
    </row>
    <row r="91" spans="1:5">
      <c r="A91" s="2">
        <v>90</v>
      </c>
      <c r="B91" s="2" t="s">
        <v>154</v>
      </c>
      <c r="C91" s="2" t="s">
        <v>137</v>
      </c>
      <c r="D91" s="2" t="s">
        <v>137</v>
      </c>
      <c r="E91" s="2" t="s">
        <v>155</v>
      </c>
    </row>
    <row r="92" spans="1:5">
      <c r="A92" s="2">
        <v>91</v>
      </c>
      <c r="B92" s="2" t="s">
        <v>156</v>
      </c>
      <c r="C92" s="2" t="s">
        <v>137</v>
      </c>
      <c r="D92" s="2" t="s">
        <v>137</v>
      </c>
      <c r="E92" s="2" t="s">
        <v>157</v>
      </c>
    </row>
    <row r="93" spans="1:5">
      <c r="A93" s="2">
        <v>92</v>
      </c>
      <c r="B93" s="2" t="s">
        <v>158</v>
      </c>
      <c r="C93" s="2" t="s">
        <v>65</v>
      </c>
      <c r="D93" s="2" t="s">
        <v>65</v>
      </c>
      <c r="E93" s="2" t="s">
        <v>159</v>
      </c>
    </row>
    <row r="94" spans="1:5">
      <c r="A94" s="2">
        <v>93</v>
      </c>
      <c r="B94" s="2" t="s">
        <v>160</v>
      </c>
      <c r="C94" s="2" t="s">
        <v>161</v>
      </c>
      <c r="D94" s="2" t="s">
        <v>161</v>
      </c>
      <c r="E94" s="2" t="s">
        <v>162</v>
      </c>
    </row>
    <row r="95" spans="1:5">
      <c r="A95" s="2">
        <v>94</v>
      </c>
      <c r="B95" s="2" t="s">
        <v>163</v>
      </c>
      <c r="C95" s="2" t="s">
        <v>165</v>
      </c>
      <c r="D95" s="2" t="s">
        <v>164</v>
      </c>
      <c r="E95" s="2" t="s">
        <v>162</v>
      </c>
    </row>
    <row r="96" spans="1:5">
      <c r="A96" s="2">
        <v>95</v>
      </c>
      <c r="B96" s="2" t="s">
        <v>166</v>
      </c>
      <c r="C96" s="2" t="s">
        <v>165</v>
      </c>
      <c r="D96" s="2" t="s">
        <v>165</v>
      </c>
      <c r="E96" s="2" t="s">
        <v>167</v>
      </c>
    </row>
    <row r="97" spans="1:5">
      <c r="A97" s="2">
        <v>96</v>
      </c>
      <c r="B97" s="2" t="s">
        <v>168</v>
      </c>
      <c r="C97" s="2" t="s">
        <v>165</v>
      </c>
      <c r="D97" s="2" t="s">
        <v>165</v>
      </c>
      <c r="E97" s="2" t="s">
        <v>167</v>
      </c>
    </row>
    <row r="98" spans="1:5">
      <c r="A98" s="2">
        <v>97</v>
      </c>
      <c r="B98" s="2" t="s">
        <v>169</v>
      </c>
      <c r="C98" s="2" t="s">
        <v>65</v>
      </c>
      <c r="D98" s="2" t="s">
        <v>65</v>
      </c>
      <c r="E98" s="2" t="s">
        <v>170</v>
      </c>
    </row>
    <row r="99" spans="1:5">
      <c r="A99" s="2">
        <v>98</v>
      </c>
      <c r="B99" s="2" t="s">
        <v>171</v>
      </c>
      <c r="C99" s="2" t="s">
        <v>65</v>
      </c>
      <c r="D99" s="2" t="s">
        <v>65</v>
      </c>
      <c r="E99" s="2" t="s">
        <v>172</v>
      </c>
    </row>
    <row r="100" spans="1:5">
      <c r="A100" s="2">
        <v>99</v>
      </c>
      <c r="B100" s="2" t="s">
        <v>173</v>
      </c>
      <c r="C100" s="2" t="s">
        <v>65</v>
      </c>
      <c r="D100" s="2" t="s">
        <v>65</v>
      </c>
      <c r="E100" s="2" t="s">
        <v>174</v>
      </c>
    </row>
    <row r="101" spans="1:5">
      <c r="A101" s="2">
        <v>100</v>
      </c>
      <c r="B101" s="2" t="s">
        <v>175</v>
      </c>
      <c r="C101" s="2" t="s">
        <v>65</v>
      </c>
      <c r="D101" s="2" t="s">
        <v>64</v>
      </c>
      <c r="E101" s="2" t="s">
        <v>176</v>
      </c>
    </row>
    <row r="102" spans="1:5">
      <c r="A102" s="2">
        <v>101</v>
      </c>
      <c r="B102" s="2" t="s">
        <v>177</v>
      </c>
      <c r="C102" s="2" t="s">
        <v>165</v>
      </c>
      <c r="D102" s="2" t="s">
        <v>165</v>
      </c>
      <c r="E102" s="2" t="s">
        <v>176</v>
      </c>
    </row>
    <row r="103" spans="1:5">
      <c r="A103" s="2">
        <v>102</v>
      </c>
      <c r="B103" s="2" t="s">
        <v>45</v>
      </c>
      <c r="C103" s="2" t="s">
        <v>65</v>
      </c>
      <c r="D103" s="2" t="s">
        <v>64</v>
      </c>
      <c r="E103" s="2" t="s">
        <v>178</v>
      </c>
    </row>
    <row r="104" spans="1:5">
      <c r="A104" s="2">
        <v>103</v>
      </c>
      <c r="B104" s="2" t="s">
        <v>179</v>
      </c>
      <c r="C104" s="2" t="s">
        <v>165</v>
      </c>
      <c r="D104" s="2" t="s">
        <v>165</v>
      </c>
      <c r="E104" s="2" t="s">
        <v>178</v>
      </c>
    </row>
    <row r="105" spans="1:5">
      <c r="A105" s="2">
        <v>104</v>
      </c>
      <c r="B105" s="2" t="s">
        <v>180</v>
      </c>
      <c r="C105" s="2" t="s">
        <v>165</v>
      </c>
      <c r="D105" s="2" t="s">
        <v>164</v>
      </c>
      <c r="E105" s="2" t="s">
        <v>181</v>
      </c>
    </row>
    <row r="106" spans="1:5">
      <c r="A106" s="2">
        <v>105</v>
      </c>
      <c r="B106" s="2" t="s">
        <v>182</v>
      </c>
      <c r="C106" s="2" t="s">
        <v>165</v>
      </c>
      <c r="D106" s="2" t="s">
        <v>165</v>
      </c>
      <c r="E106" s="2" t="s">
        <v>183</v>
      </c>
    </row>
    <row r="107" spans="1:5">
      <c r="A107" s="2">
        <v>106</v>
      </c>
      <c r="B107" s="2" t="s">
        <v>184</v>
      </c>
      <c r="C107" s="2" t="s">
        <v>161</v>
      </c>
      <c r="D107" s="2" t="s">
        <v>161</v>
      </c>
      <c r="E107" s="2" t="s">
        <v>183</v>
      </c>
    </row>
    <row r="108" spans="1:5">
      <c r="A108" s="2">
        <v>107</v>
      </c>
      <c r="B108" s="2" t="s">
        <v>185</v>
      </c>
      <c r="C108" s="2" t="s">
        <v>165</v>
      </c>
      <c r="D108" s="2" t="s">
        <v>165</v>
      </c>
      <c r="E108" s="2" t="s">
        <v>186</v>
      </c>
    </row>
    <row r="109" spans="1:5">
      <c r="A109" s="2">
        <v>108</v>
      </c>
      <c r="B109" s="2" t="s">
        <v>187</v>
      </c>
      <c r="C109" s="2" t="s">
        <v>161</v>
      </c>
      <c r="D109" s="2" t="s">
        <v>188</v>
      </c>
      <c r="E109" s="2" t="s">
        <v>189</v>
      </c>
    </row>
    <row r="110" spans="1:5">
      <c r="A110" s="2">
        <v>109</v>
      </c>
      <c r="B110" s="2" t="s">
        <v>190</v>
      </c>
      <c r="C110" s="2" t="s">
        <v>161</v>
      </c>
      <c r="D110" s="2" t="s">
        <v>161</v>
      </c>
      <c r="E110" s="2" t="s">
        <v>189</v>
      </c>
    </row>
    <row r="111" spans="1:5">
      <c r="A111" s="2">
        <v>110</v>
      </c>
      <c r="B111" s="2" t="s">
        <v>191</v>
      </c>
      <c r="C111" s="2" t="s">
        <v>161</v>
      </c>
      <c r="D111" s="2" t="s">
        <v>161</v>
      </c>
      <c r="E111" s="2" t="s">
        <v>192</v>
      </c>
    </row>
    <row r="112" spans="1:5">
      <c r="A112" s="2">
        <v>111</v>
      </c>
      <c r="B112" s="2" t="s">
        <v>193</v>
      </c>
      <c r="C112" s="2" t="s">
        <v>165</v>
      </c>
      <c r="D112" s="2" t="s">
        <v>165</v>
      </c>
      <c r="E112" s="2" t="s">
        <v>192</v>
      </c>
    </row>
    <row r="113" spans="1:5">
      <c r="A113" s="2">
        <v>112</v>
      </c>
      <c r="B113" s="2" t="s">
        <v>194</v>
      </c>
      <c r="C113" s="2" t="s">
        <v>196</v>
      </c>
      <c r="D113" s="2" t="s">
        <v>195</v>
      </c>
      <c r="E113" s="2" t="s">
        <v>197</v>
      </c>
    </row>
    <row r="114" spans="1:5">
      <c r="A114" s="2">
        <v>113</v>
      </c>
      <c r="B114" s="2" t="s">
        <v>198</v>
      </c>
      <c r="C114" s="2" t="s">
        <v>65</v>
      </c>
      <c r="D114" s="2" t="s">
        <v>65</v>
      </c>
      <c r="E114" s="2" t="s">
        <v>199</v>
      </c>
    </row>
    <row r="115" spans="1:5">
      <c r="A115" s="2">
        <v>114</v>
      </c>
      <c r="B115" s="2" t="s">
        <v>200</v>
      </c>
      <c r="C115" s="2" t="s">
        <v>201</v>
      </c>
      <c r="D115" s="2" t="s">
        <v>201</v>
      </c>
      <c r="E115" s="2" t="s">
        <v>199</v>
      </c>
    </row>
    <row r="116" spans="1:5">
      <c r="A116" s="2">
        <v>115</v>
      </c>
      <c r="B116" s="2" t="s">
        <v>202</v>
      </c>
      <c r="C116" s="2" t="s">
        <v>165</v>
      </c>
      <c r="D116" s="2" t="s">
        <v>164</v>
      </c>
      <c r="E116" s="2" t="s">
        <v>203</v>
      </c>
    </row>
    <row r="117" spans="1:5">
      <c r="A117" s="2">
        <v>116</v>
      </c>
      <c r="B117" s="2" t="s">
        <v>204</v>
      </c>
      <c r="C117" s="2" t="s">
        <v>201</v>
      </c>
      <c r="D117" s="2" t="s">
        <v>201</v>
      </c>
      <c r="E117" s="2" t="s">
        <v>205</v>
      </c>
    </row>
    <row r="118" spans="1:5">
      <c r="A118" s="2">
        <v>117</v>
      </c>
      <c r="B118" s="2" t="s">
        <v>206</v>
      </c>
      <c r="C118" s="2" t="s">
        <v>201</v>
      </c>
      <c r="D118" s="2" t="s">
        <v>201</v>
      </c>
      <c r="E118" s="2" t="s">
        <v>207</v>
      </c>
    </row>
    <row r="119" spans="1:5">
      <c r="A119" s="2">
        <v>118</v>
      </c>
      <c r="B119" s="2" t="s">
        <v>208</v>
      </c>
      <c r="C119" s="2" t="s">
        <v>201</v>
      </c>
      <c r="D119" s="2" t="s">
        <v>201</v>
      </c>
      <c r="E119" s="2" t="s">
        <v>207</v>
      </c>
    </row>
    <row r="120" spans="1:5">
      <c r="A120" s="2">
        <v>119</v>
      </c>
      <c r="B120" s="2" t="s">
        <v>209</v>
      </c>
      <c r="C120" s="2" t="s">
        <v>165</v>
      </c>
      <c r="D120" s="2" t="s">
        <v>165</v>
      </c>
      <c r="E120" s="2" t="s">
        <v>210</v>
      </c>
    </row>
    <row r="121" spans="1:5">
      <c r="A121" s="2">
        <v>120</v>
      </c>
      <c r="B121" s="2" t="s">
        <v>211</v>
      </c>
      <c r="C121" s="2" t="s">
        <v>201</v>
      </c>
      <c r="D121" s="2" t="s">
        <v>212</v>
      </c>
      <c r="E121" s="2" t="s">
        <v>210</v>
      </c>
    </row>
    <row r="122" spans="1:5">
      <c r="A122" s="2">
        <v>121</v>
      </c>
      <c r="B122" s="2" t="s">
        <v>213</v>
      </c>
      <c r="C122" s="2" t="s">
        <v>2</v>
      </c>
      <c r="D122" s="2" t="s">
        <v>12</v>
      </c>
      <c r="E122" s="2" t="s">
        <v>214</v>
      </c>
    </row>
    <row r="123" spans="1:5">
      <c r="A123" s="2">
        <v>122</v>
      </c>
      <c r="B123" s="2" t="s">
        <v>215</v>
      </c>
      <c r="C123" s="2" t="s">
        <v>101</v>
      </c>
      <c r="D123" s="2" t="s">
        <v>216</v>
      </c>
      <c r="E123" s="2" t="s">
        <v>217</v>
      </c>
    </row>
    <row r="124" spans="1:5">
      <c r="A124" s="2">
        <v>123</v>
      </c>
      <c r="B124" s="2" t="s">
        <v>218</v>
      </c>
      <c r="C124" s="2" t="s">
        <v>2</v>
      </c>
      <c r="D124" s="2" t="s">
        <v>21</v>
      </c>
      <c r="E124" s="2" t="s">
        <v>217</v>
      </c>
    </row>
    <row r="125" spans="1:5">
      <c r="A125" s="2">
        <v>124</v>
      </c>
      <c r="B125" s="2" t="s">
        <v>219</v>
      </c>
      <c r="C125" s="2" t="s">
        <v>165</v>
      </c>
      <c r="D125" s="2" t="s">
        <v>165</v>
      </c>
      <c r="E125" s="2" t="s">
        <v>220</v>
      </c>
    </row>
    <row r="126" spans="1:5">
      <c r="A126" s="2">
        <v>125</v>
      </c>
      <c r="B126" s="2" t="s">
        <v>221</v>
      </c>
      <c r="C126" s="2" t="s">
        <v>17</v>
      </c>
      <c r="D126" s="2" t="s">
        <v>17</v>
      </c>
      <c r="E126" s="2" t="s">
        <v>222</v>
      </c>
    </row>
    <row r="127" spans="1:5">
      <c r="A127" s="2">
        <v>126</v>
      </c>
      <c r="B127" s="2" t="s">
        <v>223</v>
      </c>
      <c r="C127" s="2" t="s">
        <v>17</v>
      </c>
      <c r="D127" s="2" t="s">
        <v>17</v>
      </c>
      <c r="E127" s="2" t="s">
        <v>222</v>
      </c>
    </row>
    <row r="128" spans="1:5">
      <c r="A128" s="2">
        <v>127</v>
      </c>
      <c r="B128" s="2" t="s">
        <v>224</v>
      </c>
      <c r="C128" s="2" t="s">
        <v>17</v>
      </c>
      <c r="D128" s="2" t="s">
        <v>225</v>
      </c>
      <c r="E128" s="2" t="s">
        <v>226</v>
      </c>
    </row>
    <row r="129" spans="1:5">
      <c r="A129" s="2">
        <v>128</v>
      </c>
      <c r="B129" s="2" t="s">
        <v>227</v>
      </c>
      <c r="C129" s="2" t="s">
        <v>140</v>
      </c>
      <c r="D129" s="2" t="s">
        <v>140</v>
      </c>
      <c r="E129" s="2" t="s">
        <v>226</v>
      </c>
    </row>
    <row r="130" spans="1:5">
      <c r="A130" s="2">
        <v>129</v>
      </c>
      <c r="B130" s="2" t="s">
        <v>228</v>
      </c>
      <c r="C130" s="2" t="s">
        <v>17</v>
      </c>
      <c r="D130" s="2" t="s">
        <v>17</v>
      </c>
      <c r="E130" s="2" t="s">
        <v>229</v>
      </c>
    </row>
    <row r="131" spans="1:5">
      <c r="A131" s="2">
        <v>130</v>
      </c>
      <c r="B131" s="2" t="s">
        <v>230</v>
      </c>
      <c r="C131" s="2" t="s">
        <v>17</v>
      </c>
      <c r="D131" s="2" t="s">
        <v>17</v>
      </c>
      <c r="E131" s="2" t="s">
        <v>229</v>
      </c>
    </row>
    <row r="132" spans="1:5">
      <c r="A132" s="2">
        <v>131</v>
      </c>
      <c r="B132" s="2" t="s">
        <v>231</v>
      </c>
      <c r="C132" s="2" t="s">
        <v>93</v>
      </c>
      <c r="D132" s="2" t="s">
        <v>93</v>
      </c>
      <c r="E132" s="2" t="s">
        <v>232</v>
      </c>
    </row>
    <row r="133" spans="1:5">
      <c r="A133" s="2">
        <v>132</v>
      </c>
      <c r="B133" s="2" t="s">
        <v>233</v>
      </c>
      <c r="C133" s="2" t="s">
        <v>17</v>
      </c>
      <c r="D133" s="2" t="s">
        <v>17</v>
      </c>
      <c r="E133" s="2" t="s">
        <v>232</v>
      </c>
    </row>
    <row r="134" spans="1:5">
      <c r="A134" s="2">
        <v>133</v>
      </c>
      <c r="B134" s="2" t="s">
        <v>234</v>
      </c>
      <c r="C134" s="2" t="s">
        <v>17</v>
      </c>
      <c r="D134" s="2" t="s">
        <v>17</v>
      </c>
      <c r="E134" s="2" t="s">
        <v>232</v>
      </c>
    </row>
    <row r="135" spans="1:5">
      <c r="A135" s="2">
        <v>134</v>
      </c>
      <c r="B135" s="2" t="s">
        <v>235</v>
      </c>
      <c r="C135" s="2" t="s">
        <v>17</v>
      </c>
      <c r="D135" s="2" t="s">
        <v>17</v>
      </c>
      <c r="E135" s="2" t="s">
        <v>232</v>
      </c>
    </row>
    <row r="136" spans="1:5">
      <c r="A136" s="2">
        <v>135</v>
      </c>
      <c r="B136" s="2" t="s">
        <v>236</v>
      </c>
      <c r="C136" s="2" t="s">
        <v>17</v>
      </c>
      <c r="D136" s="2" t="s">
        <v>17</v>
      </c>
      <c r="E136" s="2" t="s">
        <v>237</v>
      </c>
    </row>
    <row r="137" spans="1:5">
      <c r="A137" s="2">
        <v>136</v>
      </c>
      <c r="B137" s="2" t="s">
        <v>238</v>
      </c>
      <c r="C137" s="2" t="s">
        <v>17</v>
      </c>
      <c r="D137" s="2" t="s">
        <v>17</v>
      </c>
      <c r="E137" s="2" t="s">
        <v>237</v>
      </c>
    </row>
    <row r="138" spans="1:5">
      <c r="A138" s="2">
        <v>137</v>
      </c>
      <c r="B138" s="2" t="s">
        <v>239</v>
      </c>
      <c r="C138" s="2" t="s">
        <v>17</v>
      </c>
      <c r="D138" s="2" t="s">
        <v>17</v>
      </c>
      <c r="E138" s="2" t="s">
        <v>240</v>
      </c>
    </row>
    <row r="139" spans="1:5">
      <c r="A139" s="2">
        <v>138</v>
      </c>
      <c r="B139" s="2" t="s">
        <v>241</v>
      </c>
      <c r="C139" s="2" t="s">
        <v>242</v>
      </c>
      <c r="D139" s="2" t="s">
        <v>242</v>
      </c>
      <c r="E139" s="2" t="s">
        <v>243</v>
      </c>
    </row>
    <row r="140" spans="1:5">
      <c r="A140" s="2">
        <v>139</v>
      </c>
      <c r="B140" s="2" t="s">
        <v>244</v>
      </c>
      <c r="C140" s="2" t="s">
        <v>242</v>
      </c>
      <c r="D140" s="2" t="s">
        <v>242</v>
      </c>
      <c r="E140" s="2" t="s">
        <v>245</v>
      </c>
    </row>
    <row r="141" spans="1:5">
      <c r="A141" s="2">
        <v>140</v>
      </c>
      <c r="B141" s="2" t="s">
        <v>246</v>
      </c>
      <c r="C141" s="2" t="s">
        <v>242</v>
      </c>
      <c r="D141" s="2" t="s">
        <v>242</v>
      </c>
      <c r="E141" s="2" t="s">
        <v>245</v>
      </c>
    </row>
    <row r="142" spans="1:5">
      <c r="A142" s="2">
        <v>141</v>
      </c>
      <c r="B142" s="2" t="s">
        <v>247</v>
      </c>
      <c r="C142" s="2" t="s">
        <v>17</v>
      </c>
      <c r="D142" s="2" t="s">
        <v>17</v>
      </c>
      <c r="E142" s="2" t="s">
        <v>248</v>
      </c>
    </row>
    <row r="143" spans="1:5">
      <c r="A143" s="2">
        <v>142</v>
      </c>
      <c r="B143" s="2" t="s">
        <v>249</v>
      </c>
      <c r="C143" s="2" t="s">
        <v>242</v>
      </c>
      <c r="D143" s="2" t="s">
        <v>242</v>
      </c>
      <c r="E143" s="2" t="s">
        <v>250</v>
      </c>
    </row>
    <row r="144" spans="1:5">
      <c r="A144" s="2">
        <v>143</v>
      </c>
      <c r="B144" s="2" t="s">
        <v>251</v>
      </c>
      <c r="C144" s="2" t="s">
        <v>17</v>
      </c>
      <c r="D144" s="2" t="s">
        <v>17</v>
      </c>
      <c r="E144" s="2" t="s">
        <v>250</v>
      </c>
    </row>
    <row r="145" spans="1:5">
      <c r="A145" s="2">
        <v>144</v>
      </c>
      <c r="B145" s="2" t="s">
        <v>252</v>
      </c>
      <c r="C145" s="2" t="s">
        <v>91</v>
      </c>
      <c r="D145" s="2" t="s">
        <v>91</v>
      </c>
      <c r="E145" s="2" t="s">
        <v>253</v>
      </c>
    </row>
    <row r="146" spans="1:5">
      <c r="A146" s="2">
        <v>145</v>
      </c>
      <c r="B146" s="2" t="s">
        <v>254</v>
      </c>
      <c r="C146" s="2" t="s">
        <v>17</v>
      </c>
      <c r="D146" s="2" t="s">
        <v>17</v>
      </c>
      <c r="E146" s="2" t="s">
        <v>253</v>
      </c>
    </row>
    <row r="147" spans="1:5">
      <c r="A147" s="2">
        <v>146</v>
      </c>
      <c r="B147" s="2" t="s">
        <v>255</v>
      </c>
      <c r="C147" s="2" t="s">
        <v>257</v>
      </c>
      <c r="D147" s="2" t="s">
        <v>256</v>
      </c>
      <c r="E147" s="2" t="s">
        <v>258</v>
      </c>
    </row>
    <row r="148" spans="1:5">
      <c r="A148" s="2">
        <v>147</v>
      </c>
      <c r="B148" s="2" t="s">
        <v>259</v>
      </c>
      <c r="C148" s="2" t="s">
        <v>257</v>
      </c>
      <c r="D148" s="2" t="s">
        <v>257</v>
      </c>
      <c r="E148" s="2" t="s">
        <v>258</v>
      </c>
    </row>
    <row r="149" spans="1:5">
      <c r="A149" s="2">
        <v>148</v>
      </c>
      <c r="B149" s="2" t="s">
        <v>260</v>
      </c>
      <c r="C149" s="2" t="s">
        <v>257</v>
      </c>
      <c r="D149" s="2" t="s">
        <v>257</v>
      </c>
      <c r="E149" s="2" t="s">
        <v>258</v>
      </c>
    </row>
    <row r="150" spans="1:5">
      <c r="A150" s="2">
        <v>149</v>
      </c>
      <c r="B150" s="2" t="s">
        <v>261</v>
      </c>
      <c r="C150" s="2" t="s">
        <v>257</v>
      </c>
      <c r="D150" s="2" t="s">
        <v>257</v>
      </c>
      <c r="E150" s="2" t="s">
        <v>262</v>
      </c>
    </row>
    <row r="151" spans="1:5">
      <c r="A151" s="2">
        <v>150</v>
      </c>
      <c r="B151" s="2" t="s">
        <v>263</v>
      </c>
      <c r="C151" s="2" t="s">
        <v>257</v>
      </c>
      <c r="D151" s="2" t="s">
        <v>257</v>
      </c>
      <c r="E151" s="2" t="s">
        <v>262</v>
      </c>
    </row>
    <row r="152" spans="1:5">
      <c r="A152" s="2">
        <v>151</v>
      </c>
      <c r="B152" s="2" t="s">
        <v>264</v>
      </c>
      <c r="C152" s="2" t="s">
        <v>257</v>
      </c>
      <c r="D152" s="2" t="s">
        <v>257</v>
      </c>
      <c r="E152" s="2" t="s">
        <v>265</v>
      </c>
    </row>
    <row r="153" spans="1:5">
      <c r="A153" s="2">
        <v>152</v>
      </c>
      <c r="B153" s="2" t="s">
        <v>266</v>
      </c>
      <c r="C153" s="2" t="s">
        <v>257</v>
      </c>
      <c r="D153" s="2" t="s">
        <v>257</v>
      </c>
      <c r="E153" s="2" t="s">
        <v>265</v>
      </c>
    </row>
    <row r="154" spans="1:5">
      <c r="A154" s="2">
        <v>153</v>
      </c>
      <c r="B154" s="2" t="s">
        <v>267</v>
      </c>
      <c r="C154" s="2" t="s">
        <v>257</v>
      </c>
      <c r="D154" s="2" t="s">
        <v>257</v>
      </c>
      <c r="E154" s="2" t="s">
        <v>268</v>
      </c>
    </row>
    <row r="155" spans="1:5">
      <c r="A155" s="2">
        <v>154</v>
      </c>
      <c r="B155" s="2" t="s">
        <v>269</v>
      </c>
      <c r="C155" s="2" t="s">
        <v>257</v>
      </c>
      <c r="D155" s="2" t="s">
        <v>257</v>
      </c>
      <c r="E155" s="2" t="s">
        <v>268</v>
      </c>
    </row>
    <row r="156" spans="1:5">
      <c r="A156" s="2">
        <v>155</v>
      </c>
      <c r="B156" s="2" t="s">
        <v>270</v>
      </c>
      <c r="C156" s="2" t="s">
        <v>257</v>
      </c>
      <c r="D156" s="2" t="s">
        <v>257</v>
      </c>
      <c r="E156" s="2" t="s">
        <v>271</v>
      </c>
    </row>
    <row r="157" spans="1:5">
      <c r="A157" s="2">
        <v>156</v>
      </c>
      <c r="B157" s="2" t="s">
        <v>272</v>
      </c>
      <c r="C157" s="2" t="s">
        <v>257</v>
      </c>
      <c r="D157" s="2" t="s">
        <v>257</v>
      </c>
      <c r="E157" s="2" t="s">
        <v>271</v>
      </c>
    </row>
    <row r="158" spans="1:5">
      <c r="A158" s="2">
        <v>157</v>
      </c>
      <c r="B158" s="2" t="s">
        <v>273</v>
      </c>
      <c r="C158" s="2" t="s">
        <v>257</v>
      </c>
      <c r="D158" s="2" t="s">
        <v>257</v>
      </c>
      <c r="E158" s="2" t="s">
        <v>274</v>
      </c>
    </row>
    <row r="159" spans="1:5">
      <c r="A159" s="2">
        <v>158</v>
      </c>
      <c r="B159" s="2" t="s">
        <v>275</v>
      </c>
      <c r="C159" s="2" t="s">
        <v>257</v>
      </c>
      <c r="D159" s="2" t="s">
        <v>257</v>
      </c>
      <c r="E159" s="2" t="s">
        <v>274</v>
      </c>
    </row>
    <row r="160" spans="1:5">
      <c r="A160" s="2">
        <v>159</v>
      </c>
      <c r="B160" s="2" t="s">
        <v>276</v>
      </c>
      <c r="C160" s="2" t="s">
        <v>257</v>
      </c>
      <c r="D160" s="2" t="s">
        <v>256</v>
      </c>
      <c r="E160" s="2" t="s">
        <v>277</v>
      </c>
    </row>
    <row r="161" spans="1:5">
      <c r="A161" s="2">
        <v>160</v>
      </c>
      <c r="B161" s="2" t="s">
        <v>278</v>
      </c>
      <c r="C161" s="2" t="s">
        <v>257</v>
      </c>
      <c r="D161" s="2" t="s">
        <v>257</v>
      </c>
      <c r="E161" s="2" t="s">
        <v>279</v>
      </c>
    </row>
    <row r="162" spans="1:5">
      <c r="A162" s="2">
        <v>161</v>
      </c>
      <c r="B162" s="2" t="s">
        <v>280</v>
      </c>
      <c r="C162" s="2" t="s">
        <v>257</v>
      </c>
      <c r="D162" s="2" t="s">
        <v>257</v>
      </c>
      <c r="E162" s="2" t="s">
        <v>281</v>
      </c>
    </row>
    <row r="163" spans="1:5">
      <c r="A163" s="2">
        <v>162</v>
      </c>
      <c r="B163" s="2" t="s">
        <v>282</v>
      </c>
      <c r="C163" s="2" t="s">
        <v>283</v>
      </c>
      <c r="D163" s="2" t="s">
        <v>283</v>
      </c>
      <c r="E163" s="2" t="s">
        <v>281</v>
      </c>
    </row>
    <row r="164" spans="1:5">
      <c r="A164" s="2">
        <v>163</v>
      </c>
      <c r="B164" s="2" t="s">
        <v>284</v>
      </c>
      <c r="C164" s="2" t="s">
        <v>283</v>
      </c>
      <c r="D164" s="2" t="s">
        <v>283</v>
      </c>
      <c r="E164" s="2" t="s">
        <v>285</v>
      </c>
    </row>
    <row r="165" spans="1:5">
      <c r="A165" s="2">
        <v>164</v>
      </c>
      <c r="B165" s="2" t="s">
        <v>286</v>
      </c>
      <c r="C165" s="2" t="s">
        <v>283</v>
      </c>
      <c r="D165" s="2" t="s">
        <v>283</v>
      </c>
      <c r="E165" s="2" t="s">
        <v>285</v>
      </c>
    </row>
    <row r="166" spans="1:5">
      <c r="A166" s="2">
        <v>165</v>
      </c>
      <c r="B166" s="2" t="s">
        <v>287</v>
      </c>
      <c r="C166" s="2" t="s">
        <v>288</v>
      </c>
      <c r="D166" s="2" t="s">
        <v>288</v>
      </c>
      <c r="E166" s="2" t="s">
        <v>289</v>
      </c>
    </row>
    <row r="167" spans="1:5">
      <c r="A167" s="2">
        <v>166</v>
      </c>
      <c r="B167" s="2" t="s">
        <v>290</v>
      </c>
      <c r="C167" s="2" t="s">
        <v>288</v>
      </c>
      <c r="D167" s="2" t="s">
        <v>288</v>
      </c>
      <c r="E167" s="2" t="s">
        <v>289</v>
      </c>
    </row>
    <row r="168" spans="1:5">
      <c r="A168" s="2">
        <v>167</v>
      </c>
      <c r="B168" s="2" t="s">
        <v>291</v>
      </c>
      <c r="C168" s="2" t="s">
        <v>2</v>
      </c>
      <c r="D168" s="2" t="s">
        <v>1</v>
      </c>
      <c r="E168" s="2" t="s">
        <v>292</v>
      </c>
    </row>
    <row r="169" spans="1:5">
      <c r="A169" s="2">
        <v>168</v>
      </c>
      <c r="B169" s="2" t="s">
        <v>293</v>
      </c>
      <c r="C169" s="2" t="s">
        <v>2</v>
      </c>
      <c r="D169" s="2" t="s">
        <v>5</v>
      </c>
      <c r="E169" s="2" t="s">
        <v>292</v>
      </c>
    </row>
    <row r="170" spans="1:5">
      <c r="A170" s="2">
        <v>169</v>
      </c>
      <c r="B170" s="2" t="s">
        <v>294</v>
      </c>
      <c r="C170" s="2" t="s">
        <v>2</v>
      </c>
      <c r="D170" s="2" t="s">
        <v>12</v>
      </c>
      <c r="E170" s="2" t="s">
        <v>295</v>
      </c>
    </row>
    <row r="171" spans="1:5">
      <c r="A171" s="2">
        <v>170</v>
      </c>
      <c r="B171" s="2" t="s">
        <v>296</v>
      </c>
      <c r="C171" s="2" t="s">
        <v>196</v>
      </c>
      <c r="D171" s="2" t="s">
        <v>196</v>
      </c>
      <c r="E171" s="2" t="s">
        <v>295</v>
      </c>
    </row>
    <row r="172" spans="1:5">
      <c r="A172" s="2">
        <v>171</v>
      </c>
      <c r="B172" s="2" t="s">
        <v>297</v>
      </c>
      <c r="C172" s="2" t="s">
        <v>2</v>
      </c>
      <c r="D172" s="2" t="s">
        <v>5</v>
      </c>
      <c r="E172" s="2" t="s">
        <v>298</v>
      </c>
    </row>
    <row r="173" spans="1:5">
      <c r="A173" s="2">
        <v>172</v>
      </c>
      <c r="B173" s="2" t="s">
        <v>299</v>
      </c>
      <c r="C173" s="2" t="s">
        <v>2</v>
      </c>
      <c r="D173" s="2" t="s">
        <v>1</v>
      </c>
      <c r="E173" s="2" t="s">
        <v>298</v>
      </c>
    </row>
    <row r="174" spans="1:5">
      <c r="A174" s="2">
        <v>173</v>
      </c>
      <c r="B174" s="2" t="s">
        <v>300</v>
      </c>
      <c r="C174" s="2" t="s">
        <v>2</v>
      </c>
      <c r="D174" s="2" t="s">
        <v>1</v>
      </c>
      <c r="E174" s="2" t="s">
        <v>301</v>
      </c>
    </row>
    <row r="175" spans="1:5">
      <c r="A175" s="2">
        <v>174</v>
      </c>
      <c r="B175" s="2" t="s">
        <v>302</v>
      </c>
      <c r="C175" s="2" t="s">
        <v>2</v>
      </c>
      <c r="D175" s="2" t="s">
        <v>5</v>
      </c>
      <c r="E175" s="2" t="s">
        <v>303</v>
      </c>
    </row>
    <row r="176" spans="1:5">
      <c r="A176" s="2">
        <v>175</v>
      </c>
      <c r="B176" s="2" t="s">
        <v>304</v>
      </c>
      <c r="C176" s="2" t="s">
        <v>2</v>
      </c>
      <c r="D176" s="2" t="s">
        <v>1</v>
      </c>
      <c r="E176" s="2" t="s">
        <v>303</v>
      </c>
    </row>
    <row r="177" spans="1:5">
      <c r="A177" s="2">
        <v>176</v>
      </c>
      <c r="B177" s="2" t="s">
        <v>305</v>
      </c>
      <c r="C177" s="2" t="s">
        <v>2</v>
      </c>
      <c r="D177" s="2" t="s">
        <v>21</v>
      </c>
      <c r="E177" s="2" t="s">
        <v>306</v>
      </c>
    </row>
    <row r="178" spans="1:5">
      <c r="A178" s="2">
        <v>177</v>
      </c>
      <c r="B178" s="2" t="s">
        <v>307</v>
      </c>
      <c r="C178" s="2" t="s">
        <v>2</v>
      </c>
      <c r="D178" s="2" t="s">
        <v>1</v>
      </c>
      <c r="E178" s="2" t="s">
        <v>306</v>
      </c>
    </row>
    <row r="179" spans="1:5">
      <c r="A179" s="2">
        <v>178</v>
      </c>
      <c r="B179" s="2" t="s">
        <v>308</v>
      </c>
      <c r="C179" s="2" t="s">
        <v>2</v>
      </c>
      <c r="D179" s="2" t="s">
        <v>5</v>
      </c>
      <c r="E179" s="2" t="s">
        <v>306</v>
      </c>
    </row>
    <row r="180" spans="1:5">
      <c r="A180" s="2">
        <v>179</v>
      </c>
      <c r="B180" s="2" t="s">
        <v>309</v>
      </c>
      <c r="C180" s="2" t="s">
        <v>165</v>
      </c>
      <c r="D180" s="2" t="s">
        <v>165</v>
      </c>
      <c r="E180" s="2" t="s">
        <v>310</v>
      </c>
    </row>
    <row r="181" spans="1:5">
      <c r="A181" s="2">
        <v>180</v>
      </c>
      <c r="B181" s="2" t="s">
        <v>311</v>
      </c>
      <c r="C181" s="2" t="s">
        <v>165</v>
      </c>
      <c r="D181" s="2" t="s">
        <v>165</v>
      </c>
      <c r="E181" s="2" t="s">
        <v>310</v>
      </c>
    </row>
    <row r="182" spans="1:5">
      <c r="A182" s="2">
        <v>181</v>
      </c>
      <c r="B182" s="2" t="s">
        <v>312</v>
      </c>
      <c r="C182" s="2" t="s">
        <v>65</v>
      </c>
      <c r="D182" s="2" t="s">
        <v>64</v>
      </c>
      <c r="E182" s="2" t="s">
        <v>313</v>
      </c>
    </row>
    <row r="183" spans="1:5">
      <c r="A183" s="2">
        <v>182</v>
      </c>
      <c r="B183" s="2" t="s">
        <v>314</v>
      </c>
      <c r="C183" s="2" t="s">
        <v>161</v>
      </c>
      <c r="D183" s="2" t="s">
        <v>161</v>
      </c>
      <c r="E183" s="2" t="s">
        <v>315</v>
      </c>
    </row>
    <row r="184" spans="1:5">
      <c r="A184" s="2">
        <v>183</v>
      </c>
      <c r="B184" s="2" t="s">
        <v>316</v>
      </c>
      <c r="C184" s="2" t="s">
        <v>161</v>
      </c>
      <c r="D184" s="2" t="s">
        <v>161</v>
      </c>
      <c r="E184" s="2" t="s">
        <v>315</v>
      </c>
    </row>
    <row r="185" spans="1:5">
      <c r="A185" s="2">
        <v>184</v>
      </c>
      <c r="B185" s="2" t="s">
        <v>317</v>
      </c>
      <c r="C185" s="2" t="s">
        <v>161</v>
      </c>
      <c r="D185" s="2" t="s">
        <v>161</v>
      </c>
      <c r="E185" s="2" t="s">
        <v>315</v>
      </c>
    </row>
    <row r="186" spans="1:5">
      <c r="A186" s="2">
        <v>185</v>
      </c>
      <c r="B186" s="2" t="s">
        <v>318</v>
      </c>
      <c r="C186" s="2" t="s">
        <v>2</v>
      </c>
      <c r="D186" s="2" t="s">
        <v>1</v>
      </c>
      <c r="E186" s="2" t="s">
        <v>319</v>
      </c>
    </row>
    <row r="187" spans="1:5">
      <c r="A187" s="2">
        <v>186</v>
      </c>
      <c r="B187" s="2" t="s">
        <v>320</v>
      </c>
      <c r="C187" s="2" t="s">
        <v>71</v>
      </c>
      <c r="D187" s="2" t="s">
        <v>71</v>
      </c>
      <c r="E187" s="2" t="s">
        <v>321</v>
      </c>
    </row>
    <row r="188" spans="1:5">
      <c r="A188" s="2">
        <v>187</v>
      </c>
      <c r="B188" s="2" t="s">
        <v>322</v>
      </c>
      <c r="C188" s="2" t="s">
        <v>137</v>
      </c>
      <c r="D188" s="2" t="s">
        <v>137</v>
      </c>
      <c r="E188" s="2" t="s">
        <v>323</v>
      </c>
    </row>
    <row r="189" spans="1:5">
      <c r="A189" s="2">
        <v>188</v>
      </c>
      <c r="B189" s="2" t="s">
        <v>324</v>
      </c>
      <c r="C189" s="2" t="s">
        <v>93</v>
      </c>
      <c r="D189" s="2" t="s">
        <v>93</v>
      </c>
      <c r="E189" s="2" t="s">
        <v>323</v>
      </c>
    </row>
    <row r="190" spans="1:5">
      <c r="A190" s="2">
        <v>189</v>
      </c>
      <c r="B190" s="2" t="s">
        <v>325</v>
      </c>
      <c r="C190" s="2" t="s">
        <v>93</v>
      </c>
      <c r="D190" s="2" t="s">
        <v>93</v>
      </c>
      <c r="E190" s="2" t="s">
        <v>323</v>
      </c>
    </row>
    <row r="191" spans="1:5">
      <c r="A191" s="2">
        <v>190</v>
      </c>
      <c r="B191" s="2" t="s">
        <v>326</v>
      </c>
      <c r="C191" s="2" t="s">
        <v>140</v>
      </c>
      <c r="D191" s="2" t="s">
        <v>140</v>
      </c>
      <c r="E191" s="2" t="s">
        <v>327</v>
      </c>
    </row>
    <row r="192" spans="1:5">
      <c r="A192" s="2">
        <v>191</v>
      </c>
      <c r="B192" s="2" t="s">
        <v>328</v>
      </c>
      <c r="C192" s="2" t="s">
        <v>140</v>
      </c>
      <c r="D192" s="2" t="s">
        <v>140</v>
      </c>
      <c r="E192" s="2" t="s">
        <v>327</v>
      </c>
    </row>
    <row r="193" spans="1:5">
      <c r="A193" s="2">
        <v>192</v>
      </c>
      <c r="B193" s="2" t="s">
        <v>329</v>
      </c>
      <c r="C193" s="2" t="s">
        <v>2</v>
      </c>
      <c r="D193" s="2" t="s">
        <v>21</v>
      </c>
      <c r="E193" s="2" t="s">
        <v>330</v>
      </c>
    </row>
    <row r="194" spans="1:5">
      <c r="A194" s="2">
        <v>193</v>
      </c>
      <c r="B194" s="2" t="s">
        <v>331</v>
      </c>
      <c r="C194" s="2" t="s">
        <v>140</v>
      </c>
      <c r="D194" s="2" t="s">
        <v>140</v>
      </c>
      <c r="E194" s="2" t="s">
        <v>330</v>
      </c>
    </row>
    <row r="195" spans="1:5">
      <c r="A195" s="2">
        <v>194</v>
      </c>
      <c r="B195" s="2" t="s">
        <v>332</v>
      </c>
      <c r="C195" s="2" t="s">
        <v>140</v>
      </c>
      <c r="D195" s="2" t="s">
        <v>140</v>
      </c>
      <c r="E195" s="2" t="s">
        <v>333</v>
      </c>
    </row>
    <row r="196" spans="1:5">
      <c r="A196" s="2">
        <v>195</v>
      </c>
      <c r="B196" s="2" t="s">
        <v>334</v>
      </c>
      <c r="C196" s="2" t="s">
        <v>2</v>
      </c>
      <c r="D196" s="2" t="s">
        <v>5</v>
      </c>
      <c r="E196" s="2" t="s">
        <v>333</v>
      </c>
    </row>
    <row r="197" spans="1:5">
      <c r="A197" s="2">
        <v>196</v>
      </c>
      <c r="B197" s="2" t="s">
        <v>335</v>
      </c>
      <c r="C197" s="2" t="s">
        <v>140</v>
      </c>
      <c r="D197" s="2" t="s">
        <v>140</v>
      </c>
      <c r="E197" s="2" t="s">
        <v>336</v>
      </c>
    </row>
    <row r="198" spans="1:5">
      <c r="A198" s="2">
        <v>197</v>
      </c>
      <c r="B198" s="2" t="s">
        <v>337</v>
      </c>
      <c r="C198" s="2" t="s">
        <v>2</v>
      </c>
      <c r="D198" s="2" t="s">
        <v>21</v>
      </c>
      <c r="E198" s="2" t="s">
        <v>336</v>
      </c>
    </row>
    <row r="199" spans="1:5">
      <c r="A199" s="2">
        <v>198</v>
      </c>
      <c r="B199" s="2" t="s">
        <v>338</v>
      </c>
      <c r="C199" s="2" t="s">
        <v>91</v>
      </c>
      <c r="D199" s="2" t="s">
        <v>91</v>
      </c>
      <c r="E199" s="2" t="s">
        <v>336</v>
      </c>
    </row>
    <row r="200" spans="1:5">
      <c r="A200" s="2">
        <v>199</v>
      </c>
      <c r="B200" s="2" t="s">
        <v>339</v>
      </c>
      <c r="C200" s="2" t="s">
        <v>242</v>
      </c>
      <c r="D200" s="2" t="s">
        <v>242</v>
      </c>
      <c r="E200" s="2" t="s">
        <v>340</v>
      </c>
    </row>
    <row r="201" spans="1:5">
      <c r="A201" s="2">
        <v>200</v>
      </c>
      <c r="B201" s="2" t="s">
        <v>341</v>
      </c>
      <c r="C201" s="2" t="s">
        <v>17</v>
      </c>
      <c r="D201" s="2" t="s">
        <v>17</v>
      </c>
      <c r="E201" s="2" t="s">
        <v>340</v>
      </c>
    </row>
    <row r="202" spans="1:5">
      <c r="A202" s="2">
        <v>201</v>
      </c>
      <c r="B202" s="2" t="s">
        <v>342</v>
      </c>
      <c r="C202" s="2" t="s">
        <v>2</v>
      </c>
      <c r="D202" s="2" t="s">
        <v>21</v>
      </c>
      <c r="E202" s="2" t="s">
        <v>343</v>
      </c>
    </row>
    <row r="203" spans="1:5">
      <c r="A203" s="2">
        <v>202</v>
      </c>
      <c r="B203" s="2" t="s">
        <v>344</v>
      </c>
      <c r="C203" s="2" t="s">
        <v>17</v>
      </c>
      <c r="D203" s="2" t="s">
        <v>17</v>
      </c>
      <c r="E203" s="2" t="s">
        <v>343</v>
      </c>
    </row>
    <row r="204" spans="1:5">
      <c r="A204" s="2">
        <v>203</v>
      </c>
      <c r="B204" s="2" t="s">
        <v>345</v>
      </c>
      <c r="C204" s="2" t="s">
        <v>17</v>
      </c>
      <c r="D204" s="2" t="s">
        <v>17</v>
      </c>
      <c r="E204" s="2" t="s">
        <v>346</v>
      </c>
    </row>
    <row r="205" spans="1:5">
      <c r="A205" s="2">
        <v>204</v>
      </c>
      <c r="B205" s="2" t="s">
        <v>347</v>
      </c>
      <c r="C205" s="2" t="s">
        <v>17</v>
      </c>
      <c r="D205" s="2" t="s">
        <v>17</v>
      </c>
      <c r="E205" s="2" t="s">
        <v>346</v>
      </c>
    </row>
    <row r="206" spans="1:5">
      <c r="A206" s="2">
        <v>205</v>
      </c>
      <c r="B206" s="2" t="s">
        <v>348</v>
      </c>
      <c r="C206" s="2" t="s">
        <v>2</v>
      </c>
      <c r="D206" s="2" t="s">
        <v>1</v>
      </c>
      <c r="E206" s="2" t="s">
        <v>346</v>
      </c>
    </row>
    <row r="207" spans="1:5">
      <c r="A207" s="2">
        <v>206</v>
      </c>
      <c r="B207" s="2" t="s">
        <v>349</v>
      </c>
      <c r="C207" s="2" t="s">
        <v>283</v>
      </c>
      <c r="D207" s="2" t="s">
        <v>283</v>
      </c>
      <c r="E207" s="2" t="s">
        <v>350</v>
      </c>
    </row>
    <row r="208" spans="1:5">
      <c r="A208" s="2">
        <v>207</v>
      </c>
      <c r="B208" s="2" t="s">
        <v>351</v>
      </c>
      <c r="C208" s="2" t="s">
        <v>257</v>
      </c>
      <c r="D208" s="2" t="s">
        <v>257</v>
      </c>
      <c r="E208" s="2" t="s">
        <v>350</v>
      </c>
    </row>
    <row r="209" spans="1:5">
      <c r="A209" s="2">
        <v>208</v>
      </c>
      <c r="B209" s="2" t="s">
        <v>352</v>
      </c>
      <c r="C209" s="2" t="s">
        <v>257</v>
      </c>
      <c r="D209" s="2" t="s">
        <v>257</v>
      </c>
      <c r="E209" s="2" t="s">
        <v>353</v>
      </c>
    </row>
    <row r="210" spans="1:5">
      <c r="A210" s="2">
        <v>209</v>
      </c>
      <c r="B210" s="2" t="s">
        <v>354</v>
      </c>
      <c r="C210" s="2" t="s">
        <v>2</v>
      </c>
      <c r="D210" s="2" t="s">
        <v>5</v>
      </c>
      <c r="E210" s="2" t="s">
        <v>355</v>
      </c>
    </row>
    <row r="211" spans="1:5">
      <c r="A211" s="2">
        <v>210</v>
      </c>
      <c r="B211" s="2" t="s">
        <v>356</v>
      </c>
      <c r="C211" s="2" t="s">
        <v>165</v>
      </c>
      <c r="D211" s="2" t="s">
        <v>164</v>
      </c>
      <c r="E211" s="2" t="s">
        <v>357</v>
      </c>
    </row>
    <row r="212" spans="1:5">
      <c r="A212" s="2">
        <v>211</v>
      </c>
      <c r="B212" s="2" t="s">
        <v>358</v>
      </c>
      <c r="C212" s="2" t="s">
        <v>201</v>
      </c>
      <c r="D212" s="2" t="s">
        <v>212</v>
      </c>
      <c r="E212" s="2" t="s">
        <v>357</v>
      </c>
    </row>
    <row r="213" spans="1:5">
      <c r="A213" s="2">
        <v>212</v>
      </c>
      <c r="B213" s="2" t="s">
        <v>359</v>
      </c>
      <c r="C213" s="2" t="s">
        <v>242</v>
      </c>
      <c r="D213" s="2" t="s">
        <v>242</v>
      </c>
      <c r="E213" s="2" t="s">
        <v>360</v>
      </c>
    </row>
    <row r="214" spans="1:5">
      <c r="A214" s="2">
        <v>213</v>
      </c>
      <c r="B214" s="2" t="s">
        <v>361</v>
      </c>
      <c r="C214" s="2" t="s">
        <v>242</v>
      </c>
      <c r="D214" s="2" t="s">
        <v>242</v>
      </c>
      <c r="E214" s="2" t="s">
        <v>360</v>
      </c>
    </row>
    <row r="215" spans="1:5">
      <c r="A215" s="2">
        <v>214</v>
      </c>
      <c r="B215" s="2" t="s">
        <v>362</v>
      </c>
      <c r="C215" s="2" t="s">
        <v>65</v>
      </c>
      <c r="D215" s="2" t="s">
        <v>65</v>
      </c>
      <c r="E215" s="2" t="s">
        <v>363</v>
      </c>
    </row>
    <row r="216" spans="1:5">
      <c r="A216" s="2">
        <v>215</v>
      </c>
      <c r="B216" s="2" t="s">
        <v>364</v>
      </c>
      <c r="C216" s="2" t="s">
        <v>2</v>
      </c>
      <c r="D216" s="2" t="s">
        <v>8</v>
      </c>
      <c r="E216" s="2" t="s">
        <v>363</v>
      </c>
    </row>
    <row r="217" spans="1:5">
      <c r="A217" s="2">
        <v>216</v>
      </c>
      <c r="B217" s="2" t="s">
        <v>365</v>
      </c>
      <c r="C217" s="2" t="s">
        <v>283</v>
      </c>
      <c r="D217" s="2" t="s">
        <v>283</v>
      </c>
      <c r="E217" s="2" t="s">
        <v>366</v>
      </c>
    </row>
    <row r="218" spans="1:5">
      <c r="A218" s="2">
        <v>217</v>
      </c>
      <c r="B218" s="2" t="s">
        <v>367</v>
      </c>
      <c r="C218" s="2" t="s">
        <v>2</v>
      </c>
      <c r="D218" s="2" t="s">
        <v>5</v>
      </c>
      <c r="E218" s="2" t="s">
        <v>368</v>
      </c>
    </row>
    <row r="219" spans="1:5">
      <c r="A219" s="2">
        <v>218</v>
      </c>
      <c r="B219" s="2" t="s">
        <v>369</v>
      </c>
      <c r="C219" s="2" t="s">
        <v>165</v>
      </c>
      <c r="D219" s="2" t="s">
        <v>165</v>
      </c>
      <c r="E219" s="2" t="s">
        <v>370</v>
      </c>
    </row>
    <row r="220" spans="1:5">
      <c r="A220" s="2">
        <v>219</v>
      </c>
      <c r="B220" s="2" t="s">
        <v>371</v>
      </c>
      <c r="C220" s="2" t="s">
        <v>91</v>
      </c>
      <c r="D220" s="2" t="s">
        <v>91</v>
      </c>
      <c r="E220" s="2" t="s">
        <v>372</v>
      </c>
    </row>
    <row r="221" spans="1:5">
      <c r="A221" s="2">
        <v>220</v>
      </c>
      <c r="B221" s="2" t="s">
        <v>373</v>
      </c>
      <c r="C221" s="2" t="s">
        <v>91</v>
      </c>
      <c r="D221" s="2" t="s">
        <v>91</v>
      </c>
      <c r="E221" s="2" t="s">
        <v>372</v>
      </c>
    </row>
    <row r="222" spans="1:5">
      <c r="A222" s="2">
        <v>221</v>
      </c>
      <c r="B222" s="2" t="s">
        <v>374</v>
      </c>
      <c r="C222" s="2" t="s">
        <v>17</v>
      </c>
      <c r="D222" s="2" t="s">
        <v>17</v>
      </c>
      <c r="E222" s="2" t="s">
        <v>375</v>
      </c>
    </row>
    <row r="223" spans="1:5">
      <c r="A223" s="2">
        <v>222</v>
      </c>
      <c r="B223" s="2" t="s">
        <v>376</v>
      </c>
      <c r="C223" s="2" t="s">
        <v>123</v>
      </c>
      <c r="D223" s="2" t="s">
        <v>123</v>
      </c>
      <c r="E223" s="2" t="s">
        <v>377</v>
      </c>
    </row>
    <row r="224" spans="1:5">
      <c r="A224" s="2">
        <v>223</v>
      </c>
      <c r="B224" s="2" t="s">
        <v>378</v>
      </c>
      <c r="C224" s="2" t="s">
        <v>120</v>
      </c>
      <c r="D224" s="2" t="s">
        <v>120</v>
      </c>
      <c r="E224" s="2" t="s">
        <v>377</v>
      </c>
    </row>
    <row r="225" spans="1:5">
      <c r="A225" s="2">
        <v>224</v>
      </c>
      <c r="B225" s="2" t="s">
        <v>379</v>
      </c>
      <c r="C225" s="2" t="s">
        <v>78</v>
      </c>
      <c r="D225" s="2" t="s">
        <v>82</v>
      </c>
      <c r="E225" s="2" t="s">
        <v>380</v>
      </c>
    </row>
    <row r="226" spans="1:5">
      <c r="A226" s="2">
        <v>225</v>
      </c>
      <c r="B226" s="2" t="s">
        <v>381</v>
      </c>
      <c r="C226" s="2" t="s">
        <v>196</v>
      </c>
      <c r="D226" s="2" t="s">
        <v>196</v>
      </c>
      <c r="E226" s="2" t="s">
        <v>380</v>
      </c>
    </row>
    <row r="227" spans="1:5">
      <c r="A227" s="2">
        <v>226</v>
      </c>
      <c r="B227" s="2" t="s">
        <v>382</v>
      </c>
      <c r="C227" s="2" t="s">
        <v>165</v>
      </c>
      <c r="D227" s="2" t="s">
        <v>165</v>
      </c>
      <c r="E227" s="2" t="s">
        <v>383</v>
      </c>
    </row>
    <row r="228" spans="1:5">
      <c r="A228" s="2">
        <v>227</v>
      </c>
      <c r="B228" s="2" t="s">
        <v>384</v>
      </c>
      <c r="C228" s="2" t="s">
        <v>165</v>
      </c>
      <c r="D228" s="2" t="s">
        <v>165</v>
      </c>
      <c r="E228" s="2" t="s">
        <v>383</v>
      </c>
    </row>
    <row r="229" spans="1:5">
      <c r="A229" s="2">
        <v>228</v>
      </c>
      <c r="B229" s="2" t="s">
        <v>385</v>
      </c>
      <c r="C229" s="2" t="s">
        <v>165</v>
      </c>
      <c r="D229" s="2" t="s">
        <v>165</v>
      </c>
      <c r="E229" s="2" t="s">
        <v>386</v>
      </c>
    </row>
    <row r="230" spans="1:5">
      <c r="A230" s="2">
        <v>229</v>
      </c>
      <c r="B230" s="2" t="s">
        <v>387</v>
      </c>
      <c r="C230" s="2" t="s">
        <v>2</v>
      </c>
      <c r="D230" s="2" t="s">
        <v>12</v>
      </c>
      <c r="E230" s="2" t="s">
        <v>388</v>
      </c>
    </row>
    <row r="231" spans="1:5">
      <c r="A231" s="2">
        <v>230</v>
      </c>
      <c r="B231" s="2" t="s">
        <v>389</v>
      </c>
      <c r="C231" s="2" t="s">
        <v>2</v>
      </c>
      <c r="D231" s="2" t="s">
        <v>12</v>
      </c>
      <c r="E231" s="2" t="s">
        <v>388</v>
      </c>
    </row>
    <row r="232" spans="1:5">
      <c r="A232" s="2">
        <v>231</v>
      </c>
      <c r="B232" s="2" t="s">
        <v>390</v>
      </c>
      <c r="C232" s="2" t="s">
        <v>2</v>
      </c>
      <c r="D232" s="2" t="s">
        <v>12</v>
      </c>
      <c r="E232" s="2" t="s">
        <v>388</v>
      </c>
    </row>
    <row r="233" spans="1:5">
      <c r="A233" s="2">
        <v>232</v>
      </c>
      <c r="B233" s="2" t="s">
        <v>391</v>
      </c>
      <c r="C233" s="2" t="s">
        <v>2</v>
      </c>
      <c r="D233" s="2" t="s">
        <v>21</v>
      </c>
      <c r="E233" s="2" t="s">
        <v>392</v>
      </c>
    </row>
    <row r="234" spans="1:5">
      <c r="A234" s="2">
        <v>233</v>
      </c>
      <c r="B234" s="2" t="s">
        <v>393</v>
      </c>
      <c r="C234" s="2" t="s">
        <v>2</v>
      </c>
      <c r="D234" s="2" t="s">
        <v>12</v>
      </c>
      <c r="E234" s="2" t="s">
        <v>394</v>
      </c>
    </row>
    <row r="235" spans="1:5">
      <c r="A235" s="2">
        <v>234</v>
      </c>
      <c r="B235" s="2" t="s">
        <v>395</v>
      </c>
      <c r="C235" s="2" t="s">
        <v>2</v>
      </c>
      <c r="D235" s="2" t="s">
        <v>1</v>
      </c>
      <c r="E235" s="2" t="s">
        <v>394</v>
      </c>
    </row>
    <row r="236" spans="1:5">
      <c r="A236" s="2">
        <v>235</v>
      </c>
      <c r="B236" s="2" t="s">
        <v>396</v>
      </c>
      <c r="C236" s="2" t="s">
        <v>165</v>
      </c>
      <c r="D236" s="2" t="s">
        <v>165</v>
      </c>
      <c r="E236" s="2" t="s">
        <v>397</v>
      </c>
    </row>
    <row r="237" spans="1:5">
      <c r="A237" s="2">
        <v>236</v>
      </c>
      <c r="B237" s="2" t="s">
        <v>398</v>
      </c>
      <c r="C237" s="2" t="s">
        <v>2</v>
      </c>
      <c r="D237" s="2" t="s">
        <v>5</v>
      </c>
      <c r="E237" s="2" t="s">
        <v>399</v>
      </c>
    </row>
    <row r="238" spans="1:5">
      <c r="A238" s="2">
        <v>237</v>
      </c>
      <c r="B238" s="2" t="s">
        <v>400</v>
      </c>
      <c r="C238" s="2" t="s">
        <v>91</v>
      </c>
      <c r="D238" s="2" t="s">
        <v>91</v>
      </c>
      <c r="E238" s="2" t="s">
        <v>401</v>
      </c>
    </row>
    <row r="239" spans="1:5">
      <c r="A239" s="2">
        <v>238</v>
      </c>
      <c r="B239" s="2" t="s">
        <v>402</v>
      </c>
      <c r="C239" s="2" t="s">
        <v>2</v>
      </c>
      <c r="D239" s="2" t="s">
        <v>8</v>
      </c>
      <c r="E239" s="2" t="s">
        <v>403</v>
      </c>
    </row>
    <row r="240" spans="1:5">
      <c r="A240" s="2">
        <v>239</v>
      </c>
      <c r="B240" s="2" t="s">
        <v>404</v>
      </c>
      <c r="C240" s="2" t="s">
        <v>65</v>
      </c>
      <c r="D240" s="2" t="s">
        <v>65</v>
      </c>
      <c r="E240" s="2" t="s">
        <v>405</v>
      </c>
    </row>
    <row r="241" spans="1:5">
      <c r="A241" s="2">
        <v>240</v>
      </c>
      <c r="B241" s="2" t="s">
        <v>406</v>
      </c>
      <c r="C241" s="2" t="s">
        <v>65</v>
      </c>
      <c r="D241" s="2" t="s">
        <v>64</v>
      </c>
      <c r="E241" s="2" t="s">
        <v>407</v>
      </c>
    </row>
    <row r="242" spans="1:5">
      <c r="A242" s="2">
        <v>241</v>
      </c>
      <c r="B242" s="2" t="s">
        <v>408</v>
      </c>
      <c r="C242" s="2" t="s">
        <v>201</v>
      </c>
      <c r="D242" s="2" t="s">
        <v>212</v>
      </c>
      <c r="E242" s="2" t="s">
        <v>409</v>
      </c>
    </row>
    <row r="243" spans="1:5">
      <c r="A243" s="2">
        <v>242</v>
      </c>
      <c r="B243" s="2" t="s">
        <v>410</v>
      </c>
      <c r="C243" s="2" t="s">
        <v>165</v>
      </c>
      <c r="D243" s="2" t="s">
        <v>165</v>
      </c>
      <c r="E243" s="2" t="s">
        <v>411</v>
      </c>
    </row>
    <row r="244" spans="1:5">
      <c r="A244" s="2">
        <v>243</v>
      </c>
      <c r="B244" s="2" t="s">
        <v>412</v>
      </c>
      <c r="C244" s="2" t="s">
        <v>78</v>
      </c>
      <c r="D244" s="2" t="s">
        <v>78</v>
      </c>
      <c r="E244" s="2" t="s">
        <v>413</v>
      </c>
    </row>
    <row r="245" spans="1:5">
      <c r="A245" s="2">
        <v>244</v>
      </c>
      <c r="B245" s="2" t="s">
        <v>414</v>
      </c>
      <c r="C245" s="2" t="s">
        <v>165</v>
      </c>
      <c r="D245" s="2" t="s">
        <v>165</v>
      </c>
      <c r="E245" s="2" t="s">
        <v>415</v>
      </c>
    </row>
    <row r="246" spans="1:5">
      <c r="A246" s="2">
        <v>245</v>
      </c>
      <c r="B246" s="2" t="s">
        <v>416</v>
      </c>
      <c r="C246" s="2" t="s">
        <v>17</v>
      </c>
      <c r="D246" s="2" t="s">
        <v>17</v>
      </c>
      <c r="E246" s="2" t="s">
        <v>417</v>
      </c>
    </row>
    <row r="247" spans="1:5">
      <c r="A247" s="2">
        <v>246</v>
      </c>
      <c r="B247" s="2" t="s">
        <v>418</v>
      </c>
      <c r="C247" s="2" t="s">
        <v>283</v>
      </c>
      <c r="D247" s="2" t="s">
        <v>283</v>
      </c>
      <c r="E247" s="2" t="s">
        <v>419</v>
      </c>
    </row>
    <row r="248" spans="1:5">
      <c r="A248" s="2">
        <v>247</v>
      </c>
      <c r="B248" s="2" t="s">
        <v>420</v>
      </c>
      <c r="C248" s="2" t="s">
        <v>65</v>
      </c>
      <c r="D248" s="2" t="s">
        <v>65</v>
      </c>
      <c r="E248" s="2" t="s">
        <v>421</v>
      </c>
    </row>
    <row r="249" spans="1:5">
      <c r="A249" s="2">
        <v>248</v>
      </c>
      <c r="B249" s="2" t="s">
        <v>422</v>
      </c>
      <c r="C249" s="2" t="s">
        <v>65</v>
      </c>
      <c r="D249" s="2" t="s">
        <v>65</v>
      </c>
      <c r="E249" s="2" t="s">
        <v>423</v>
      </c>
    </row>
    <row r="250" spans="1:5">
      <c r="A250" s="2">
        <v>249</v>
      </c>
      <c r="B250" s="2" t="s">
        <v>424</v>
      </c>
      <c r="C250" s="2" t="s">
        <v>91</v>
      </c>
      <c r="D250" s="2" t="s">
        <v>91</v>
      </c>
      <c r="E250" s="2" t="s">
        <v>425</v>
      </c>
    </row>
    <row r="251" spans="1:5">
      <c r="A251" s="2">
        <v>250</v>
      </c>
      <c r="B251" s="2" t="s">
        <v>426</v>
      </c>
      <c r="C251" s="2" t="s">
        <v>137</v>
      </c>
      <c r="D251" s="2" t="s">
        <v>137</v>
      </c>
      <c r="E251" s="2" t="s">
        <v>425</v>
      </c>
    </row>
    <row r="252" spans="1:5">
      <c r="A252" s="2">
        <v>251</v>
      </c>
      <c r="B252" s="2" t="s">
        <v>427</v>
      </c>
      <c r="C252" s="2" t="s">
        <v>78</v>
      </c>
      <c r="D252" s="2" t="s">
        <v>78</v>
      </c>
      <c r="E252" s="2" t="s">
        <v>428</v>
      </c>
    </row>
    <row r="253" spans="1:5">
      <c r="A253" s="2">
        <v>252</v>
      </c>
      <c r="B253" s="2" t="s">
        <v>429</v>
      </c>
      <c r="C253" s="2" t="s">
        <v>75</v>
      </c>
      <c r="D253" s="2" t="s">
        <v>75</v>
      </c>
      <c r="E253" s="2" t="s">
        <v>430</v>
      </c>
    </row>
    <row r="254" spans="1:5">
      <c r="A254" s="2">
        <v>253</v>
      </c>
      <c r="B254" s="2" t="s">
        <v>431</v>
      </c>
      <c r="C254" s="2" t="s">
        <v>140</v>
      </c>
      <c r="D254" s="2" t="s">
        <v>140</v>
      </c>
      <c r="E254" s="2" t="s">
        <v>432</v>
      </c>
    </row>
    <row r="255" spans="1:5">
      <c r="A255" s="2">
        <v>254</v>
      </c>
      <c r="B255" s="2" t="s">
        <v>433</v>
      </c>
      <c r="C255" s="2" t="s">
        <v>91</v>
      </c>
      <c r="D255" s="2" t="s">
        <v>91</v>
      </c>
      <c r="E255" s="2" t="s">
        <v>434</v>
      </c>
    </row>
    <row r="256" spans="1:5">
      <c r="A256" s="2">
        <v>255</v>
      </c>
      <c r="B256" s="2" t="s">
        <v>435</v>
      </c>
      <c r="C256" s="2" t="s">
        <v>201</v>
      </c>
      <c r="D256" s="2" t="s">
        <v>201</v>
      </c>
      <c r="E256" s="2" t="s">
        <v>434</v>
      </c>
    </row>
    <row r="257" spans="1:5">
      <c r="A257" s="2">
        <v>256</v>
      </c>
      <c r="B257" s="2" t="s">
        <v>436</v>
      </c>
      <c r="C257" s="2" t="s">
        <v>196</v>
      </c>
      <c r="D257" s="2" t="s">
        <v>196</v>
      </c>
      <c r="E257" s="2" t="s">
        <v>437</v>
      </c>
    </row>
    <row r="258" spans="1:5">
      <c r="A258" s="2">
        <v>257</v>
      </c>
      <c r="B258" s="2" t="s">
        <v>438</v>
      </c>
      <c r="C258" s="2" t="s">
        <v>165</v>
      </c>
      <c r="D258" s="2" t="s">
        <v>165</v>
      </c>
      <c r="E258" s="2" t="s">
        <v>439</v>
      </c>
    </row>
    <row r="259" spans="1:5">
      <c r="A259" s="2">
        <v>258</v>
      </c>
      <c r="B259" s="2" t="s">
        <v>440</v>
      </c>
      <c r="C259" s="2" t="s">
        <v>2</v>
      </c>
      <c r="D259" s="2" t="s">
        <v>5</v>
      </c>
      <c r="E259" s="2" t="s">
        <v>441</v>
      </c>
    </row>
    <row r="260" spans="1:5">
      <c r="A260" s="2">
        <v>259</v>
      </c>
      <c r="B260" s="2" t="s">
        <v>442</v>
      </c>
      <c r="C260" s="2" t="s">
        <v>2</v>
      </c>
      <c r="D260" s="2" t="s">
        <v>8</v>
      </c>
      <c r="E260" s="2" t="s">
        <v>443</v>
      </c>
    </row>
    <row r="261" spans="1:5">
      <c r="A261" s="2">
        <v>260</v>
      </c>
      <c r="B261" s="2" t="s">
        <v>444</v>
      </c>
      <c r="C261" s="2" t="s">
        <v>140</v>
      </c>
      <c r="D261" s="2" t="s">
        <v>140</v>
      </c>
      <c r="E261" s="2" t="s">
        <v>443</v>
      </c>
    </row>
    <row r="262" spans="1:5">
      <c r="A262" s="2">
        <v>261</v>
      </c>
      <c r="B262" s="2" t="s">
        <v>445</v>
      </c>
      <c r="C262" s="2" t="s">
        <v>137</v>
      </c>
      <c r="D262" s="2" t="s">
        <v>137</v>
      </c>
      <c r="E262" s="2" t="s">
        <v>446</v>
      </c>
    </row>
    <row r="263" spans="1:5">
      <c r="A263" s="2">
        <v>262</v>
      </c>
      <c r="B263" s="2" t="s">
        <v>447</v>
      </c>
      <c r="C263" s="2" t="s">
        <v>257</v>
      </c>
      <c r="D263" s="2" t="s">
        <v>257</v>
      </c>
      <c r="E263" s="2" t="s">
        <v>446</v>
      </c>
    </row>
    <row r="264" spans="1:5">
      <c r="A264" s="2">
        <v>263</v>
      </c>
      <c r="B264" s="2" t="s">
        <v>448</v>
      </c>
      <c r="C264" s="2" t="s">
        <v>140</v>
      </c>
      <c r="D264" s="2" t="s">
        <v>140</v>
      </c>
      <c r="E264" s="2" t="s">
        <v>446</v>
      </c>
    </row>
    <row r="265" spans="1:5">
      <c r="A265" s="2">
        <v>264</v>
      </c>
      <c r="B265" s="2" t="s">
        <v>449</v>
      </c>
      <c r="C265" s="2" t="s">
        <v>161</v>
      </c>
      <c r="D265" s="2" t="s">
        <v>161</v>
      </c>
      <c r="E265" s="2" t="s">
        <v>446</v>
      </c>
    </row>
    <row r="266" spans="1:5">
      <c r="A266" s="2">
        <v>265</v>
      </c>
      <c r="B266" s="2" t="s">
        <v>450</v>
      </c>
      <c r="C266" s="2" t="s">
        <v>17</v>
      </c>
      <c r="D266" s="2" t="s">
        <v>17</v>
      </c>
      <c r="E266" s="2" t="s">
        <v>451</v>
      </c>
    </row>
    <row r="267" spans="1:5">
      <c r="A267" s="2">
        <v>266</v>
      </c>
      <c r="B267" s="2" t="s">
        <v>452</v>
      </c>
      <c r="C267" s="2" t="s">
        <v>288</v>
      </c>
      <c r="D267" s="2" t="s">
        <v>288</v>
      </c>
      <c r="E267" s="2" t="s">
        <v>453</v>
      </c>
    </row>
    <row r="268" spans="1:5">
      <c r="A268" s="2">
        <v>267</v>
      </c>
      <c r="B268" s="2" t="s">
        <v>454</v>
      </c>
      <c r="C268" s="2" t="s">
        <v>201</v>
      </c>
      <c r="D268" s="2" t="s">
        <v>201</v>
      </c>
      <c r="E268" s="2" t="s">
        <v>455</v>
      </c>
    </row>
    <row r="269" spans="1:5">
      <c r="A269" s="2">
        <v>268</v>
      </c>
      <c r="B269" s="2" t="s">
        <v>456</v>
      </c>
      <c r="C269" s="2" t="s">
        <v>196</v>
      </c>
      <c r="D269" s="2" t="s">
        <v>196</v>
      </c>
      <c r="E269" s="2" t="s">
        <v>457</v>
      </c>
    </row>
    <row r="270" spans="1:5">
      <c r="A270" s="2">
        <v>269</v>
      </c>
      <c r="B270" s="2" t="s">
        <v>458</v>
      </c>
      <c r="C270" s="2" t="s">
        <v>201</v>
      </c>
      <c r="D270" s="2" t="s">
        <v>201</v>
      </c>
      <c r="E270" s="2" t="s">
        <v>457</v>
      </c>
    </row>
    <row r="271" spans="1:5">
      <c r="A271" s="2">
        <v>270</v>
      </c>
      <c r="B271" s="2" t="s">
        <v>459</v>
      </c>
      <c r="C271" s="2" t="s">
        <v>137</v>
      </c>
      <c r="D271" s="2" t="s">
        <v>137</v>
      </c>
      <c r="E271" s="2" t="s">
        <v>460</v>
      </c>
    </row>
    <row r="272" spans="1:5">
      <c r="A272" s="2">
        <v>271</v>
      </c>
      <c r="B272" s="2" t="s">
        <v>461</v>
      </c>
      <c r="C272" s="2" t="s">
        <v>165</v>
      </c>
      <c r="D272" s="2" t="s">
        <v>164</v>
      </c>
      <c r="E272" s="2" t="s">
        <v>460</v>
      </c>
    </row>
    <row r="273" spans="1:5">
      <c r="A273" s="2">
        <v>272</v>
      </c>
      <c r="B273" s="2" t="s">
        <v>462</v>
      </c>
      <c r="C273" s="2" t="s">
        <v>91</v>
      </c>
      <c r="D273" s="2" t="s">
        <v>91</v>
      </c>
      <c r="E273" s="2" t="s">
        <v>463</v>
      </c>
    </row>
    <row r="274" spans="1:5">
      <c r="A274" s="2">
        <v>273</v>
      </c>
      <c r="B274" s="2" t="s">
        <v>464</v>
      </c>
      <c r="C274" s="2" t="s">
        <v>140</v>
      </c>
      <c r="D274" s="2" t="s">
        <v>140</v>
      </c>
      <c r="E274" s="2" t="s">
        <v>465</v>
      </c>
    </row>
    <row r="275" spans="1:5">
      <c r="A275" s="2">
        <v>274</v>
      </c>
      <c r="B275" s="2" t="s">
        <v>466</v>
      </c>
      <c r="C275" s="2" t="s">
        <v>140</v>
      </c>
      <c r="D275" s="2" t="s">
        <v>140</v>
      </c>
      <c r="E275" s="2" t="s">
        <v>465</v>
      </c>
    </row>
    <row r="276" spans="1:5">
      <c r="A276" s="2">
        <v>275</v>
      </c>
      <c r="B276" s="2" t="s">
        <v>467</v>
      </c>
      <c r="C276" s="2" t="s">
        <v>165</v>
      </c>
      <c r="D276" s="2" t="s">
        <v>165</v>
      </c>
      <c r="E276" s="2" t="s">
        <v>468</v>
      </c>
    </row>
    <row r="277" spans="1:5">
      <c r="A277" s="2">
        <v>276</v>
      </c>
      <c r="B277" s="2" t="s">
        <v>469</v>
      </c>
      <c r="C277" s="2" t="s">
        <v>470</v>
      </c>
      <c r="D277" s="2" t="s">
        <v>470</v>
      </c>
      <c r="E277" s="2" t="s">
        <v>468</v>
      </c>
    </row>
    <row r="278" spans="1:5">
      <c r="A278" s="2">
        <v>277</v>
      </c>
      <c r="B278" s="2" t="s">
        <v>471</v>
      </c>
      <c r="C278" s="2" t="s">
        <v>140</v>
      </c>
      <c r="D278" s="2" t="s">
        <v>140</v>
      </c>
      <c r="E278" s="2" t="s">
        <v>472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L103"/>
  <sheetViews>
    <sheetView rightToLeft="1" topLeftCell="A79" workbookViewId="0">
      <selection activeCell="C4" sqref="C4:C13"/>
    </sheetView>
  </sheetViews>
  <sheetFormatPr defaultRowHeight="14.25"/>
  <cols>
    <col min="1" max="1" width="7.75" style="10" bestFit="1" customWidth="1"/>
    <col min="2" max="2" width="18.75" bestFit="1" customWidth="1"/>
    <col min="3" max="3" width="18.75" style="10" bestFit="1" customWidth="1"/>
    <col min="4" max="4" width="9.25" bestFit="1" customWidth="1"/>
    <col min="5" max="5" width="20.375" bestFit="1" customWidth="1"/>
    <col min="7" max="7" width="4.875" bestFit="1" customWidth="1"/>
    <col min="8" max="8" width="13" bestFit="1" customWidth="1"/>
    <col min="9" max="9" width="8.375" bestFit="1" customWidth="1"/>
    <col min="10" max="10" width="7.75" customWidth="1"/>
    <col min="11" max="11" width="10.75" style="10" bestFit="1" customWidth="1"/>
    <col min="12" max="12" width="17.5" style="10" customWidth="1"/>
  </cols>
  <sheetData>
    <row r="3" spans="1:12" s="3" customFormat="1" ht="15">
      <c r="A3" s="1" t="s">
        <v>477</v>
      </c>
      <c r="B3" s="1" t="s">
        <v>478</v>
      </c>
      <c r="C3" s="1" t="s">
        <v>475</v>
      </c>
      <c r="D3" s="1" t="s">
        <v>479</v>
      </c>
      <c r="E3" s="1" t="s">
        <v>480</v>
      </c>
      <c r="F3" s="1" t="s">
        <v>481</v>
      </c>
      <c r="G3" s="1" t="s">
        <v>482</v>
      </c>
      <c r="H3" s="1" t="s">
        <v>483</v>
      </c>
      <c r="I3" s="1" t="s">
        <v>484</v>
      </c>
      <c r="J3" s="1" t="s">
        <v>485</v>
      </c>
      <c r="K3" s="1" t="s">
        <v>571</v>
      </c>
      <c r="L3" s="1" t="s">
        <v>486</v>
      </c>
    </row>
    <row r="4" spans="1:12">
      <c r="A4" s="5">
        <f>D4</f>
        <v>9339</v>
      </c>
      <c r="B4" s="5" t="s">
        <v>487</v>
      </c>
      <c r="C4" s="5" t="s">
        <v>2</v>
      </c>
      <c r="D4" s="5">
        <v>9339</v>
      </c>
      <c r="E4" s="4" t="s">
        <v>468</v>
      </c>
      <c r="F4" s="2">
        <v>300</v>
      </c>
      <c r="G4" s="2">
        <v>0</v>
      </c>
      <c r="H4" s="2">
        <f>G4+F4</f>
        <v>300</v>
      </c>
      <c r="I4" s="2"/>
      <c r="J4" s="5">
        <f>H4+H5+H6+H7</f>
        <v>1200</v>
      </c>
      <c r="K4" s="5">
        <v>10</v>
      </c>
      <c r="L4" s="11">
        <v>41396</v>
      </c>
    </row>
    <row r="5" spans="1:12">
      <c r="A5" s="6"/>
      <c r="B5" s="6"/>
      <c r="C5" s="6"/>
      <c r="D5" s="6"/>
      <c r="E5" s="4"/>
      <c r="F5" s="2">
        <v>300</v>
      </c>
      <c r="G5" s="2">
        <v>0</v>
      </c>
      <c r="H5" s="2">
        <f t="shared" ref="H5:H13" si="0">G5+F5</f>
        <v>300</v>
      </c>
      <c r="I5" s="2"/>
      <c r="J5" s="6"/>
      <c r="K5" s="6"/>
      <c r="L5" s="11">
        <v>41398</v>
      </c>
    </row>
    <row r="6" spans="1:12">
      <c r="A6" s="6"/>
      <c r="B6" s="6"/>
      <c r="C6" s="6"/>
      <c r="D6" s="6"/>
      <c r="E6" s="4"/>
      <c r="F6" s="2">
        <v>300</v>
      </c>
      <c r="G6" s="2">
        <v>0</v>
      </c>
      <c r="H6" s="2">
        <f t="shared" si="0"/>
        <v>300</v>
      </c>
      <c r="I6" s="2"/>
      <c r="J6" s="6"/>
      <c r="K6" s="6"/>
      <c r="L6" s="11">
        <v>41399</v>
      </c>
    </row>
    <row r="7" spans="1:12">
      <c r="A7" s="6"/>
      <c r="B7" s="6"/>
      <c r="C7" s="6"/>
      <c r="D7" s="6"/>
      <c r="E7" s="4"/>
      <c r="F7" s="2">
        <v>300</v>
      </c>
      <c r="G7" s="2">
        <v>0</v>
      </c>
      <c r="H7" s="2">
        <f t="shared" si="0"/>
        <v>300</v>
      </c>
      <c r="I7" s="2"/>
      <c r="J7" s="6"/>
      <c r="K7" s="6"/>
      <c r="L7" s="11">
        <v>41400</v>
      </c>
    </row>
    <row r="8" spans="1:12">
      <c r="A8" s="6"/>
      <c r="B8" s="6"/>
      <c r="C8" s="6"/>
      <c r="D8" s="5">
        <v>9339</v>
      </c>
      <c r="E8" s="4" t="s">
        <v>468</v>
      </c>
      <c r="F8" s="2">
        <v>0</v>
      </c>
      <c r="G8" s="2">
        <v>300</v>
      </c>
      <c r="H8" s="2">
        <f t="shared" si="0"/>
        <v>300</v>
      </c>
      <c r="I8" s="2"/>
      <c r="J8" s="5">
        <f>H8+H9+H10+H11+H12+H13</f>
        <v>1800</v>
      </c>
      <c r="K8" s="6"/>
      <c r="L8" s="11">
        <v>41401</v>
      </c>
    </row>
    <row r="9" spans="1:12">
      <c r="A9" s="6"/>
      <c r="B9" s="6"/>
      <c r="C9" s="6"/>
      <c r="D9" s="6"/>
      <c r="E9" s="4"/>
      <c r="F9" s="2">
        <v>0</v>
      </c>
      <c r="G9" s="2">
        <v>300</v>
      </c>
      <c r="H9" s="2">
        <f t="shared" si="0"/>
        <v>300</v>
      </c>
      <c r="I9" s="2"/>
      <c r="J9" s="6"/>
      <c r="K9" s="6"/>
      <c r="L9" s="11">
        <v>41402</v>
      </c>
    </row>
    <row r="10" spans="1:12">
      <c r="A10" s="6"/>
      <c r="B10" s="6"/>
      <c r="C10" s="6"/>
      <c r="D10" s="6"/>
      <c r="E10" s="4"/>
      <c r="F10" s="2">
        <v>0</v>
      </c>
      <c r="G10" s="2">
        <v>300</v>
      </c>
      <c r="H10" s="2">
        <f t="shared" si="0"/>
        <v>300</v>
      </c>
      <c r="I10" s="2"/>
      <c r="J10" s="6"/>
      <c r="K10" s="6"/>
      <c r="L10" s="11">
        <v>41403</v>
      </c>
    </row>
    <row r="11" spans="1:12">
      <c r="A11" s="6"/>
      <c r="B11" s="6"/>
      <c r="C11" s="6"/>
      <c r="D11" s="6"/>
      <c r="E11" s="4"/>
      <c r="F11" s="2">
        <v>0</v>
      </c>
      <c r="G11" s="2">
        <v>300</v>
      </c>
      <c r="H11" s="2">
        <f t="shared" si="0"/>
        <v>300</v>
      </c>
      <c r="I11" s="2"/>
      <c r="J11" s="6"/>
      <c r="K11" s="6"/>
      <c r="L11" s="11">
        <v>41405</v>
      </c>
    </row>
    <row r="12" spans="1:12">
      <c r="A12" s="6"/>
      <c r="B12" s="6"/>
      <c r="C12" s="6"/>
      <c r="D12" s="6"/>
      <c r="E12" s="4"/>
      <c r="F12" s="2">
        <v>0</v>
      </c>
      <c r="G12" s="2">
        <v>300</v>
      </c>
      <c r="H12" s="2">
        <f t="shared" si="0"/>
        <v>300</v>
      </c>
      <c r="I12" s="2"/>
      <c r="J12" s="6"/>
      <c r="K12" s="6"/>
      <c r="L12" s="11">
        <v>41406</v>
      </c>
    </row>
    <row r="13" spans="1:12">
      <c r="A13" s="7"/>
      <c r="B13" s="7"/>
      <c r="C13" s="7"/>
      <c r="D13" s="6"/>
      <c r="E13" s="4"/>
      <c r="F13" s="2">
        <v>0</v>
      </c>
      <c r="G13" s="2">
        <v>300</v>
      </c>
      <c r="H13" s="2">
        <f t="shared" si="0"/>
        <v>300</v>
      </c>
      <c r="I13" s="2"/>
      <c r="J13" s="6"/>
      <c r="K13" s="7"/>
      <c r="L13" s="11">
        <v>41407</v>
      </c>
    </row>
    <row r="14" spans="1:12">
      <c r="A14" s="5">
        <f>D24</f>
        <v>9344</v>
      </c>
      <c r="B14" s="5" t="s">
        <v>489</v>
      </c>
      <c r="C14" s="5" t="s">
        <v>2</v>
      </c>
      <c r="D14" s="2">
        <v>9340</v>
      </c>
      <c r="E14" s="2" t="s">
        <v>472</v>
      </c>
      <c r="F14" s="2">
        <v>0</v>
      </c>
      <c r="G14" s="2">
        <v>124</v>
      </c>
      <c r="H14" s="2">
        <f t="shared" ref="H14:H41" si="1">G14+F14</f>
        <v>124</v>
      </c>
      <c r="I14" s="2" t="s">
        <v>488</v>
      </c>
      <c r="J14" s="5">
        <f>H14+H15+H16+H17</f>
        <v>345</v>
      </c>
      <c r="K14" s="5">
        <v>7</v>
      </c>
      <c r="L14" s="12">
        <v>41405</v>
      </c>
    </row>
    <row r="15" spans="1:12">
      <c r="A15" s="6"/>
      <c r="B15" s="6"/>
      <c r="C15" s="6"/>
      <c r="D15" s="2">
        <v>9346</v>
      </c>
      <c r="E15" s="2" t="s">
        <v>443</v>
      </c>
      <c r="F15" s="2">
        <v>0</v>
      </c>
      <c r="G15" s="2">
        <v>94</v>
      </c>
      <c r="H15" s="2">
        <f t="shared" si="1"/>
        <v>94</v>
      </c>
      <c r="I15" s="2" t="s">
        <v>488</v>
      </c>
      <c r="J15" s="6"/>
      <c r="K15" s="6"/>
      <c r="L15" s="6"/>
    </row>
    <row r="16" spans="1:12">
      <c r="A16" s="6"/>
      <c r="B16" s="6"/>
      <c r="C16" s="6"/>
      <c r="D16" s="2">
        <v>9359</v>
      </c>
      <c r="E16" s="2" t="s">
        <v>490</v>
      </c>
      <c r="F16" s="2">
        <v>0</v>
      </c>
      <c r="G16" s="2">
        <v>82</v>
      </c>
      <c r="H16" s="2">
        <f t="shared" si="1"/>
        <v>82</v>
      </c>
      <c r="I16" s="2" t="s">
        <v>488</v>
      </c>
      <c r="J16" s="6"/>
      <c r="K16" s="6"/>
      <c r="L16" s="6"/>
    </row>
    <row r="17" spans="1:12">
      <c r="A17" s="6"/>
      <c r="B17" s="6"/>
      <c r="C17" s="6"/>
      <c r="D17" s="2">
        <v>9349</v>
      </c>
      <c r="E17" s="2" t="s">
        <v>392</v>
      </c>
      <c r="F17" s="2">
        <v>0</v>
      </c>
      <c r="G17" s="2">
        <v>45</v>
      </c>
      <c r="H17" s="2">
        <f t="shared" si="1"/>
        <v>45</v>
      </c>
      <c r="I17" s="2" t="s">
        <v>488</v>
      </c>
      <c r="J17" s="7"/>
      <c r="K17" s="6"/>
      <c r="L17" s="7"/>
    </row>
    <row r="18" spans="1:12">
      <c r="A18" s="6"/>
      <c r="B18" s="6"/>
      <c r="C18" s="6"/>
      <c r="D18" s="2">
        <v>9348</v>
      </c>
      <c r="E18" s="2" t="s">
        <v>394</v>
      </c>
      <c r="F18" s="2">
        <v>0</v>
      </c>
      <c r="G18" s="2">
        <v>36</v>
      </c>
      <c r="H18" s="2">
        <f t="shared" si="1"/>
        <v>36</v>
      </c>
      <c r="I18" s="2" t="s">
        <v>488</v>
      </c>
      <c r="J18" s="5">
        <f>H18+H19+H20+H21</f>
        <v>305</v>
      </c>
      <c r="K18" s="6"/>
      <c r="L18" s="12">
        <v>41407</v>
      </c>
    </row>
    <row r="19" spans="1:12">
      <c r="A19" s="6"/>
      <c r="B19" s="6"/>
      <c r="C19" s="6"/>
      <c r="D19" s="2">
        <v>9341</v>
      </c>
      <c r="E19" s="2" t="s">
        <v>491</v>
      </c>
      <c r="F19" s="2">
        <v>0</v>
      </c>
      <c r="G19" s="2">
        <v>94</v>
      </c>
      <c r="H19" s="2">
        <f t="shared" si="1"/>
        <v>94</v>
      </c>
      <c r="I19" s="2" t="s">
        <v>488</v>
      </c>
      <c r="J19" s="6"/>
      <c r="K19" s="6"/>
      <c r="L19" s="6"/>
    </row>
    <row r="20" spans="1:12">
      <c r="A20" s="6"/>
      <c r="B20" s="6"/>
      <c r="C20" s="6"/>
      <c r="D20" s="2">
        <v>9342</v>
      </c>
      <c r="E20" s="2" t="s">
        <v>298</v>
      </c>
      <c r="F20" s="2">
        <v>0</v>
      </c>
      <c r="G20" s="2">
        <v>85</v>
      </c>
      <c r="H20" s="2">
        <f t="shared" si="1"/>
        <v>85</v>
      </c>
      <c r="I20" s="2" t="s">
        <v>488</v>
      </c>
      <c r="J20" s="6"/>
      <c r="K20" s="6"/>
      <c r="L20" s="6"/>
    </row>
    <row r="21" spans="1:12">
      <c r="A21" s="6"/>
      <c r="B21" s="6"/>
      <c r="C21" s="6"/>
      <c r="D21" s="2">
        <v>9343</v>
      </c>
      <c r="E21" s="2" t="s">
        <v>492</v>
      </c>
      <c r="F21" s="2">
        <v>0</v>
      </c>
      <c r="G21" s="2">
        <v>90</v>
      </c>
      <c r="H21" s="2">
        <f t="shared" si="1"/>
        <v>90</v>
      </c>
      <c r="I21" s="2" t="s">
        <v>488</v>
      </c>
      <c r="J21" s="7"/>
      <c r="K21" s="6"/>
      <c r="L21" s="7"/>
    </row>
    <row r="22" spans="1:12">
      <c r="A22" s="6"/>
      <c r="B22" s="6"/>
      <c r="C22" s="6"/>
      <c r="D22" s="2">
        <v>9345</v>
      </c>
      <c r="E22" s="2" t="s">
        <v>306</v>
      </c>
      <c r="F22" s="2">
        <v>0</v>
      </c>
      <c r="G22" s="2">
        <v>149</v>
      </c>
      <c r="H22" s="2">
        <f t="shared" si="1"/>
        <v>149</v>
      </c>
      <c r="I22" s="2" t="s">
        <v>488</v>
      </c>
      <c r="J22" s="5">
        <f>H22+H23+H24</f>
        <v>293</v>
      </c>
      <c r="K22" s="6"/>
      <c r="L22" s="12">
        <v>41408</v>
      </c>
    </row>
    <row r="23" spans="1:12">
      <c r="A23" s="6"/>
      <c r="B23" s="6"/>
      <c r="C23" s="6"/>
      <c r="D23" s="2">
        <v>9350</v>
      </c>
      <c r="E23" s="2" t="s">
        <v>493</v>
      </c>
      <c r="F23" s="2">
        <v>0</v>
      </c>
      <c r="G23" s="2">
        <v>67</v>
      </c>
      <c r="H23" s="2">
        <f t="shared" si="1"/>
        <v>67</v>
      </c>
      <c r="I23" s="2" t="s">
        <v>488</v>
      </c>
      <c r="J23" s="6"/>
      <c r="K23" s="6"/>
      <c r="L23" s="6"/>
    </row>
    <row r="24" spans="1:12">
      <c r="A24" s="6"/>
      <c r="B24" s="6"/>
      <c r="C24" s="6"/>
      <c r="D24" s="2">
        <v>9344</v>
      </c>
      <c r="E24" s="2" t="s">
        <v>494</v>
      </c>
      <c r="F24" s="2">
        <v>0</v>
      </c>
      <c r="G24" s="2">
        <v>77</v>
      </c>
      <c r="H24" s="2">
        <f t="shared" si="1"/>
        <v>77</v>
      </c>
      <c r="I24" s="2" t="s">
        <v>488</v>
      </c>
      <c r="J24" s="7"/>
      <c r="K24" s="6"/>
      <c r="L24" s="7"/>
    </row>
    <row r="25" spans="1:12">
      <c r="A25" s="6"/>
      <c r="B25" s="6"/>
      <c r="C25" s="6"/>
      <c r="D25" s="2">
        <v>9340</v>
      </c>
      <c r="E25" s="2" t="s">
        <v>472</v>
      </c>
      <c r="F25" s="2">
        <v>176</v>
      </c>
      <c r="G25" s="2">
        <v>0</v>
      </c>
      <c r="H25" s="2">
        <f t="shared" si="1"/>
        <v>176</v>
      </c>
      <c r="I25" s="2" t="s">
        <v>488</v>
      </c>
      <c r="J25" s="5">
        <f>SUM(H25:H27)</f>
        <v>304</v>
      </c>
      <c r="K25" s="6"/>
      <c r="L25" s="12">
        <v>41409</v>
      </c>
    </row>
    <row r="26" spans="1:12">
      <c r="A26" s="6"/>
      <c r="B26" s="6"/>
      <c r="C26" s="6"/>
      <c r="D26" s="2">
        <v>9346</v>
      </c>
      <c r="E26" s="2" t="s">
        <v>443</v>
      </c>
      <c r="F26" s="2">
        <v>108</v>
      </c>
      <c r="G26" s="2">
        <v>0</v>
      </c>
      <c r="H26" s="2">
        <f t="shared" si="1"/>
        <v>108</v>
      </c>
      <c r="I26" s="2" t="s">
        <v>488</v>
      </c>
      <c r="J26" s="6"/>
      <c r="K26" s="6"/>
      <c r="L26" s="6"/>
    </row>
    <row r="27" spans="1:12">
      <c r="A27" s="6"/>
      <c r="B27" s="6"/>
      <c r="C27" s="6"/>
      <c r="D27" s="2">
        <v>9359</v>
      </c>
      <c r="E27" s="2" t="s">
        <v>490</v>
      </c>
      <c r="F27" s="2">
        <v>20</v>
      </c>
      <c r="G27" s="2">
        <v>0</v>
      </c>
      <c r="H27" s="2">
        <f t="shared" si="1"/>
        <v>20</v>
      </c>
      <c r="I27" s="2" t="s">
        <v>488</v>
      </c>
      <c r="J27" s="7"/>
      <c r="K27" s="6"/>
      <c r="L27" s="7"/>
    </row>
    <row r="28" spans="1:12">
      <c r="A28" s="6"/>
      <c r="B28" s="6"/>
      <c r="C28" s="6"/>
      <c r="D28" s="2">
        <v>9342</v>
      </c>
      <c r="E28" s="2" t="s">
        <v>298</v>
      </c>
      <c r="F28" s="2">
        <v>136</v>
      </c>
      <c r="G28" s="2">
        <v>0</v>
      </c>
      <c r="H28" s="2">
        <f t="shared" si="1"/>
        <v>136</v>
      </c>
      <c r="I28" s="2" t="s">
        <v>488</v>
      </c>
      <c r="J28" s="5">
        <f>H28+H29+H30</f>
        <v>341</v>
      </c>
      <c r="K28" s="6"/>
      <c r="L28" s="12">
        <v>41410</v>
      </c>
    </row>
    <row r="29" spans="1:12">
      <c r="A29" s="6"/>
      <c r="B29" s="6"/>
      <c r="C29" s="6"/>
      <c r="D29" s="2">
        <v>9343</v>
      </c>
      <c r="E29" s="2" t="s">
        <v>492</v>
      </c>
      <c r="F29" s="2">
        <v>136</v>
      </c>
      <c r="G29" s="2">
        <v>0</v>
      </c>
      <c r="H29" s="2">
        <f t="shared" si="1"/>
        <v>136</v>
      </c>
      <c r="I29" s="2" t="s">
        <v>488</v>
      </c>
      <c r="J29" s="6"/>
      <c r="K29" s="6"/>
      <c r="L29" s="6"/>
    </row>
    <row r="30" spans="1:12">
      <c r="A30" s="6"/>
      <c r="B30" s="6"/>
      <c r="C30" s="6"/>
      <c r="D30" s="2">
        <v>9349</v>
      </c>
      <c r="E30" s="2" t="s">
        <v>392</v>
      </c>
      <c r="F30" s="2">
        <v>69</v>
      </c>
      <c r="G30" s="2">
        <v>0</v>
      </c>
      <c r="H30" s="2">
        <f t="shared" si="1"/>
        <v>69</v>
      </c>
      <c r="I30" s="2" t="s">
        <v>488</v>
      </c>
      <c r="J30" s="7"/>
      <c r="K30" s="6"/>
      <c r="L30" s="7"/>
    </row>
    <row r="31" spans="1:12">
      <c r="A31" s="6"/>
      <c r="B31" s="6"/>
      <c r="C31" s="6"/>
      <c r="D31" s="2">
        <v>9341</v>
      </c>
      <c r="E31" s="2" t="s">
        <v>491</v>
      </c>
      <c r="F31" s="2">
        <v>139</v>
      </c>
      <c r="G31" s="2">
        <v>0</v>
      </c>
      <c r="H31" s="2">
        <f t="shared" si="1"/>
        <v>139</v>
      </c>
      <c r="I31" s="2" t="s">
        <v>488</v>
      </c>
      <c r="J31" s="5">
        <f>H31+H32</f>
        <v>356</v>
      </c>
      <c r="K31" s="6"/>
      <c r="L31" s="12">
        <v>41413</v>
      </c>
    </row>
    <row r="32" spans="1:12">
      <c r="A32" s="6"/>
      <c r="B32" s="6"/>
      <c r="C32" s="6"/>
      <c r="D32" s="2">
        <v>9345</v>
      </c>
      <c r="E32" s="2" t="s">
        <v>306</v>
      </c>
      <c r="F32" s="2">
        <v>217</v>
      </c>
      <c r="G32" s="2">
        <v>0</v>
      </c>
      <c r="H32" s="2">
        <f t="shared" si="1"/>
        <v>217</v>
      </c>
      <c r="I32" s="2" t="s">
        <v>488</v>
      </c>
      <c r="J32" s="7"/>
      <c r="K32" s="6"/>
      <c r="L32" s="7"/>
    </row>
    <row r="33" spans="1:12">
      <c r="A33" s="6"/>
      <c r="B33" s="6"/>
      <c r="C33" s="6"/>
      <c r="D33" s="2">
        <v>9348</v>
      </c>
      <c r="E33" s="2" t="s">
        <v>394</v>
      </c>
      <c r="F33" s="2">
        <v>27</v>
      </c>
      <c r="G33" s="2">
        <v>0</v>
      </c>
      <c r="H33" s="2">
        <f t="shared" si="1"/>
        <v>27</v>
      </c>
      <c r="I33" s="2" t="s">
        <v>488</v>
      </c>
      <c r="J33" s="5">
        <f>H33+H34+H35</f>
        <v>226</v>
      </c>
      <c r="K33" s="6"/>
      <c r="L33" s="12">
        <v>41414</v>
      </c>
    </row>
    <row r="34" spans="1:12">
      <c r="A34" s="6"/>
      <c r="B34" s="6"/>
      <c r="C34" s="6"/>
      <c r="D34" s="2">
        <v>9350</v>
      </c>
      <c r="E34" s="2" t="s">
        <v>493</v>
      </c>
      <c r="F34" s="2">
        <v>56</v>
      </c>
      <c r="G34" s="2">
        <v>0</v>
      </c>
      <c r="H34" s="2">
        <f t="shared" si="1"/>
        <v>56</v>
      </c>
      <c r="I34" s="2" t="s">
        <v>488</v>
      </c>
      <c r="J34" s="6"/>
      <c r="K34" s="6"/>
      <c r="L34" s="6"/>
    </row>
    <row r="35" spans="1:12">
      <c r="A35" s="7"/>
      <c r="B35" s="7"/>
      <c r="C35" s="7"/>
      <c r="D35" s="2">
        <v>9344</v>
      </c>
      <c r="E35" s="2" t="s">
        <v>494</v>
      </c>
      <c r="F35" s="2">
        <v>143</v>
      </c>
      <c r="G35" s="2">
        <v>0</v>
      </c>
      <c r="H35" s="2">
        <f t="shared" si="1"/>
        <v>143</v>
      </c>
      <c r="I35" s="2" t="s">
        <v>488</v>
      </c>
      <c r="J35" s="7"/>
      <c r="K35" s="7"/>
      <c r="L35" s="7"/>
    </row>
    <row r="36" spans="1:12">
      <c r="A36" s="5">
        <v>9362</v>
      </c>
      <c r="B36" s="5" t="s">
        <v>495</v>
      </c>
      <c r="C36" s="5" t="s">
        <v>165</v>
      </c>
      <c r="D36" s="2">
        <v>9361</v>
      </c>
      <c r="E36" s="2" t="s">
        <v>496</v>
      </c>
      <c r="F36" s="2">
        <v>0</v>
      </c>
      <c r="G36" s="2">
        <v>77</v>
      </c>
      <c r="H36" s="2">
        <f t="shared" si="1"/>
        <v>77</v>
      </c>
      <c r="I36" s="2" t="s">
        <v>488</v>
      </c>
      <c r="J36" s="5">
        <f>H36+H37+H38</f>
        <v>159</v>
      </c>
      <c r="K36" s="5">
        <v>1</v>
      </c>
      <c r="L36" s="12">
        <v>41406</v>
      </c>
    </row>
    <row r="37" spans="1:12">
      <c r="A37" s="6"/>
      <c r="B37" s="6"/>
      <c r="C37" s="6"/>
      <c r="D37" s="2">
        <v>9362</v>
      </c>
      <c r="E37" s="2" t="s">
        <v>495</v>
      </c>
      <c r="F37" s="2">
        <v>0</v>
      </c>
      <c r="G37" s="2">
        <v>52</v>
      </c>
      <c r="H37" s="2">
        <f t="shared" si="1"/>
        <v>52</v>
      </c>
      <c r="I37" s="2" t="s">
        <v>488</v>
      </c>
      <c r="J37" s="6"/>
      <c r="K37" s="6"/>
      <c r="L37" s="6"/>
    </row>
    <row r="38" spans="1:12">
      <c r="A38" s="6"/>
      <c r="B38" s="6"/>
      <c r="C38" s="6"/>
      <c r="D38" s="2">
        <v>9363</v>
      </c>
      <c r="E38" s="2" t="s">
        <v>497</v>
      </c>
      <c r="F38" s="2">
        <v>0</v>
      </c>
      <c r="G38" s="2">
        <v>30</v>
      </c>
      <c r="H38" s="2">
        <f t="shared" si="1"/>
        <v>30</v>
      </c>
      <c r="I38" s="2" t="s">
        <v>488</v>
      </c>
      <c r="J38" s="7"/>
      <c r="K38" s="6"/>
      <c r="L38" s="7"/>
    </row>
    <row r="39" spans="1:12">
      <c r="A39" s="6"/>
      <c r="B39" s="6"/>
      <c r="C39" s="6"/>
      <c r="D39" s="2">
        <v>9361</v>
      </c>
      <c r="E39" s="2" t="s">
        <v>496</v>
      </c>
      <c r="F39" s="2">
        <v>108</v>
      </c>
      <c r="G39" s="2">
        <v>0</v>
      </c>
      <c r="H39" s="2">
        <f t="shared" si="1"/>
        <v>108</v>
      </c>
      <c r="I39" s="2" t="s">
        <v>488</v>
      </c>
      <c r="J39" s="5">
        <f>H39+H40+H41</f>
        <v>227</v>
      </c>
      <c r="K39" s="6"/>
      <c r="L39" s="12">
        <v>41407</v>
      </c>
    </row>
    <row r="40" spans="1:12">
      <c r="A40" s="6"/>
      <c r="B40" s="6"/>
      <c r="C40" s="6"/>
      <c r="D40" s="2">
        <v>9362</v>
      </c>
      <c r="E40" s="2" t="s">
        <v>495</v>
      </c>
      <c r="F40" s="2">
        <v>76</v>
      </c>
      <c r="G40" s="2">
        <v>0</v>
      </c>
      <c r="H40" s="2">
        <f t="shared" si="1"/>
        <v>76</v>
      </c>
      <c r="I40" s="2" t="s">
        <v>488</v>
      </c>
      <c r="J40" s="6"/>
      <c r="K40" s="6"/>
      <c r="L40" s="6"/>
    </row>
    <row r="41" spans="1:12">
      <c r="A41" s="7"/>
      <c r="B41" s="7"/>
      <c r="C41" s="7"/>
      <c r="D41" s="2">
        <v>9363</v>
      </c>
      <c r="E41" s="2" t="s">
        <v>497</v>
      </c>
      <c r="F41" s="2">
        <v>43</v>
      </c>
      <c r="G41" s="2">
        <v>0</v>
      </c>
      <c r="H41" s="2">
        <f t="shared" si="1"/>
        <v>43</v>
      </c>
      <c r="I41" s="2" t="s">
        <v>488</v>
      </c>
      <c r="J41" s="7"/>
      <c r="K41" s="7"/>
      <c r="L41" s="7"/>
    </row>
    <row r="42" spans="1:12">
      <c r="A42" s="5">
        <f>D42</f>
        <v>9370</v>
      </c>
      <c r="B42" s="5" t="s">
        <v>498</v>
      </c>
      <c r="C42" s="5" t="s">
        <v>78</v>
      </c>
      <c r="D42" s="2">
        <v>9370</v>
      </c>
      <c r="E42" s="2" t="s">
        <v>498</v>
      </c>
      <c r="F42" s="2">
        <v>0</v>
      </c>
      <c r="G42" s="2">
        <v>152</v>
      </c>
      <c r="H42" s="2">
        <f t="shared" ref="H42:H50" si="2">G42+F42</f>
        <v>152</v>
      </c>
      <c r="I42" s="2" t="s">
        <v>488</v>
      </c>
      <c r="J42" s="5">
        <f>H42+H43+H44+H45</f>
        <v>380</v>
      </c>
      <c r="K42" s="5">
        <v>2</v>
      </c>
      <c r="L42" s="12">
        <v>41406</v>
      </c>
    </row>
    <row r="43" spans="1:12">
      <c r="A43" s="6"/>
      <c r="B43" s="6"/>
      <c r="C43" s="6"/>
      <c r="D43" s="2">
        <v>9371</v>
      </c>
      <c r="E43" s="2" t="s">
        <v>499</v>
      </c>
      <c r="F43" s="2">
        <v>0</v>
      </c>
      <c r="G43" s="2">
        <v>57</v>
      </c>
      <c r="H43" s="2">
        <f t="shared" si="2"/>
        <v>57</v>
      </c>
      <c r="I43" s="2" t="s">
        <v>488</v>
      </c>
      <c r="J43" s="6"/>
      <c r="K43" s="6"/>
      <c r="L43" s="6"/>
    </row>
    <row r="44" spans="1:12">
      <c r="A44" s="6"/>
      <c r="B44" s="6"/>
      <c r="C44" s="6"/>
      <c r="D44" s="2">
        <v>9369</v>
      </c>
      <c r="E44" s="2" t="s">
        <v>500</v>
      </c>
      <c r="F44" s="2">
        <v>0</v>
      </c>
      <c r="G44" s="2">
        <v>93</v>
      </c>
      <c r="H44" s="2">
        <f t="shared" si="2"/>
        <v>93</v>
      </c>
      <c r="I44" s="2" t="s">
        <v>488</v>
      </c>
      <c r="J44" s="6"/>
      <c r="K44" s="6"/>
      <c r="L44" s="6"/>
    </row>
    <row r="45" spans="1:12">
      <c r="A45" s="6"/>
      <c r="B45" s="6"/>
      <c r="C45" s="6"/>
      <c r="D45" s="2">
        <v>9372</v>
      </c>
      <c r="E45" s="2" t="s">
        <v>501</v>
      </c>
      <c r="F45" s="2">
        <v>0</v>
      </c>
      <c r="G45" s="2">
        <v>78</v>
      </c>
      <c r="H45" s="2">
        <f t="shared" si="2"/>
        <v>78</v>
      </c>
      <c r="I45" s="2" t="s">
        <v>488</v>
      </c>
      <c r="J45" s="7"/>
      <c r="K45" s="6"/>
      <c r="L45" s="7"/>
    </row>
    <row r="46" spans="1:12">
      <c r="A46" s="6"/>
      <c r="B46" s="6"/>
      <c r="C46" s="6"/>
      <c r="D46" s="2">
        <v>9370</v>
      </c>
      <c r="E46" s="2" t="s">
        <v>498</v>
      </c>
      <c r="F46" s="2">
        <v>108</v>
      </c>
      <c r="G46" s="2">
        <v>0</v>
      </c>
      <c r="H46" s="2">
        <f t="shared" si="2"/>
        <v>108</v>
      </c>
      <c r="I46" s="2" t="s">
        <v>488</v>
      </c>
      <c r="J46" s="5">
        <f>H46+H47+H48+H49</f>
        <v>294</v>
      </c>
      <c r="K46" s="6"/>
      <c r="L46" s="12">
        <v>41407</v>
      </c>
    </row>
    <row r="47" spans="1:12">
      <c r="A47" s="6"/>
      <c r="B47" s="6"/>
      <c r="C47" s="6"/>
      <c r="D47" s="2">
        <v>9371</v>
      </c>
      <c r="E47" s="2" t="s">
        <v>499</v>
      </c>
      <c r="F47" s="2">
        <v>44</v>
      </c>
      <c r="G47" s="2">
        <v>0</v>
      </c>
      <c r="H47" s="2">
        <f t="shared" si="2"/>
        <v>44</v>
      </c>
      <c r="I47" s="2" t="s">
        <v>488</v>
      </c>
      <c r="J47" s="6"/>
      <c r="K47" s="6"/>
      <c r="L47" s="6"/>
    </row>
    <row r="48" spans="1:12">
      <c r="A48" s="6"/>
      <c r="B48" s="6"/>
      <c r="C48" s="6"/>
      <c r="D48" s="2">
        <v>9369</v>
      </c>
      <c r="E48" s="2" t="s">
        <v>500</v>
      </c>
      <c r="F48" s="2">
        <v>46</v>
      </c>
      <c r="G48" s="2">
        <v>0</v>
      </c>
      <c r="H48" s="2">
        <f t="shared" si="2"/>
        <v>46</v>
      </c>
      <c r="I48" s="2" t="s">
        <v>488</v>
      </c>
      <c r="J48" s="6"/>
      <c r="K48" s="6"/>
      <c r="L48" s="6"/>
    </row>
    <row r="49" spans="1:12">
      <c r="A49" s="7"/>
      <c r="B49" s="7"/>
      <c r="C49" s="7"/>
      <c r="D49" s="2">
        <v>9372</v>
      </c>
      <c r="E49" s="2" t="s">
        <v>501</v>
      </c>
      <c r="F49" s="2">
        <v>96</v>
      </c>
      <c r="G49" s="2">
        <v>0</v>
      </c>
      <c r="H49" s="2">
        <f t="shared" si="2"/>
        <v>96</v>
      </c>
      <c r="I49" s="2" t="s">
        <v>488</v>
      </c>
      <c r="J49" s="7"/>
      <c r="K49" s="7"/>
      <c r="L49" s="7"/>
    </row>
    <row r="50" spans="1:12">
      <c r="A50" s="9">
        <f>D50</f>
        <v>9375</v>
      </c>
      <c r="B50" s="2" t="s">
        <v>502</v>
      </c>
      <c r="C50" s="9" t="s">
        <v>93</v>
      </c>
      <c r="D50" s="2">
        <v>9375</v>
      </c>
      <c r="E50" s="2" t="s">
        <v>502</v>
      </c>
      <c r="F50" s="2">
        <v>88</v>
      </c>
      <c r="G50" s="2">
        <v>137</v>
      </c>
      <c r="H50" s="2">
        <f t="shared" si="2"/>
        <v>225</v>
      </c>
      <c r="I50" s="2" t="s">
        <v>488</v>
      </c>
      <c r="J50" s="9">
        <f>H50</f>
        <v>225</v>
      </c>
      <c r="K50" s="9">
        <v>1</v>
      </c>
      <c r="L50" s="11">
        <v>41406</v>
      </c>
    </row>
    <row r="51" spans="1:12">
      <c r="A51" s="5">
        <v>39262</v>
      </c>
      <c r="B51" s="5" t="s">
        <v>503</v>
      </c>
      <c r="C51" s="5" t="s">
        <v>140</v>
      </c>
      <c r="D51" s="2">
        <v>9378</v>
      </c>
      <c r="E51" s="2" t="s">
        <v>504</v>
      </c>
      <c r="F51" s="2">
        <v>0</v>
      </c>
      <c r="G51" s="2">
        <v>83</v>
      </c>
      <c r="H51" s="2">
        <v>83</v>
      </c>
      <c r="I51" s="2" t="s">
        <v>488</v>
      </c>
      <c r="J51" s="5">
        <f>H51+H52+H53+H54</f>
        <v>383</v>
      </c>
      <c r="K51" s="5">
        <v>2</v>
      </c>
      <c r="L51" s="12">
        <v>41406</v>
      </c>
    </row>
    <row r="52" spans="1:12">
      <c r="A52" s="6"/>
      <c r="B52" s="6"/>
      <c r="C52" s="6"/>
      <c r="D52" s="2">
        <v>9380</v>
      </c>
      <c r="E52" s="2" t="s">
        <v>505</v>
      </c>
      <c r="F52" s="2">
        <v>0</v>
      </c>
      <c r="G52" s="2">
        <v>103</v>
      </c>
      <c r="H52" s="2">
        <v>103</v>
      </c>
      <c r="I52" s="2" t="s">
        <v>488</v>
      </c>
      <c r="J52" s="6"/>
      <c r="K52" s="6"/>
      <c r="L52" s="6"/>
    </row>
    <row r="53" spans="1:12">
      <c r="A53" s="6"/>
      <c r="B53" s="6"/>
      <c r="C53" s="6"/>
      <c r="D53" s="2">
        <v>9379</v>
      </c>
      <c r="E53" s="2" t="s">
        <v>506</v>
      </c>
      <c r="F53" s="2">
        <v>0</v>
      </c>
      <c r="G53" s="2">
        <v>143</v>
      </c>
      <c r="H53" s="2">
        <v>143</v>
      </c>
      <c r="I53" s="2" t="s">
        <v>488</v>
      </c>
      <c r="J53" s="6"/>
      <c r="K53" s="6"/>
      <c r="L53" s="6"/>
    </row>
    <row r="54" spans="1:12">
      <c r="A54" s="6"/>
      <c r="B54" s="6"/>
      <c r="C54" s="6"/>
      <c r="D54" s="2">
        <v>9381</v>
      </c>
      <c r="E54" s="2" t="s">
        <v>507</v>
      </c>
      <c r="F54" s="2">
        <v>0</v>
      </c>
      <c r="G54" s="2">
        <v>54</v>
      </c>
      <c r="H54" s="2">
        <v>54</v>
      </c>
      <c r="I54" s="2" t="s">
        <v>488</v>
      </c>
      <c r="J54" s="7"/>
      <c r="K54" s="6"/>
      <c r="L54" s="7"/>
    </row>
    <row r="55" spans="1:12">
      <c r="A55" s="6"/>
      <c r="B55" s="6"/>
      <c r="C55" s="6"/>
      <c r="D55" s="2">
        <v>9378</v>
      </c>
      <c r="E55" s="2" t="s">
        <v>504</v>
      </c>
      <c r="F55" s="2">
        <v>121</v>
      </c>
      <c r="G55" s="2">
        <v>0</v>
      </c>
      <c r="H55" s="2">
        <f>F55+G55</f>
        <v>121</v>
      </c>
      <c r="I55" s="2" t="s">
        <v>488</v>
      </c>
      <c r="J55" s="5">
        <f>H55+H56+H57+H58</f>
        <v>549</v>
      </c>
      <c r="K55" s="6"/>
      <c r="L55" s="12">
        <v>41407</v>
      </c>
    </row>
    <row r="56" spans="1:12">
      <c r="A56" s="6"/>
      <c r="B56" s="6"/>
      <c r="C56" s="6"/>
      <c r="D56" s="2">
        <v>9380</v>
      </c>
      <c r="E56" s="2" t="s">
        <v>505</v>
      </c>
      <c r="F56" s="2">
        <v>143</v>
      </c>
      <c r="G56" s="2">
        <v>0</v>
      </c>
      <c r="H56" s="2">
        <f>F56+G56</f>
        <v>143</v>
      </c>
      <c r="I56" s="2" t="s">
        <v>488</v>
      </c>
      <c r="J56" s="6"/>
      <c r="K56" s="6"/>
      <c r="L56" s="6"/>
    </row>
    <row r="57" spans="1:12">
      <c r="A57" s="6"/>
      <c r="B57" s="6"/>
      <c r="C57" s="6"/>
      <c r="D57" s="2">
        <v>9379</v>
      </c>
      <c r="E57" s="2" t="s">
        <v>506</v>
      </c>
      <c r="F57" s="2">
        <v>221</v>
      </c>
      <c r="G57" s="2">
        <v>0</v>
      </c>
      <c r="H57" s="2">
        <f>F57+G57</f>
        <v>221</v>
      </c>
      <c r="I57" s="2" t="s">
        <v>488</v>
      </c>
      <c r="J57" s="6"/>
      <c r="K57" s="6"/>
      <c r="L57" s="6"/>
    </row>
    <row r="58" spans="1:12">
      <c r="A58" s="7"/>
      <c r="B58" s="7"/>
      <c r="C58" s="7"/>
      <c r="D58" s="2">
        <v>9381</v>
      </c>
      <c r="E58" s="2" t="s">
        <v>507</v>
      </c>
      <c r="F58" s="2">
        <v>64</v>
      </c>
      <c r="G58" s="2">
        <v>0</v>
      </c>
      <c r="H58" s="2">
        <f>F58+G58</f>
        <v>64</v>
      </c>
      <c r="I58" s="2" t="s">
        <v>488</v>
      </c>
      <c r="J58" s="7"/>
      <c r="K58" s="7"/>
      <c r="L58" s="7"/>
    </row>
    <row r="59" spans="1:12">
      <c r="A59" s="5">
        <v>39250</v>
      </c>
      <c r="B59" s="5" t="s">
        <v>508</v>
      </c>
      <c r="C59" s="5" t="s">
        <v>91</v>
      </c>
      <c r="D59" s="2">
        <v>9384</v>
      </c>
      <c r="E59" s="2" t="s">
        <v>509</v>
      </c>
      <c r="F59" s="2">
        <v>0</v>
      </c>
      <c r="G59" s="2">
        <v>165</v>
      </c>
      <c r="H59" s="2">
        <f>G59+F59</f>
        <v>165</v>
      </c>
      <c r="I59" s="2" t="s">
        <v>488</v>
      </c>
      <c r="J59" s="5">
        <f>H59+H60</f>
        <v>243</v>
      </c>
      <c r="K59" s="5">
        <v>2</v>
      </c>
      <c r="L59" s="12">
        <v>41406</v>
      </c>
    </row>
    <row r="60" spans="1:12">
      <c r="A60" s="6"/>
      <c r="B60" s="6"/>
      <c r="C60" s="6"/>
      <c r="D60" s="2">
        <v>9385</v>
      </c>
      <c r="E60" s="2" t="s">
        <v>510</v>
      </c>
      <c r="F60" s="2">
        <v>0</v>
      </c>
      <c r="G60" s="2">
        <v>78</v>
      </c>
      <c r="H60" s="2">
        <f>G60+F60</f>
        <v>78</v>
      </c>
      <c r="I60" s="2" t="s">
        <v>488</v>
      </c>
      <c r="J60" s="7"/>
      <c r="K60" s="6"/>
      <c r="L60" s="7"/>
    </row>
    <row r="61" spans="1:12">
      <c r="A61" s="6"/>
      <c r="B61" s="6"/>
      <c r="C61" s="6"/>
      <c r="D61" s="2">
        <v>9384</v>
      </c>
      <c r="E61" s="2" t="s">
        <v>509</v>
      </c>
      <c r="F61" s="2">
        <v>253</v>
      </c>
      <c r="G61" s="2"/>
      <c r="H61" s="2">
        <f>G61+F61</f>
        <v>253</v>
      </c>
      <c r="I61" s="2" t="s">
        <v>488</v>
      </c>
      <c r="J61" s="5">
        <f>H61+H62</f>
        <v>376</v>
      </c>
      <c r="K61" s="6"/>
      <c r="L61" s="12">
        <v>41407</v>
      </c>
    </row>
    <row r="62" spans="1:12">
      <c r="A62" s="7"/>
      <c r="B62" s="7"/>
      <c r="C62" s="7"/>
      <c r="D62" s="2">
        <v>9385</v>
      </c>
      <c r="E62" s="2" t="s">
        <v>510</v>
      </c>
      <c r="F62" s="2">
        <v>123</v>
      </c>
      <c r="G62" s="2"/>
      <c r="H62" s="2">
        <f>G62+F62</f>
        <v>123</v>
      </c>
      <c r="I62" s="2" t="s">
        <v>488</v>
      </c>
      <c r="J62" s="7"/>
      <c r="K62" s="7"/>
      <c r="L62" s="7"/>
    </row>
    <row r="63" spans="1:12">
      <c r="A63" s="9">
        <v>9412</v>
      </c>
      <c r="B63" s="2" t="s">
        <v>72</v>
      </c>
      <c r="C63" s="9" t="s">
        <v>2</v>
      </c>
      <c r="D63" s="2">
        <v>9412</v>
      </c>
      <c r="E63" s="2" t="s">
        <v>511</v>
      </c>
      <c r="F63" s="2">
        <v>135</v>
      </c>
      <c r="G63" s="2">
        <v>54</v>
      </c>
      <c r="H63" s="2">
        <f>G63+F63</f>
        <v>189</v>
      </c>
      <c r="I63" s="2" t="s">
        <v>488</v>
      </c>
      <c r="J63" s="9">
        <f>H63</f>
        <v>189</v>
      </c>
      <c r="K63" s="9">
        <v>1</v>
      </c>
      <c r="L63" s="11">
        <v>41406</v>
      </c>
    </row>
    <row r="64" spans="1:12">
      <c r="A64" s="8">
        <v>9339</v>
      </c>
      <c r="B64" s="5" t="s">
        <v>512</v>
      </c>
      <c r="C64" s="5" t="s">
        <v>17</v>
      </c>
      <c r="D64" s="2">
        <v>9339</v>
      </c>
      <c r="E64" s="2" t="s">
        <v>572</v>
      </c>
      <c r="F64" s="2">
        <v>0</v>
      </c>
      <c r="G64" s="2">
        <v>291</v>
      </c>
      <c r="H64" s="2">
        <f>G64+F64</f>
        <v>291</v>
      </c>
      <c r="I64" s="2"/>
      <c r="J64" s="8">
        <v>291</v>
      </c>
      <c r="K64" s="4">
        <v>2</v>
      </c>
      <c r="L64" s="13">
        <v>41396</v>
      </c>
    </row>
    <row r="65" spans="1:12">
      <c r="A65" s="5">
        <f>D65</f>
        <v>9387</v>
      </c>
      <c r="B65" s="6"/>
      <c r="C65" s="6"/>
      <c r="D65" s="2">
        <v>9387</v>
      </c>
      <c r="E65" s="2" t="s">
        <v>512</v>
      </c>
      <c r="F65" s="2">
        <v>0</v>
      </c>
      <c r="G65" s="2">
        <v>109</v>
      </c>
      <c r="H65" s="2">
        <f t="shared" ref="H65:H70" si="3">F65+G65</f>
        <v>109</v>
      </c>
      <c r="I65" s="2" t="s">
        <v>488</v>
      </c>
      <c r="J65" s="5">
        <f>SUM(H65:H70)</f>
        <v>396</v>
      </c>
      <c r="K65" s="4"/>
      <c r="L65" s="12">
        <v>41408</v>
      </c>
    </row>
    <row r="66" spans="1:12">
      <c r="A66" s="6"/>
      <c r="B66" s="6"/>
      <c r="C66" s="6"/>
      <c r="D66" s="2">
        <v>9390</v>
      </c>
      <c r="E66" s="2" t="s">
        <v>397</v>
      </c>
      <c r="F66" s="2">
        <v>0</v>
      </c>
      <c r="G66" s="2">
        <v>33</v>
      </c>
      <c r="H66" s="2">
        <f t="shared" si="3"/>
        <v>33</v>
      </c>
      <c r="I66" s="2" t="s">
        <v>488</v>
      </c>
      <c r="J66" s="6"/>
      <c r="K66" s="4"/>
      <c r="L66" s="6"/>
    </row>
    <row r="67" spans="1:12">
      <c r="A67" s="6"/>
      <c r="B67" s="6"/>
      <c r="C67" s="6"/>
      <c r="D67" s="2">
        <v>9388</v>
      </c>
      <c r="E67" s="2" t="s">
        <v>513</v>
      </c>
      <c r="F67" s="2">
        <v>0</v>
      </c>
      <c r="G67" s="2">
        <v>87</v>
      </c>
      <c r="H67" s="2">
        <f t="shared" si="3"/>
        <v>87</v>
      </c>
      <c r="I67" s="2" t="s">
        <v>488</v>
      </c>
      <c r="J67" s="6"/>
      <c r="K67" s="4"/>
      <c r="L67" s="6"/>
    </row>
    <row r="68" spans="1:12">
      <c r="A68" s="6"/>
      <c r="B68" s="6"/>
      <c r="C68" s="6"/>
      <c r="D68" s="2">
        <v>9389</v>
      </c>
      <c r="E68" s="2" t="s">
        <v>346</v>
      </c>
      <c r="F68" s="2">
        <v>0</v>
      </c>
      <c r="G68" s="2">
        <v>92</v>
      </c>
      <c r="H68" s="2">
        <f t="shared" si="3"/>
        <v>92</v>
      </c>
      <c r="I68" s="2" t="s">
        <v>488</v>
      </c>
      <c r="J68" s="6"/>
      <c r="K68" s="4"/>
      <c r="L68" s="6"/>
    </row>
    <row r="69" spans="1:12">
      <c r="A69" s="6"/>
      <c r="B69" s="6"/>
      <c r="C69" s="6"/>
      <c r="D69" s="2">
        <v>9392</v>
      </c>
      <c r="E69" s="2" t="s">
        <v>439</v>
      </c>
      <c r="F69" s="2">
        <v>0</v>
      </c>
      <c r="G69" s="2">
        <v>21</v>
      </c>
      <c r="H69" s="2">
        <f t="shared" si="3"/>
        <v>21</v>
      </c>
      <c r="I69" s="2" t="s">
        <v>488</v>
      </c>
      <c r="J69" s="6"/>
      <c r="K69" s="4"/>
      <c r="L69" s="6"/>
    </row>
    <row r="70" spans="1:12">
      <c r="A70" s="7"/>
      <c r="B70" s="7"/>
      <c r="C70" s="6"/>
      <c r="D70" s="2">
        <v>9391</v>
      </c>
      <c r="E70" s="2" t="s">
        <v>437</v>
      </c>
      <c r="F70" s="2">
        <v>0</v>
      </c>
      <c r="G70" s="2">
        <v>54</v>
      </c>
      <c r="H70" s="2">
        <f t="shared" si="3"/>
        <v>54</v>
      </c>
      <c r="I70" s="2" t="s">
        <v>488</v>
      </c>
      <c r="J70" s="7"/>
      <c r="K70" s="4"/>
      <c r="L70" s="7"/>
    </row>
    <row r="71" spans="1:12">
      <c r="A71" s="8">
        <v>9339</v>
      </c>
      <c r="B71" s="5" t="s">
        <v>346</v>
      </c>
      <c r="C71" s="6"/>
      <c r="D71" s="2">
        <v>9339</v>
      </c>
      <c r="E71" s="2" t="s">
        <v>572</v>
      </c>
      <c r="F71" s="2">
        <v>0</v>
      </c>
      <c r="G71" s="2">
        <v>367</v>
      </c>
      <c r="H71" s="2">
        <f>G71+F71</f>
        <v>367</v>
      </c>
      <c r="I71" s="2"/>
      <c r="J71" s="8">
        <v>367</v>
      </c>
      <c r="K71" s="5">
        <v>4</v>
      </c>
      <c r="L71" s="13">
        <v>41398</v>
      </c>
    </row>
    <row r="72" spans="1:12">
      <c r="A72" s="5">
        <f>D75</f>
        <v>9389</v>
      </c>
      <c r="B72" s="6"/>
      <c r="C72" s="6"/>
      <c r="D72" s="2">
        <f>D65</f>
        <v>9387</v>
      </c>
      <c r="E72" s="2" t="s">
        <v>512</v>
      </c>
      <c r="F72" s="2">
        <v>180</v>
      </c>
      <c r="G72" s="2">
        <v>0</v>
      </c>
      <c r="H72" s="2">
        <f t="shared" ref="H72:H77" si="4">G72+F72</f>
        <v>180</v>
      </c>
      <c r="I72" s="2" t="s">
        <v>488</v>
      </c>
      <c r="J72" s="5">
        <f>SUM(H72:H73)</f>
        <v>335</v>
      </c>
      <c r="K72" s="6"/>
      <c r="L72" s="12">
        <v>41406</v>
      </c>
    </row>
    <row r="73" spans="1:12">
      <c r="A73" s="6"/>
      <c r="B73" s="6"/>
      <c r="C73" s="6"/>
      <c r="D73" s="2">
        <f>D67</f>
        <v>9388</v>
      </c>
      <c r="E73" s="2" t="s">
        <v>513</v>
      </c>
      <c r="F73" s="2">
        <v>155</v>
      </c>
      <c r="G73" s="2">
        <v>0</v>
      </c>
      <c r="H73" s="2">
        <f t="shared" si="4"/>
        <v>155</v>
      </c>
      <c r="I73" s="2" t="s">
        <v>488</v>
      </c>
      <c r="J73" s="7"/>
      <c r="K73" s="6"/>
      <c r="L73" s="7"/>
    </row>
    <row r="74" spans="1:12">
      <c r="A74" s="6"/>
      <c r="B74" s="6"/>
      <c r="C74" s="6"/>
      <c r="D74" s="2">
        <f>D66</f>
        <v>9390</v>
      </c>
      <c r="E74" s="2" t="s">
        <v>397</v>
      </c>
      <c r="F74" s="2">
        <v>82</v>
      </c>
      <c r="G74" s="2">
        <v>0</v>
      </c>
      <c r="H74" s="2">
        <f t="shared" si="4"/>
        <v>82</v>
      </c>
      <c r="I74" s="2" t="s">
        <v>488</v>
      </c>
      <c r="J74" s="5">
        <f>H74+H75+H76+H77</f>
        <v>383</v>
      </c>
      <c r="K74" s="6"/>
      <c r="L74" s="15">
        <v>41407</v>
      </c>
    </row>
    <row r="75" spans="1:12">
      <c r="A75" s="6"/>
      <c r="B75" s="6"/>
      <c r="C75" s="6"/>
      <c r="D75" s="2">
        <v>9389</v>
      </c>
      <c r="E75" s="2" t="s">
        <v>346</v>
      </c>
      <c r="F75" s="2">
        <v>156</v>
      </c>
      <c r="G75" s="2">
        <v>0</v>
      </c>
      <c r="H75" s="2">
        <f t="shared" si="4"/>
        <v>156</v>
      </c>
      <c r="I75" s="2" t="s">
        <v>488</v>
      </c>
      <c r="J75" s="6"/>
      <c r="K75" s="6"/>
      <c r="L75" s="15"/>
    </row>
    <row r="76" spans="1:12">
      <c r="A76" s="6"/>
      <c r="B76" s="6"/>
      <c r="C76" s="6"/>
      <c r="D76" s="2">
        <v>9392</v>
      </c>
      <c r="E76" s="2" t="s">
        <v>439</v>
      </c>
      <c r="F76" s="2">
        <v>56</v>
      </c>
      <c r="G76" s="2">
        <v>0</v>
      </c>
      <c r="H76" s="2">
        <f t="shared" si="4"/>
        <v>56</v>
      </c>
      <c r="I76" s="2" t="s">
        <v>488</v>
      </c>
      <c r="J76" s="6"/>
      <c r="K76" s="6"/>
      <c r="L76" s="14">
        <v>41408</v>
      </c>
    </row>
    <row r="77" spans="1:12">
      <c r="A77" s="7"/>
      <c r="B77" s="7"/>
      <c r="C77" s="7"/>
      <c r="D77" s="2">
        <v>9391</v>
      </c>
      <c r="E77" s="2" t="s">
        <v>437</v>
      </c>
      <c r="F77" s="2">
        <v>89</v>
      </c>
      <c r="G77" s="2">
        <v>0</v>
      </c>
      <c r="H77" s="2">
        <f t="shared" si="4"/>
        <v>89</v>
      </c>
      <c r="I77" s="2" t="s">
        <v>488</v>
      </c>
      <c r="J77" s="7"/>
      <c r="K77" s="7"/>
      <c r="L77" s="7"/>
    </row>
    <row r="78" spans="1:12">
      <c r="A78" s="5">
        <f>D80</f>
        <v>9406</v>
      </c>
      <c r="B78" s="5" t="s">
        <v>353</v>
      </c>
      <c r="C78" s="5" t="s">
        <v>257</v>
      </c>
      <c r="D78" s="2">
        <v>9405</v>
      </c>
      <c r="E78" s="2" t="s">
        <v>514</v>
      </c>
      <c r="F78" s="2">
        <v>0</v>
      </c>
      <c r="G78" s="2">
        <v>98</v>
      </c>
      <c r="H78" s="2">
        <f>G78+F78</f>
        <v>98</v>
      </c>
      <c r="I78" s="2" t="s">
        <v>488</v>
      </c>
      <c r="J78" s="5">
        <f>H78+H79+H80+H81</f>
        <v>279</v>
      </c>
      <c r="K78" s="5">
        <v>1</v>
      </c>
      <c r="L78" s="12">
        <v>41408</v>
      </c>
    </row>
    <row r="79" spans="1:12">
      <c r="A79" s="6"/>
      <c r="B79" s="6"/>
      <c r="C79" s="6"/>
      <c r="D79" s="2">
        <v>9407</v>
      </c>
      <c r="E79" s="2" t="s">
        <v>515</v>
      </c>
      <c r="F79" s="2">
        <v>0</v>
      </c>
      <c r="G79" s="2">
        <v>79</v>
      </c>
      <c r="H79" s="2">
        <f>G79+F79</f>
        <v>79</v>
      </c>
      <c r="I79" s="2" t="s">
        <v>488</v>
      </c>
      <c r="J79" s="6"/>
      <c r="K79" s="6"/>
      <c r="L79" s="6"/>
    </row>
    <row r="80" spans="1:12">
      <c r="A80" s="6"/>
      <c r="B80" s="6"/>
      <c r="C80" s="6"/>
      <c r="D80" s="2">
        <v>9406</v>
      </c>
      <c r="E80" s="2" t="s">
        <v>516</v>
      </c>
      <c r="F80" s="2">
        <v>0</v>
      </c>
      <c r="G80" s="2">
        <v>62</v>
      </c>
      <c r="H80" s="2">
        <f>G80+F80</f>
        <v>62</v>
      </c>
      <c r="I80" s="2" t="s">
        <v>488</v>
      </c>
      <c r="J80" s="6"/>
      <c r="K80" s="6"/>
      <c r="L80" s="6"/>
    </row>
    <row r="81" spans="1:12">
      <c r="A81" s="7"/>
      <c r="B81" s="7"/>
      <c r="C81" s="6"/>
      <c r="D81" s="2">
        <v>9408</v>
      </c>
      <c r="E81" s="2" t="s">
        <v>517</v>
      </c>
      <c r="F81" s="2">
        <v>0</v>
      </c>
      <c r="G81" s="2">
        <v>40</v>
      </c>
      <c r="H81" s="2">
        <f>G81+F81</f>
        <v>40</v>
      </c>
      <c r="I81" s="2" t="s">
        <v>488</v>
      </c>
      <c r="J81" s="7"/>
      <c r="K81" s="6"/>
      <c r="L81" s="7"/>
    </row>
    <row r="82" spans="1:12">
      <c r="A82" s="5">
        <f>D82</f>
        <v>9405</v>
      </c>
      <c r="B82" s="5" t="s">
        <v>518</v>
      </c>
      <c r="C82" s="6"/>
      <c r="D82" s="2">
        <v>9405</v>
      </c>
      <c r="E82" s="2" t="s">
        <v>514</v>
      </c>
      <c r="F82" s="2">
        <v>187</v>
      </c>
      <c r="G82" s="2">
        <v>0</v>
      </c>
      <c r="H82" s="2">
        <f>G82+F82</f>
        <v>187</v>
      </c>
      <c r="I82" s="2" t="s">
        <v>488</v>
      </c>
      <c r="J82" s="5">
        <f>H82+H83+H84+H85</f>
        <v>539</v>
      </c>
      <c r="K82" s="4">
        <v>2</v>
      </c>
      <c r="L82" s="12">
        <v>41407</v>
      </c>
    </row>
    <row r="83" spans="1:12">
      <c r="A83" s="6"/>
      <c r="B83" s="6"/>
      <c r="C83" s="6"/>
      <c r="D83" s="2">
        <v>9407</v>
      </c>
      <c r="E83" s="2" t="s">
        <v>515</v>
      </c>
      <c r="F83" s="2">
        <v>133</v>
      </c>
      <c r="G83" s="2">
        <v>0</v>
      </c>
      <c r="H83" s="2">
        <f>G83+F83</f>
        <v>133</v>
      </c>
      <c r="I83" s="2" t="s">
        <v>488</v>
      </c>
      <c r="J83" s="6"/>
      <c r="K83" s="4"/>
      <c r="L83" s="6"/>
    </row>
    <row r="84" spans="1:12">
      <c r="A84" s="6"/>
      <c r="B84" s="6"/>
      <c r="C84" s="6"/>
      <c r="D84" s="2">
        <v>9406</v>
      </c>
      <c r="E84" s="2" t="s">
        <v>516</v>
      </c>
      <c r="F84" s="2">
        <v>157</v>
      </c>
      <c r="G84" s="2">
        <v>0</v>
      </c>
      <c r="H84" s="2">
        <f>G84+F84</f>
        <v>157</v>
      </c>
      <c r="I84" s="2" t="s">
        <v>488</v>
      </c>
      <c r="J84" s="6"/>
      <c r="K84" s="4"/>
      <c r="L84" s="15">
        <v>41409</v>
      </c>
    </row>
    <row r="85" spans="1:12">
      <c r="A85" s="7"/>
      <c r="B85" s="7"/>
      <c r="C85" s="7"/>
      <c r="D85" s="2">
        <v>9408</v>
      </c>
      <c r="E85" s="2" t="s">
        <v>517</v>
      </c>
      <c r="F85" s="2">
        <v>62</v>
      </c>
      <c r="G85" s="2">
        <v>0</v>
      </c>
      <c r="H85" s="2">
        <f>G85+F85</f>
        <v>62</v>
      </c>
      <c r="I85" s="2" t="s">
        <v>488</v>
      </c>
      <c r="J85" s="7"/>
      <c r="K85" s="4"/>
      <c r="L85" s="4"/>
    </row>
    <row r="86" spans="1:12">
      <c r="A86" s="5">
        <f>D86</f>
        <v>9414</v>
      </c>
      <c r="B86" s="5" t="s">
        <v>519</v>
      </c>
      <c r="C86" s="5" t="s">
        <v>201</v>
      </c>
      <c r="D86" s="2">
        <v>9414</v>
      </c>
      <c r="E86" s="2" t="s">
        <v>519</v>
      </c>
      <c r="F86" s="2">
        <v>0</v>
      </c>
      <c r="G86" s="2">
        <v>142</v>
      </c>
      <c r="H86" s="2">
        <f>G86+F86</f>
        <v>142</v>
      </c>
      <c r="I86" s="2" t="s">
        <v>488</v>
      </c>
      <c r="J86" s="5">
        <f>H86+H87</f>
        <v>226</v>
      </c>
      <c r="K86" s="5">
        <v>2</v>
      </c>
      <c r="L86" s="12">
        <v>41406</v>
      </c>
    </row>
    <row r="87" spans="1:12">
      <c r="A87" s="6"/>
      <c r="B87" s="6"/>
      <c r="C87" s="6"/>
      <c r="D87" s="2">
        <v>9415</v>
      </c>
      <c r="E87" s="2" t="s">
        <v>520</v>
      </c>
      <c r="F87" s="2">
        <v>0</v>
      </c>
      <c r="G87" s="2">
        <v>84</v>
      </c>
      <c r="H87" s="2">
        <f>G87+F87</f>
        <v>84</v>
      </c>
      <c r="I87" s="2" t="s">
        <v>488</v>
      </c>
      <c r="J87" s="7"/>
      <c r="K87" s="6"/>
      <c r="L87" s="7"/>
    </row>
    <row r="88" spans="1:12">
      <c r="A88" s="6"/>
      <c r="B88" s="6"/>
      <c r="C88" s="6"/>
      <c r="D88" s="2">
        <v>9414</v>
      </c>
      <c r="E88" s="2" t="s">
        <v>519</v>
      </c>
      <c r="F88" s="2">
        <v>143</v>
      </c>
      <c r="G88" s="2">
        <v>0</v>
      </c>
      <c r="H88" s="2">
        <f>G88+F88</f>
        <v>143</v>
      </c>
      <c r="I88" s="2" t="s">
        <v>488</v>
      </c>
      <c r="J88" s="5">
        <f>H88+H89</f>
        <v>283</v>
      </c>
      <c r="K88" s="6"/>
      <c r="L88" s="12">
        <v>41407</v>
      </c>
    </row>
    <row r="89" spans="1:12">
      <c r="A89" s="7"/>
      <c r="B89" s="7"/>
      <c r="C89" s="7"/>
      <c r="D89" s="2">
        <v>9415</v>
      </c>
      <c r="E89" s="2" t="s">
        <v>520</v>
      </c>
      <c r="F89" s="2">
        <v>140</v>
      </c>
      <c r="G89" s="2">
        <v>0</v>
      </c>
      <c r="H89" s="2">
        <f>G89+F89</f>
        <v>140</v>
      </c>
      <c r="I89" s="2" t="s">
        <v>488</v>
      </c>
      <c r="J89" s="7"/>
      <c r="K89" s="7"/>
      <c r="L89" s="7"/>
    </row>
    <row r="90" spans="1:12">
      <c r="A90" s="9">
        <f>D90</f>
        <v>9417</v>
      </c>
      <c r="B90" s="2" t="s">
        <v>521</v>
      </c>
      <c r="C90" s="9" t="s">
        <v>17</v>
      </c>
      <c r="D90" s="2">
        <v>9417</v>
      </c>
      <c r="E90" s="2" t="s">
        <v>521</v>
      </c>
      <c r="F90" s="2">
        <v>195</v>
      </c>
      <c r="G90" s="2">
        <v>75</v>
      </c>
      <c r="H90" s="2">
        <f>G90+F90</f>
        <v>270</v>
      </c>
      <c r="I90" s="2" t="s">
        <v>488</v>
      </c>
      <c r="J90" s="9">
        <f>H90</f>
        <v>270</v>
      </c>
      <c r="K90" s="9">
        <v>1</v>
      </c>
      <c r="L90" s="11">
        <v>41409</v>
      </c>
    </row>
    <row r="91" spans="1:12">
      <c r="A91" s="9">
        <v>39341</v>
      </c>
      <c r="B91" s="2" t="s">
        <v>176</v>
      </c>
      <c r="C91" s="5" t="s">
        <v>65</v>
      </c>
      <c r="D91" s="2">
        <v>9420</v>
      </c>
      <c r="E91" s="2" t="s">
        <v>522</v>
      </c>
      <c r="F91" s="2">
        <v>140</v>
      </c>
      <c r="G91" s="2">
        <v>145</v>
      </c>
      <c r="H91" s="2">
        <f>G91+F91</f>
        <v>285</v>
      </c>
      <c r="I91" s="2" t="s">
        <v>488</v>
      </c>
      <c r="J91" s="9">
        <f>H91</f>
        <v>285</v>
      </c>
      <c r="K91" s="9">
        <v>1</v>
      </c>
      <c r="L91" s="11">
        <v>41406</v>
      </c>
    </row>
    <row r="92" spans="1:12">
      <c r="A92" s="9">
        <f>D92</f>
        <v>9421</v>
      </c>
      <c r="B92" s="2" t="s">
        <v>523</v>
      </c>
      <c r="C92" s="7"/>
      <c r="D92" s="2">
        <v>9421</v>
      </c>
      <c r="E92" s="2" t="s">
        <v>523</v>
      </c>
      <c r="F92" s="2">
        <v>116</v>
      </c>
      <c r="G92" s="2">
        <v>97</v>
      </c>
      <c r="H92" s="2">
        <f>G92+F92</f>
        <v>213</v>
      </c>
      <c r="I92" s="2" t="s">
        <v>488</v>
      </c>
      <c r="J92" s="9">
        <f>H92</f>
        <v>213</v>
      </c>
      <c r="K92" s="9">
        <v>1</v>
      </c>
      <c r="L92" s="11">
        <v>41407</v>
      </c>
    </row>
    <row r="93" spans="1:12">
      <c r="A93" s="9">
        <v>39555</v>
      </c>
      <c r="B93" s="2" t="s">
        <v>524</v>
      </c>
      <c r="C93" s="9" t="s">
        <v>257</v>
      </c>
      <c r="D93" s="2">
        <v>9423</v>
      </c>
      <c r="E93" s="2" t="s">
        <v>525</v>
      </c>
      <c r="F93" s="2">
        <v>102</v>
      </c>
      <c r="G93" s="2">
        <v>45</v>
      </c>
      <c r="H93" s="2">
        <f>G93+F93</f>
        <v>147</v>
      </c>
      <c r="I93" s="2" t="s">
        <v>488</v>
      </c>
      <c r="J93" s="9">
        <f>H93</f>
        <v>147</v>
      </c>
      <c r="K93" s="9">
        <v>1</v>
      </c>
      <c r="L93" s="11">
        <v>41408</v>
      </c>
    </row>
    <row r="94" spans="1:12">
      <c r="A94" s="9">
        <f>D94</f>
        <v>9424</v>
      </c>
      <c r="B94" s="2" t="s">
        <v>453</v>
      </c>
      <c r="C94" s="9" t="s">
        <v>257</v>
      </c>
      <c r="D94" s="2">
        <v>9424</v>
      </c>
      <c r="E94" s="2" t="s">
        <v>453</v>
      </c>
      <c r="F94" s="2">
        <v>39</v>
      </c>
      <c r="G94" s="2">
        <v>14</v>
      </c>
      <c r="H94" s="2">
        <f>G94+F94</f>
        <v>53</v>
      </c>
      <c r="I94" s="2" t="s">
        <v>488</v>
      </c>
      <c r="J94" s="9">
        <f>H94</f>
        <v>53</v>
      </c>
      <c r="K94" s="9">
        <v>1</v>
      </c>
      <c r="L94" s="11">
        <v>41406</v>
      </c>
    </row>
    <row r="95" spans="1:12">
      <c r="A95" s="9">
        <f>D95</f>
        <v>9425</v>
      </c>
      <c r="B95" s="2" t="s">
        <v>526</v>
      </c>
      <c r="C95" s="9" t="s">
        <v>470</v>
      </c>
      <c r="D95" s="2">
        <v>9425</v>
      </c>
      <c r="E95" s="2" t="s">
        <v>526</v>
      </c>
      <c r="F95" s="2">
        <v>47</v>
      </c>
      <c r="G95" s="2">
        <v>28</v>
      </c>
      <c r="H95" s="2">
        <f>G95+F95</f>
        <v>75</v>
      </c>
      <c r="I95" s="2" t="s">
        <v>488</v>
      </c>
      <c r="J95" s="9">
        <f>H95</f>
        <v>75</v>
      </c>
      <c r="K95" s="9">
        <v>1</v>
      </c>
      <c r="L95" s="11">
        <v>41407</v>
      </c>
    </row>
    <row r="96" spans="1:12">
      <c r="A96" s="9">
        <f>D96</f>
        <v>9432</v>
      </c>
      <c r="B96" s="2" t="s">
        <v>527</v>
      </c>
      <c r="C96" s="5" t="s">
        <v>534</v>
      </c>
      <c r="D96" s="2">
        <v>9432</v>
      </c>
      <c r="E96" s="2" t="s">
        <v>527</v>
      </c>
      <c r="F96" s="2">
        <v>44</v>
      </c>
      <c r="G96" s="2">
        <v>48</v>
      </c>
      <c r="H96" s="2">
        <f>G96+F96</f>
        <v>92</v>
      </c>
      <c r="I96" s="2" t="s">
        <v>488</v>
      </c>
      <c r="J96" s="9">
        <f>H96</f>
        <v>92</v>
      </c>
      <c r="K96" s="9">
        <v>1</v>
      </c>
      <c r="L96" s="11">
        <v>41407</v>
      </c>
    </row>
    <row r="97" spans="1:12">
      <c r="A97" s="9">
        <f>D97</f>
        <v>9433</v>
      </c>
      <c r="B97" s="2" t="s">
        <v>528</v>
      </c>
      <c r="C97" s="7"/>
      <c r="D97" s="2">
        <v>9433</v>
      </c>
      <c r="E97" s="2" t="s">
        <v>528</v>
      </c>
      <c r="F97" s="2">
        <v>37</v>
      </c>
      <c r="G97" s="2">
        <v>39</v>
      </c>
      <c r="H97" s="2">
        <f>G97+F97</f>
        <v>76</v>
      </c>
      <c r="I97" s="2" t="s">
        <v>488</v>
      </c>
      <c r="J97" s="9">
        <f>H97</f>
        <v>76</v>
      </c>
      <c r="K97" s="9">
        <v>1</v>
      </c>
      <c r="L97" s="11">
        <v>41408</v>
      </c>
    </row>
    <row r="98" spans="1:12">
      <c r="A98" s="5">
        <v>39206</v>
      </c>
      <c r="B98" s="5" t="s">
        <v>529</v>
      </c>
      <c r="C98" s="5" t="s">
        <v>140</v>
      </c>
      <c r="D98" s="2">
        <v>9429</v>
      </c>
      <c r="E98" s="2" t="s">
        <v>530</v>
      </c>
      <c r="F98" s="2">
        <v>83</v>
      </c>
      <c r="G98" s="2">
        <v>106</v>
      </c>
      <c r="H98" s="2">
        <f>G98+F98</f>
        <v>189</v>
      </c>
      <c r="I98" s="2" t="s">
        <v>488</v>
      </c>
      <c r="J98" s="5">
        <f>H98+H99</f>
        <v>277</v>
      </c>
      <c r="K98" s="5">
        <v>1</v>
      </c>
      <c r="L98" s="12">
        <v>41413</v>
      </c>
    </row>
    <row r="99" spans="1:12">
      <c r="A99" s="7"/>
      <c r="B99" s="7"/>
      <c r="C99" s="7"/>
      <c r="D99" s="2">
        <v>9430</v>
      </c>
      <c r="E99" s="2" t="s">
        <v>531</v>
      </c>
      <c r="F99" s="2">
        <v>48</v>
      </c>
      <c r="G99" s="2">
        <v>40</v>
      </c>
      <c r="H99" s="2">
        <f>G99+F99</f>
        <v>88</v>
      </c>
      <c r="I99" s="2" t="s">
        <v>488</v>
      </c>
      <c r="J99" s="7"/>
      <c r="K99" s="7"/>
      <c r="L99" s="7"/>
    </row>
    <row r="100" spans="1:12">
      <c r="A100" s="5">
        <f>D100</f>
        <v>9366</v>
      </c>
      <c r="B100" s="5" t="s">
        <v>532</v>
      </c>
      <c r="C100" s="5" t="s">
        <v>161</v>
      </c>
      <c r="D100" s="2">
        <v>9366</v>
      </c>
      <c r="E100" s="2" t="s">
        <v>532</v>
      </c>
      <c r="F100" s="2">
        <v>0</v>
      </c>
      <c r="G100" s="2">
        <v>123</v>
      </c>
      <c r="H100" s="2">
        <f>G100+F100</f>
        <v>123</v>
      </c>
      <c r="I100" s="2" t="s">
        <v>488</v>
      </c>
      <c r="J100" s="5">
        <f>H100+H101</f>
        <v>210</v>
      </c>
      <c r="K100" s="5">
        <v>1</v>
      </c>
      <c r="L100" s="12">
        <v>41409</v>
      </c>
    </row>
    <row r="101" spans="1:12">
      <c r="A101" s="6"/>
      <c r="B101" s="6"/>
      <c r="C101" s="6"/>
      <c r="D101" s="2">
        <v>9443</v>
      </c>
      <c r="E101" s="2" t="s">
        <v>533</v>
      </c>
      <c r="F101" s="2">
        <v>0</v>
      </c>
      <c r="G101" s="2">
        <v>87</v>
      </c>
      <c r="H101" s="2">
        <f>G101+F101</f>
        <v>87</v>
      </c>
      <c r="I101" s="2" t="s">
        <v>488</v>
      </c>
      <c r="J101" s="7"/>
      <c r="K101" s="7"/>
      <c r="L101" s="7"/>
    </row>
    <row r="102" spans="1:12">
      <c r="A102" s="6"/>
      <c r="B102" s="6"/>
      <c r="C102" s="6"/>
      <c r="D102" s="2">
        <v>9366</v>
      </c>
      <c r="E102" s="2" t="s">
        <v>532</v>
      </c>
      <c r="F102" s="2">
        <v>174</v>
      </c>
      <c r="G102" s="2">
        <v>0</v>
      </c>
      <c r="H102" s="2">
        <v>174</v>
      </c>
      <c r="I102" s="2" t="s">
        <v>488</v>
      </c>
      <c r="J102" s="5">
        <f>H102+H103</f>
        <v>269</v>
      </c>
      <c r="K102" s="5">
        <v>1</v>
      </c>
      <c r="L102" s="12">
        <v>41410</v>
      </c>
    </row>
    <row r="103" spans="1:12">
      <c r="A103" s="7"/>
      <c r="B103" s="7"/>
      <c r="C103" s="7"/>
      <c r="D103" s="2">
        <v>9443</v>
      </c>
      <c r="E103" s="2" t="s">
        <v>457</v>
      </c>
      <c r="F103" s="2">
        <v>95</v>
      </c>
      <c r="G103" s="2">
        <v>0</v>
      </c>
      <c r="H103" s="2">
        <v>95</v>
      </c>
      <c r="I103" s="2" t="s">
        <v>488</v>
      </c>
      <c r="J103" s="7"/>
      <c r="K103" s="7"/>
      <c r="L103" s="7"/>
    </row>
  </sheetData>
  <mergeCells count="111">
    <mergeCell ref="K64:K70"/>
    <mergeCell ref="K71:K77"/>
    <mergeCell ref="K82:K85"/>
    <mergeCell ref="C36:C41"/>
    <mergeCell ref="B14:B35"/>
    <mergeCell ref="A14:A35"/>
    <mergeCell ref="C14:C35"/>
    <mergeCell ref="K14:K35"/>
    <mergeCell ref="A4:A13"/>
    <mergeCell ref="B4:B13"/>
    <mergeCell ref="C4:C13"/>
    <mergeCell ref="K4:K13"/>
    <mergeCell ref="A36:A41"/>
    <mergeCell ref="K36:K41"/>
    <mergeCell ref="K42:K49"/>
    <mergeCell ref="K51:K58"/>
    <mergeCell ref="K78:K81"/>
    <mergeCell ref="K59:K62"/>
    <mergeCell ref="K102:K103"/>
    <mergeCell ref="K100:K101"/>
    <mergeCell ref="K98:K99"/>
    <mergeCell ref="K86:K89"/>
    <mergeCell ref="L88:L89"/>
    <mergeCell ref="L98:L99"/>
    <mergeCell ref="L100:L101"/>
    <mergeCell ref="L102:L103"/>
    <mergeCell ref="B64:B70"/>
    <mergeCell ref="B71:B77"/>
    <mergeCell ref="L74:L75"/>
    <mergeCell ref="L76:L77"/>
    <mergeCell ref="L65:L70"/>
    <mergeCell ref="L72:L73"/>
    <mergeCell ref="L78:L81"/>
    <mergeCell ref="L86:L87"/>
    <mergeCell ref="L82:L83"/>
    <mergeCell ref="L84:L85"/>
    <mergeCell ref="L42:L45"/>
    <mergeCell ref="L46:L49"/>
    <mergeCell ref="L51:L54"/>
    <mergeCell ref="L55:L58"/>
    <mergeCell ref="L59:L60"/>
    <mergeCell ref="L61:L62"/>
    <mergeCell ref="J102:J103"/>
    <mergeCell ref="L14:L17"/>
    <mergeCell ref="L18:L21"/>
    <mergeCell ref="L22:L24"/>
    <mergeCell ref="L25:L27"/>
    <mergeCell ref="L28:L30"/>
    <mergeCell ref="L31:L32"/>
    <mergeCell ref="L33:L35"/>
    <mergeCell ref="L36:L38"/>
    <mergeCell ref="L39:L41"/>
    <mergeCell ref="J78:J81"/>
    <mergeCell ref="J82:J85"/>
    <mergeCell ref="J86:J87"/>
    <mergeCell ref="J88:J89"/>
    <mergeCell ref="J98:J99"/>
    <mergeCell ref="J100:J101"/>
    <mergeCell ref="J55:J58"/>
    <mergeCell ref="J59:J60"/>
    <mergeCell ref="J61:J62"/>
    <mergeCell ref="J65:J70"/>
    <mergeCell ref="J72:J73"/>
    <mergeCell ref="J74:J77"/>
    <mergeCell ref="J33:J35"/>
    <mergeCell ref="J36:J38"/>
    <mergeCell ref="J39:J41"/>
    <mergeCell ref="J42:J45"/>
    <mergeCell ref="J46:J49"/>
    <mergeCell ref="J51:J54"/>
    <mergeCell ref="J14:J17"/>
    <mergeCell ref="J18:J21"/>
    <mergeCell ref="J22:J24"/>
    <mergeCell ref="J25:J27"/>
    <mergeCell ref="J28:J30"/>
    <mergeCell ref="J31:J32"/>
    <mergeCell ref="A86:A89"/>
    <mergeCell ref="B86:B89"/>
    <mergeCell ref="C86:C89"/>
    <mergeCell ref="A100:A103"/>
    <mergeCell ref="B100:B103"/>
    <mergeCell ref="C100:C103"/>
    <mergeCell ref="C98:C99"/>
    <mergeCell ref="C91:C92"/>
    <mergeCell ref="C96:C97"/>
    <mergeCell ref="C64:C77"/>
    <mergeCell ref="C78:C85"/>
    <mergeCell ref="C42:C49"/>
    <mergeCell ref="C51:C58"/>
    <mergeCell ref="C59:C62"/>
    <mergeCell ref="A82:A85"/>
    <mergeCell ref="B82:B85"/>
    <mergeCell ref="B98:B99"/>
    <mergeCell ref="A98:A99"/>
    <mergeCell ref="A65:A70"/>
    <mergeCell ref="A72:A77"/>
    <mergeCell ref="B78:B81"/>
    <mergeCell ref="A78:A81"/>
    <mergeCell ref="A42:A49"/>
    <mergeCell ref="A51:A58"/>
    <mergeCell ref="A59:A62"/>
    <mergeCell ref="E4:E7"/>
    <mergeCell ref="E8:E13"/>
    <mergeCell ref="D4:D7"/>
    <mergeCell ref="D8:D13"/>
    <mergeCell ref="J4:J7"/>
    <mergeCell ref="J8:J13"/>
    <mergeCell ref="B42:B49"/>
    <mergeCell ref="B51:B58"/>
    <mergeCell ref="B59:B62"/>
    <mergeCell ref="B36:B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17"/>
  <sheetViews>
    <sheetView rightToLeft="1" tabSelected="1" workbookViewId="0">
      <selection activeCell="C26" sqref="C26"/>
    </sheetView>
  </sheetViews>
  <sheetFormatPr defaultRowHeight="14.25"/>
  <cols>
    <col min="2" max="2" width="21.5" customWidth="1"/>
    <col min="3" max="3" width="17.125" customWidth="1"/>
    <col min="4" max="12" width="6" bestFit="1" customWidth="1"/>
    <col min="13" max="38" width="7" bestFit="1" customWidth="1"/>
  </cols>
  <sheetData>
    <row r="1" spans="1:39" ht="46.5" customHeight="1"/>
    <row r="2" spans="1:39" s="18" customFormat="1" ht="30">
      <c r="A2" s="16" t="s">
        <v>473</v>
      </c>
      <c r="B2" s="16" t="s">
        <v>474</v>
      </c>
      <c r="C2" s="16" t="s">
        <v>535</v>
      </c>
      <c r="D2" s="16" t="s">
        <v>536</v>
      </c>
      <c r="E2" s="16" t="s">
        <v>537</v>
      </c>
      <c r="F2" s="16" t="s">
        <v>538</v>
      </c>
      <c r="G2" s="16" t="s">
        <v>539</v>
      </c>
      <c r="H2" s="16" t="s">
        <v>540</v>
      </c>
      <c r="I2" s="16" t="s">
        <v>541</v>
      </c>
      <c r="J2" s="16" t="s">
        <v>542</v>
      </c>
      <c r="K2" s="16" t="s">
        <v>543</v>
      </c>
      <c r="L2" s="16" t="s">
        <v>544</v>
      </c>
      <c r="M2" s="16" t="s">
        <v>545</v>
      </c>
      <c r="N2" s="16" t="s">
        <v>546</v>
      </c>
      <c r="O2" s="16" t="s">
        <v>547</v>
      </c>
      <c r="P2" s="16" t="s">
        <v>548</v>
      </c>
      <c r="Q2" s="17" t="s">
        <v>549</v>
      </c>
      <c r="R2" s="16" t="s">
        <v>550</v>
      </c>
      <c r="S2" s="16" t="s">
        <v>551</v>
      </c>
      <c r="T2" s="16" t="s">
        <v>552</v>
      </c>
      <c r="U2" s="16" t="s">
        <v>553</v>
      </c>
      <c r="V2" s="16" t="s">
        <v>554</v>
      </c>
      <c r="W2" s="16" t="s">
        <v>555</v>
      </c>
      <c r="X2" s="16" t="s">
        <v>556</v>
      </c>
      <c r="Y2" s="16" t="s">
        <v>557</v>
      </c>
      <c r="Z2" s="16" t="s">
        <v>558</v>
      </c>
      <c r="AA2" s="16" t="s">
        <v>559</v>
      </c>
      <c r="AB2" s="16" t="s">
        <v>560</v>
      </c>
      <c r="AC2" s="16" t="s">
        <v>561</v>
      </c>
      <c r="AD2" s="16" t="s">
        <v>562</v>
      </c>
      <c r="AE2" s="16" t="s">
        <v>563</v>
      </c>
      <c r="AF2" s="16" t="s">
        <v>564</v>
      </c>
      <c r="AG2" s="16" t="s">
        <v>565</v>
      </c>
      <c r="AH2" s="16" t="s">
        <v>566</v>
      </c>
      <c r="AI2" s="16" t="s">
        <v>567</v>
      </c>
      <c r="AJ2" s="16" t="s">
        <v>568</v>
      </c>
      <c r="AK2" s="16" t="s">
        <v>569</v>
      </c>
      <c r="AL2" s="16" t="s">
        <v>570</v>
      </c>
      <c r="AM2" s="19" t="s">
        <v>573</v>
      </c>
    </row>
    <row r="3" spans="1:39">
      <c r="A3" s="2"/>
      <c r="B3" s="2"/>
      <c r="C3" s="2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"/>
    </row>
    <row r="4" spans="1:39">
      <c r="A4" s="2"/>
      <c r="B4" s="2"/>
      <c r="C4" s="2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"/>
    </row>
    <row r="5" spans="1:39">
      <c r="A5" s="2"/>
      <c r="B5" s="2"/>
      <c r="C5" s="2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"/>
    </row>
    <row r="6" spans="1:39">
      <c r="A6" s="2"/>
      <c r="B6" s="2"/>
      <c r="C6" s="2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"/>
    </row>
    <row r="7" spans="1:39">
      <c r="A7" s="2"/>
      <c r="B7" s="2"/>
      <c r="C7" s="2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"/>
    </row>
    <row r="8" spans="1:39">
      <c r="A8" s="2"/>
      <c r="B8" s="2"/>
      <c r="C8" s="2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"/>
    </row>
    <row r="9" spans="1:39">
      <c r="A9" s="2"/>
      <c r="B9" s="2"/>
      <c r="C9" s="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"/>
    </row>
    <row r="10" spans="1:39">
      <c r="A10" s="2"/>
      <c r="B10" s="2"/>
      <c r="C10" s="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"/>
    </row>
    <row r="11" spans="1:39">
      <c r="A11" s="2"/>
      <c r="B11" s="2"/>
      <c r="C11" s="2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"/>
    </row>
    <row r="12" spans="1:39">
      <c r="A12" s="2"/>
      <c r="B12" s="2"/>
      <c r="C12" s="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"/>
    </row>
    <row r="13" spans="1:39">
      <c r="A13" s="2"/>
      <c r="B13" s="2"/>
      <c r="C13" s="2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"/>
    </row>
    <row r="14" spans="1:39">
      <c r="A14" s="2"/>
      <c r="B14" s="2"/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"/>
    </row>
    <row r="15" spans="1:39">
      <c r="A15" s="2"/>
      <c r="B15" s="2"/>
      <c r="C15" s="2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"/>
    </row>
    <row r="16" spans="1:39">
      <c r="A16" s="2"/>
      <c r="B16" s="2"/>
      <c r="C16" s="2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"/>
    </row>
    <row r="17" spans="1:39">
      <c r="A17" s="2"/>
      <c r="B17" s="2"/>
      <c r="C17" s="2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المؤطرين</vt:lpstr>
      <vt:lpstr>المراكز</vt:lpstr>
      <vt:lpstr>توزيع الحراس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DOUDI</dc:creator>
  <cp:lastModifiedBy>Lycee 08 Mai 1945</cp:lastModifiedBy>
  <dcterms:created xsi:type="dcterms:W3CDTF">2013-03-26T10:04:42Z</dcterms:created>
  <dcterms:modified xsi:type="dcterms:W3CDTF">2013-03-26T11:24:56Z</dcterms:modified>
</cp:coreProperties>
</file>