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ورقة1!$A$1:$P$3</definedName>
    <definedName name="_xlnm.Print_Area" localSheetId="0">ورقة1!$A$1:$P$44</definedName>
  </definedNames>
  <calcPr calcId="144525"/>
</workbook>
</file>

<file path=xl/calcChain.xml><?xml version="1.0" encoding="utf-8"?>
<calcChain xmlns="http://schemas.openxmlformats.org/spreadsheetml/2006/main">
  <c r="N42" i="1" l="1"/>
  <c r="H3" i="1" s="1"/>
  <c r="S3" i="1" s="1"/>
  <c r="A1" i="1" s="1"/>
  <c r="S7" i="1"/>
  <c r="S6" i="1"/>
  <c r="N4" i="1"/>
  <c r="N1" i="1"/>
  <c r="J7" i="1" l="1"/>
  <c r="C42" i="1"/>
  <c r="O7" i="1" l="1"/>
</calcChain>
</file>

<file path=xl/sharedStrings.xml><?xml version="1.0" encoding="utf-8"?>
<sst xmlns="http://schemas.openxmlformats.org/spreadsheetml/2006/main" count="159" uniqueCount="77">
  <si>
    <t>DATE :</t>
  </si>
  <si>
    <t>TANK LEVEL</t>
  </si>
  <si>
    <t xml:space="preserve"> FIC 101   INLET  FLOW</t>
  </si>
  <si>
    <t xml:space="preserve">FQI-102   INJECTION RATE </t>
  </si>
  <si>
    <t>M</t>
  </si>
  <si>
    <r>
      <t>M</t>
    </r>
    <r>
      <rPr>
        <b/>
        <sz val="11"/>
        <color rgb="FF0000FF"/>
        <rFont val="Calibri"/>
        <family val="2"/>
      </rPr>
      <t>³/H</t>
    </r>
  </si>
  <si>
    <t>INJECTION HEADER (PI-103A)</t>
  </si>
  <si>
    <t>N.SA HEADER</t>
  </si>
  <si>
    <t xml:space="preserve"> S.SA HEADER</t>
  </si>
  <si>
    <t>RA HEADER</t>
  </si>
  <si>
    <t>PRESS (BAR)</t>
  </si>
  <si>
    <r>
      <rPr>
        <b/>
        <sz val="11"/>
        <color rgb="FF0000FF"/>
        <rFont val="Calibri"/>
        <family val="2"/>
        <scheme val="minor"/>
      </rPr>
      <t>FLOW</t>
    </r>
    <r>
      <rPr>
        <sz val="11"/>
        <color rgb="FF0000FF"/>
        <rFont val="Calibri"/>
        <family val="2"/>
        <scheme val="minor"/>
      </rPr>
      <t xml:space="preserve">  </t>
    </r>
    <r>
      <rPr>
        <sz val="8"/>
        <color rgb="FF0000FF"/>
        <rFont val="Calibri"/>
        <family val="2"/>
        <scheme val="minor"/>
      </rPr>
      <t>FQI-110 A</t>
    </r>
  </si>
  <si>
    <t>BPD</t>
  </si>
  <si>
    <r>
      <rPr>
        <b/>
        <sz val="11"/>
        <color rgb="FF0000FF"/>
        <rFont val="Calibri"/>
        <family val="2"/>
        <scheme val="minor"/>
      </rPr>
      <t>FLOW</t>
    </r>
    <r>
      <rPr>
        <sz val="11"/>
        <color rgb="FF0000FF"/>
        <rFont val="Calibri"/>
        <family val="2"/>
        <scheme val="minor"/>
      </rPr>
      <t xml:space="preserve">  </t>
    </r>
    <r>
      <rPr>
        <sz val="8"/>
        <color rgb="FF0000FF"/>
        <rFont val="Calibri"/>
        <family val="2"/>
        <scheme val="minor"/>
      </rPr>
      <t>FQI-109 A</t>
    </r>
  </si>
  <si>
    <r>
      <rPr>
        <b/>
        <sz val="11"/>
        <color rgb="FF0000FF"/>
        <rFont val="Calibri"/>
        <family val="2"/>
        <scheme val="minor"/>
      </rPr>
      <t>FLOW</t>
    </r>
    <r>
      <rPr>
        <sz val="11"/>
        <color rgb="FF0000FF"/>
        <rFont val="Calibri"/>
        <family val="2"/>
        <scheme val="minor"/>
      </rPr>
      <t xml:space="preserve">  </t>
    </r>
    <r>
      <rPr>
        <sz val="8"/>
        <color rgb="FF0000FF"/>
        <rFont val="Calibri"/>
        <family val="2"/>
        <scheme val="minor"/>
      </rPr>
      <t>FQI-111 A</t>
    </r>
  </si>
  <si>
    <r>
      <rPr>
        <b/>
        <sz val="11"/>
        <color rgb="FF0000FF"/>
        <rFont val="Calibri"/>
        <family val="2"/>
        <scheme val="minor"/>
      </rPr>
      <t>PRESS</t>
    </r>
    <r>
      <rPr>
        <sz val="11"/>
        <color rgb="FF0000FF"/>
        <rFont val="Calibri"/>
        <family val="2"/>
        <scheme val="minor"/>
      </rPr>
      <t xml:space="preserve">     </t>
    </r>
    <r>
      <rPr>
        <sz val="8"/>
        <color rgb="FF0000FF"/>
        <rFont val="Calibri"/>
        <family val="2"/>
        <scheme val="minor"/>
      </rPr>
      <t>PI-106</t>
    </r>
  </si>
  <si>
    <t>BAR</t>
  </si>
  <si>
    <r>
      <rPr>
        <b/>
        <sz val="11"/>
        <color rgb="FF0000FF"/>
        <rFont val="Calibri"/>
        <family val="2"/>
        <scheme val="minor"/>
      </rPr>
      <t>PRESS</t>
    </r>
    <r>
      <rPr>
        <sz val="11"/>
        <color rgb="FF0000FF"/>
        <rFont val="Calibri"/>
        <family val="2"/>
        <scheme val="minor"/>
      </rPr>
      <t xml:space="preserve">     </t>
    </r>
    <r>
      <rPr>
        <sz val="8"/>
        <color rgb="FF0000FF"/>
        <rFont val="Calibri"/>
        <family val="2"/>
        <scheme val="minor"/>
      </rPr>
      <t>PI-105</t>
    </r>
  </si>
  <si>
    <r>
      <rPr>
        <b/>
        <sz val="11"/>
        <color rgb="FF0000FF"/>
        <rFont val="Calibri"/>
        <family val="2"/>
        <scheme val="minor"/>
      </rPr>
      <t>PRESS</t>
    </r>
    <r>
      <rPr>
        <sz val="12"/>
        <color rgb="FF0000FF"/>
        <rFont val="Calibri"/>
        <family val="2"/>
        <scheme val="minor"/>
      </rPr>
      <t xml:space="preserve">    </t>
    </r>
    <r>
      <rPr>
        <sz val="11"/>
        <color rgb="FF0000FF"/>
        <rFont val="Calibri"/>
        <family val="2"/>
        <scheme val="minor"/>
      </rPr>
      <t xml:space="preserve"> </t>
    </r>
    <r>
      <rPr>
        <sz val="8"/>
        <color rgb="FF0000FF"/>
        <rFont val="Calibri"/>
        <family val="2"/>
        <scheme val="minor"/>
      </rPr>
      <t>PI-107</t>
    </r>
  </si>
  <si>
    <t>INSTURMENT AIR A</t>
  </si>
  <si>
    <t>INSTURMENT AIR B</t>
  </si>
  <si>
    <t>PLANT AIR COMP</t>
  </si>
  <si>
    <t>HUMIDRYER</t>
  </si>
  <si>
    <t>AUTO</t>
  </si>
  <si>
    <t>DUTY</t>
  </si>
  <si>
    <t>PORTABLE WATER TANK</t>
  </si>
  <si>
    <t>FIRE WATER SYSTEM</t>
  </si>
  <si>
    <t>DIESEL  D-7</t>
  </si>
  <si>
    <t>BIOCIDE</t>
  </si>
  <si>
    <t>LEVEL</t>
  </si>
  <si>
    <t>PUMP A</t>
  </si>
  <si>
    <t>PUMP B</t>
  </si>
  <si>
    <t>LEVEL TANK</t>
  </si>
  <si>
    <t>FIRE PUMPS</t>
  </si>
  <si>
    <t>JOCKEY PUMPS</t>
  </si>
  <si>
    <t>23-D1A</t>
  </si>
  <si>
    <t>23-D1B</t>
  </si>
  <si>
    <t>N/AV</t>
  </si>
  <si>
    <t>A</t>
  </si>
  <si>
    <t>B</t>
  </si>
  <si>
    <t>INJUCTION PUMP G-2A</t>
  </si>
  <si>
    <t>PUMP FLOW</t>
  </si>
  <si>
    <t>OIL TANK LEVEL</t>
  </si>
  <si>
    <t>OIL PUMP</t>
  </si>
  <si>
    <t>OIL TANK TEMP</t>
  </si>
  <si>
    <t>LUBE OIL</t>
  </si>
  <si>
    <t>OIL FILTER</t>
  </si>
  <si>
    <t>INLET PRESS</t>
  </si>
  <si>
    <t>RECEYCLE</t>
  </si>
  <si>
    <t>FIC-103</t>
  </si>
  <si>
    <t>DISCHARGE TEMP</t>
  </si>
  <si>
    <t>MANIFOLD PRESS</t>
  </si>
  <si>
    <t>PDI</t>
  </si>
  <si>
    <t>FV-103</t>
  </si>
  <si>
    <t>M³/H</t>
  </si>
  <si>
    <t>OK</t>
  </si>
  <si>
    <t>F</t>
  </si>
  <si>
    <t>PSI</t>
  </si>
  <si>
    <t>CLOSE</t>
  </si>
  <si>
    <t>INJUCTION PUMP G-2B</t>
  </si>
  <si>
    <t>FIC-104</t>
  </si>
  <si>
    <t>FV-104</t>
  </si>
  <si>
    <t>INJUCTION PUMP G-2C</t>
  </si>
  <si>
    <t>FIC-105</t>
  </si>
  <si>
    <t>FV-105</t>
  </si>
  <si>
    <t>INJUCTION PUMP G-2D</t>
  </si>
  <si>
    <t>FIC-106</t>
  </si>
  <si>
    <t>FV-106</t>
  </si>
  <si>
    <t>S/D</t>
  </si>
  <si>
    <t>OP.2</t>
  </si>
  <si>
    <t>KOC.NO</t>
  </si>
  <si>
    <t>REMARKS</t>
  </si>
  <si>
    <t>CIPF DAILY DATA SHEET</t>
  </si>
  <si>
    <t>TOTAL PUPMS FLOW</t>
  </si>
  <si>
    <t>Time :</t>
  </si>
  <si>
    <t>ساعة تسليم الوردية</t>
  </si>
  <si>
    <t>Shift exchange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</si>
</sst>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[$-F800]dddd\,\ mmmm\ dd\,\ yyyy"/>
    <numFmt numFmtId="165" formatCode="[$-409]d\-mmm\-yyyy;@"/>
    <numFmt numFmtId="166" formatCode="[$-1000409]h:mm\ AM/PM;@"/>
    <numFmt numFmtId="168" formatCode="#,##0.00_ ;\-#,##0.00\ "/>
  </numFmts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1"/>
      <color theme="1"/>
      <name val="Arial Black"/>
      <family val="2"/>
    </font>
    <font>
      <b/>
      <sz val="10"/>
      <color theme="1"/>
      <name val="Calibri"/>
      <family val="2"/>
      <scheme val="minor"/>
    </font>
    <font>
      <b/>
      <sz val="12"/>
      <color rgb="FFFF0000"/>
      <name val="Arial Black"/>
      <family val="2"/>
    </font>
    <font>
      <sz val="11"/>
      <color rgb="FFFF0000"/>
      <name val="Arial Black"/>
      <family val="2"/>
    </font>
    <font>
      <sz val="10"/>
      <color rgb="FFFF0000"/>
      <name val="Arial Black"/>
      <family val="2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</font>
    <font>
      <sz val="8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sz val="11"/>
      <name val="Arial Black"/>
      <family val="2"/>
    </font>
    <font>
      <sz val="11"/>
      <name val="Calibri"/>
      <family val="2"/>
      <scheme val="minor"/>
    </font>
    <font>
      <i/>
      <sz val="11"/>
      <color rgb="FF0000FF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Arial Black"/>
      <family val="2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color rgb="FF0000FF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B0F0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rgb="FFFF0000"/>
      </right>
      <top style="double">
        <color indexed="64"/>
      </top>
      <bottom style="double">
        <color indexed="64"/>
      </bottom>
      <diagonal/>
    </border>
    <border>
      <left/>
      <right style="double">
        <color rgb="FFFF0000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2">
    <xf numFmtId="0" fontId="0" fillId="0" borderId="0"/>
    <xf numFmtId="43" fontId="25" fillId="0" borderId="0" applyFont="0" applyFill="0" applyBorder="0" applyAlignment="0" applyProtection="0"/>
  </cellStyleXfs>
  <cellXfs count="169">
    <xf numFmtId="0" fontId="0" fillId="0" borderId="0" xfId="0"/>
    <xf numFmtId="0" fontId="0" fillId="0" borderId="0" xfId="0"/>
    <xf numFmtId="0" fontId="1" fillId="0" borderId="0" xfId="0" applyFont="1"/>
    <xf numFmtId="0" fontId="19" fillId="0" borderId="0" xfId="0" applyFont="1"/>
    <xf numFmtId="0" fontId="21" fillId="0" borderId="9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0" fillId="3" borderId="36" xfId="0" applyFont="1" applyFill="1" applyBorder="1" applyAlignment="1">
      <alignment horizontal="center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5" borderId="17" xfId="0" applyFill="1" applyBorder="1" applyAlignment="1" applyProtection="1">
      <alignment horizontal="center" vertical="center"/>
      <protection locked="0"/>
    </xf>
    <xf numFmtId="0" fontId="0" fillId="5" borderId="21" xfId="0" applyFill="1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9" fillId="0" borderId="44" xfId="0" applyFont="1" applyBorder="1" applyAlignment="1"/>
    <xf numFmtId="0" fontId="22" fillId="0" borderId="19" xfId="0" applyFont="1" applyBorder="1" applyAlignment="1" applyProtection="1">
      <alignment horizontal="center"/>
      <protection hidden="1"/>
    </xf>
    <xf numFmtId="0" fontId="22" fillId="0" borderId="12" xfId="0" applyFont="1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 vertical="center"/>
      <protection locked="0"/>
    </xf>
    <xf numFmtId="0" fontId="10" fillId="0" borderId="9" xfId="0" applyFont="1" applyBorder="1" applyAlignment="1">
      <alignment horizont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3" fillId="0" borderId="17" xfId="0" applyFont="1" applyBorder="1" applyAlignment="1">
      <alignment horizont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9" borderId="35" xfId="0" applyFill="1" applyBorder="1" applyAlignment="1" applyProtection="1">
      <protection locked="0"/>
    </xf>
    <xf numFmtId="0" fontId="0" fillId="9" borderId="47" xfId="0" applyFill="1" applyBorder="1" applyAlignment="1" applyProtection="1">
      <alignment horizontal="center"/>
      <protection locked="0"/>
    </xf>
    <xf numFmtId="0" fontId="6" fillId="2" borderId="37" xfId="0" applyFont="1" applyFill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50" xfId="0" applyFont="1" applyBorder="1" applyAlignment="1">
      <alignment horizontal="center"/>
    </xf>
    <xf numFmtId="0" fontId="0" fillId="0" borderId="0" xfId="0" applyNumberFormat="1" applyProtection="1">
      <protection hidden="1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24" fillId="0" borderId="53" xfId="0" applyFont="1" applyBorder="1" applyAlignment="1">
      <alignment horizontal="center" vertical="center"/>
    </xf>
    <xf numFmtId="0" fontId="15" fillId="4" borderId="23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4" borderId="23" xfId="0" applyFont="1" applyFill="1" applyBorder="1" applyAlignment="1">
      <alignment horizontal="center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15" fillId="4" borderId="26" xfId="0" applyFont="1" applyFill="1" applyBorder="1" applyAlignment="1">
      <alignment horizontal="center" vertical="center"/>
    </xf>
    <xf numFmtId="166" fontId="24" fillId="0" borderId="53" xfId="0" applyNumberFormat="1" applyFont="1" applyBorder="1" applyAlignment="1">
      <alignment horizontal="center" vertical="center"/>
    </xf>
    <xf numFmtId="0" fontId="15" fillId="4" borderId="28" xfId="0" applyFont="1" applyFill="1" applyBorder="1" applyAlignment="1">
      <alignment horizontal="center" vertical="center"/>
    </xf>
    <xf numFmtId="0" fontId="17" fillId="4" borderId="29" xfId="0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22" fontId="0" fillId="0" borderId="0" xfId="0" applyNumberFormat="1" applyAlignment="1" applyProtection="1">
      <alignment horizontal="center"/>
      <protection hidden="1"/>
    </xf>
    <xf numFmtId="0" fontId="0" fillId="0" borderId="0" xfId="0" applyNumberFormat="1" applyAlignment="1" applyProtection="1">
      <alignment horizontal="center"/>
      <protection hidden="1"/>
    </xf>
    <xf numFmtId="22" fontId="14" fillId="8" borderId="1" xfId="0" applyNumberFormat="1" applyFont="1" applyFill="1" applyBorder="1" applyAlignment="1">
      <alignment horizontal="center" vertical="center"/>
    </xf>
    <xf numFmtId="22" fontId="14" fillId="8" borderId="2" xfId="0" applyNumberFormat="1" applyFont="1" applyFill="1" applyBorder="1" applyAlignment="1">
      <alignment horizontal="center" vertical="center"/>
    </xf>
    <xf numFmtId="22" fontId="14" fillId="8" borderId="3" xfId="0" applyNumberFormat="1" applyFont="1" applyFill="1" applyBorder="1" applyAlignment="1">
      <alignment horizontal="center" vertical="center"/>
    </xf>
    <xf numFmtId="22" fontId="14" fillId="8" borderId="6" xfId="0" applyNumberFormat="1" applyFont="1" applyFill="1" applyBorder="1" applyAlignment="1">
      <alignment horizontal="center" vertical="center"/>
    </xf>
    <xf numFmtId="22" fontId="14" fillId="8" borderId="7" xfId="0" applyNumberFormat="1" applyFont="1" applyFill="1" applyBorder="1" applyAlignment="1">
      <alignment horizontal="center" vertical="center"/>
    </xf>
    <xf numFmtId="22" fontId="14" fillId="8" borderId="8" xfId="0" applyNumberFormat="1" applyFont="1" applyFill="1" applyBorder="1" applyAlignment="1">
      <alignment horizontal="center" vertical="center"/>
    </xf>
    <xf numFmtId="0" fontId="23" fillId="7" borderId="45" xfId="0" applyFont="1" applyFill="1" applyBorder="1" applyAlignment="1" applyProtection="1">
      <alignment horizontal="center" vertical="center"/>
      <protection hidden="1"/>
    </xf>
    <xf numFmtId="0" fontId="23" fillId="7" borderId="46" xfId="0" applyFont="1" applyFill="1" applyBorder="1" applyAlignment="1" applyProtection="1">
      <alignment horizontal="center" vertical="center"/>
      <protection hidden="1"/>
    </xf>
    <xf numFmtId="0" fontId="22" fillId="0" borderId="45" xfId="0" applyFont="1" applyBorder="1" applyAlignment="1" applyProtection="1">
      <alignment horizontal="center"/>
      <protection hidden="1"/>
    </xf>
    <xf numFmtId="0" fontId="22" fillId="0" borderId="46" xfId="0" applyFon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9" fillId="4" borderId="22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9" fontId="0" fillId="0" borderId="17" xfId="0" applyNumberFormat="1" applyBorder="1" applyAlignment="1" applyProtection="1">
      <alignment horizontal="center" vertical="center"/>
      <protection locked="0"/>
    </xf>
    <xf numFmtId="0" fontId="15" fillId="4" borderId="24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" fontId="0" fillId="0" borderId="17" xfId="0" applyNumberFormat="1" applyBorder="1" applyAlignment="1" applyProtection="1">
      <alignment horizontal="center"/>
      <protection locked="0"/>
    </xf>
    <xf numFmtId="1" fontId="0" fillId="0" borderId="12" xfId="0" applyNumberFormat="1" applyBorder="1" applyAlignment="1" applyProtection="1">
      <alignment horizontal="center"/>
      <protection locked="0"/>
    </xf>
    <xf numFmtId="0" fontId="3" fillId="0" borderId="18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15" fillId="4" borderId="29" xfId="0" applyFont="1" applyFill="1" applyBorder="1" applyAlignment="1">
      <alignment horizontal="center"/>
    </xf>
    <xf numFmtId="0" fontId="8" fillId="10" borderId="38" xfId="0" applyFont="1" applyFill="1" applyBorder="1" applyAlignment="1">
      <alignment horizontal="center"/>
    </xf>
    <xf numFmtId="0" fontId="8" fillId="10" borderId="39" xfId="0" applyFont="1" applyFill="1" applyBorder="1" applyAlignment="1">
      <alignment horizontal="center"/>
    </xf>
    <xf numFmtId="0" fontId="8" fillId="10" borderId="40" xfId="0" applyFont="1" applyFill="1" applyBorder="1" applyAlignment="1">
      <alignment horizontal="center"/>
    </xf>
    <xf numFmtId="0" fontId="6" fillId="6" borderId="45" xfId="0" applyFont="1" applyFill="1" applyBorder="1" applyAlignment="1">
      <alignment horizontal="center"/>
    </xf>
    <xf numFmtId="0" fontId="6" fillId="6" borderId="46" xfId="0" applyFont="1" applyFill="1" applyBorder="1" applyAlignment="1">
      <alignment horizontal="center"/>
    </xf>
    <xf numFmtId="0" fontId="15" fillId="4" borderId="22" xfId="0" applyFont="1" applyFill="1" applyBorder="1" applyAlignment="1">
      <alignment horizontal="center" vertical="center"/>
    </xf>
    <xf numFmtId="0" fontId="15" fillId="4" borderId="30" xfId="0" applyFont="1" applyFill="1" applyBorder="1" applyAlignment="1">
      <alignment horizontal="center"/>
    </xf>
    <xf numFmtId="0" fontId="15" fillId="4" borderId="25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/>
    </xf>
    <xf numFmtId="0" fontId="15" fillId="4" borderId="27" xfId="0" applyFont="1" applyFill="1" applyBorder="1" applyAlignment="1">
      <alignment horizontal="center"/>
    </xf>
    <xf numFmtId="0" fontId="17" fillId="4" borderId="23" xfId="0" applyFont="1" applyFill="1" applyBorder="1" applyAlignment="1">
      <alignment horizontal="center" vertical="center"/>
    </xf>
    <xf numFmtId="0" fontId="17" fillId="4" borderId="26" xfId="0" applyFont="1" applyFill="1" applyBorder="1" applyAlignment="1">
      <alignment horizontal="center" vertical="center"/>
    </xf>
    <xf numFmtId="0" fontId="17" fillId="4" borderId="23" xfId="0" applyFont="1" applyFill="1" applyBorder="1" applyAlignment="1">
      <alignment horizont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/>
    </xf>
    <xf numFmtId="0" fontId="9" fillId="4" borderId="23" xfId="0" applyFont="1" applyFill="1" applyBorder="1" applyAlignment="1">
      <alignment horizontal="center"/>
    </xf>
    <xf numFmtId="0" fontId="9" fillId="4" borderId="24" xfId="0" applyFont="1" applyFill="1" applyBorder="1" applyAlignment="1">
      <alignment horizontal="center"/>
    </xf>
    <xf numFmtId="0" fontId="0" fillId="0" borderId="9" xfId="0" applyBorder="1" applyAlignment="1" applyProtection="1">
      <alignment horizontal="center" vertical="center"/>
      <protection locked="0"/>
    </xf>
    <xf numFmtId="0" fontId="15" fillId="0" borderId="9" xfId="0" applyFont="1" applyBorder="1" applyAlignment="1" applyProtection="1">
      <alignment horizontal="center" vertical="center"/>
      <protection locked="0"/>
    </xf>
    <xf numFmtId="0" fontId="15" fillId="0" borderId="16" xfId="0" applyFont="1" applyBorder="1" applyAlignment="1" applyProtection="1">
      <alignment horizontal="center" vertical="center"/>
      <protection locked="0"/>
    </xf>
    <xf numFmtId="0" fontId="15" fillId="0" borderId="17" xfId="0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52" xfId="0" applyBorder="1" applyAlignment="1" applyProtection="1">
      <alignment horizontal="center" vertical="center"/>
      <protection locked="0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0" fillId="9" borderId="34" xfId="0" applyFill="1" applyBorder="1" applyAlignment="1" applyProtection="1">
      <alignment horizontal="center"/>
      <protection locked="0"/>
    </xf>
    <xf numFmtId="0" fontId="0" fillId="9" borderId="35" xfId="0" applyFill="1" applyBorder="1" applyAlignment="1" applyProtection="1">
      <alignment horizontal="center"/>
      <protection locked="0"/>
    </xf>
    <xf numFmtId="0" fontId="0" fillId="9" borderId="33" xfId="0" applyFill="1" applyBorder="1" applyAlignment="1" applyProtection="1">
      <alignment horizontal="center"/>
      <protection locked="0"/>
    </xf>
    <xf numFmtId="0" fontId="0" fillId="9" borderId="48" xfId="0" applyFill="1" applyBorder="1" applyAlignment="1" applyProtection="1">
      <alignment horizontal="center"/>
      <protection locked="0"/>
    </xf>
    <xf numFmtId="0" fontId="0" fillId="3" borderId="37" xfId="0" applyFill="1" applyBorder="1" applyAlignment="1" applyProtection="1">
      <alignment horizontal="left"/>
      <protection locked="0"/>
    </xf>
    <xf numFmtId="0" fontId="0" fillId="3" borderId="34" xfId="0" applyFill="1" applyBorder="1" applyAlignment="1" applyProtection="1">
      <alignment horizontal="left"/>
      <protection locked="0"/>
    </xf>
    <xf numFmtId="0" fontId="0" fillId="3" borderId="35" xfId="0" applyFill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164" fontId="18" fillId="0" borderId="1" xfId="0" applyNumberFormat="1" applyFon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64" fontId="18" fillId="0" borderId="4" xfId="0" applyNumberFormat="1" applyFont="1" applyBorder="1" applyAlignment="1">
      <alignment horizontal="center" vertical="center"/>
    </xf>
    <xf numFmtId="164" fontId="18" fillId="0" borderId="0" xfId="0" applyNumberFormat="1" applyFont="1" applyBorder="1" applyAlignment="1">
      <alignment horizontal="center" vertical="center"/>
    </xf>
    <xf numFmtId="164" fontId="18" fillId="0" borderId="6" xfId="0" applyNumberFormat="1" applyFont="1" applyBorder="1" applyAlignment="1">
      <alignment horizontal="center" vertical="center"/>
    </xf>
    <xf numFmtId="164" fontId="18" fillId="0" borderId="7" xfId="0" applyNumberFormat="1" applyFont="1" applyBorder="1" applyAlignment="1">
      <alignment horizontal="center" vertical="center"/>
    </xf>
    <xf numFmtId="165" fontId="18" fillId="0" borderId="2" xfId="0" applyNumberFormat="1" applyFont="1" applyBorder="1" applyAlignment="1" applyProtection="1">
      <alignment horizontal="center" vertical="center"/>
      <protection locked="0" hidden="1"/>
    </xf>
    <xf numFmtId="165" fontId="18" fillId="0" borderId="3" xfId="0" applyNumberFormat="1" applyFont="1" applyBorder="1" applyAlignment="1" applyProtection="1">
      <alignment horizontal="center" vertical="center"/>
      <protection locked="0" hidden="1"/>
    </xf>
    <xf numFmtId="165" fontId="18" fillId="0" borderId="0" xfId="0" applyNumberFormat="1" applyFont="1" applyBorder="1" applyAlignment="1" applyProtection="1">
      <alignment horizontal="center" vertical="center"/>
      <protection locked="0" hidden="1"/>
    </xf>
    <xf numFmtId="165" fontId="18" fillId="0" borderId="5" xfId="0" applyNumberFormat="1" applyFont="1" applyBorder="1" applyAlignment="1" applyProtection="1">
      <alignment horizontal="center" vertical="center"/>
      <protection locked="0" hidden="1"/>
    </xf>
    <xf numFmtId="165" fontId="18" fillId="0" borderId="7" xfId="0" applyNumberFormat="1" applyFont="1" applyBorder="1" applyAlignment="1" applyProtection="1">
      <alignment horizontal="center" vertical="center"/>
      <protection locked="0" hidden="1"/>
    </xf>
    <xf numFmtId="165" fontId="18" fillId="0" borderId="8" xfId="0" applyNumberFormat="1" applyFont="1" applyBorder="1" applyAlignment="1" applyProtection="1">
      <alignment horizontal="center" vertical="center"/>
      <protection locked="0" hidden="1"/>
    </xf>
    <xf numFmtId="0" fontId="9" fillId="4" borderId="13" xfId="0" applyFont="1" applyFill="1" applyBorder="1" applyAlignment="1">
      <alignment horizontal="center" vertical="center"/>
    </xf>
    <xf numFmtId="0" fontId="9" fillId="4" borderId="1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6" xfId="0" applyFont="1" applyFill="1" applyBorder="1" applyAlignment="1">
      <alignment horizontal="center" vertical="center"/>
    </xf>
    <xf numFmtId="0" fontId="15" fillId="0" borderId="11" xfId="0" applyFont="1" applyBorder="1" applyAlignment="1" applyProtection="1">
      <alignment horizontal="center" vertical="center"/>
      <protection locked="0"/>
    </xf>
    <xf numFmtId="0" fontId="9" fillId="4" borderId="1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49" xfId="0" applyFont="1" applyFill="1" applyBorder="1" applyAlignment="1">
      <alignment horizont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0" fillId="0" borderId="19" xfId="0" applyBorder="1" applyAlignment="1" applyProtection="1">
      <alignment horizontal="center" vertical="center"/>
      <protection locked="0"/>
    </xf>
    <xf numFmtId="43" fontId="0" fillId="0" borderId="0" xfId="1" applyFont="1"/>
    <xf numFmtId="43" fontId="0" fillId="0" borderId="0" xfId="0" applyNumberFormat="1"/>
    <xf numFmtId="0" fontId="3" fillId="0" borderId="0" xfId="0" applyFont="1"/>
    <xf numFmtId="0" fontId="3" fillId="0" borderId="0" xfId="0" applyFont="1" applyAlignment="1">
      <alignment horizontal="right"/>
    </xf>
    <xf numFmtId="168" fontId="3" fillId="0" borderId="54" xfId="1" quotePrefix="1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colors>
    <mruColors>
      <color rgb="FF0000FF"/>
      <color rgb="FFC2391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/>
  <dimension ref="A1:S45"/>
  <sheetViews>
    <sheetView tabSelected="1" view="pageBreakPreview" zoomScaleNormal="100" zoomScaleSheetLayoutView="100" workbookViewId="0">
      <selection activeCell="R6" sqref="R6"/>
    </sheetView>
  </sheetViews>
  <sheetFormatPr defaultRowHeight="15" x14ac:dyDescent="0.25"/>
  <cols>
    <col min="1" max="16" width="9.5703125" customWidth="1"/>
    <col min="18" max="18" width="18.85546875" bestFit="1" customWidth="1"/>
    <col min="19" max="19" width="0" hidden="1" customWidth="1"/>
  </cols>
  <sheetData>
    <row r="1" spans="1:19" ht="15" customHeight="1" x14ac:dyDescent="0.25">
      <c r="A1" s="123" t="str">
        <f ca="1">"SHIFT ("&amp;S3&amp;")"</f>
        <v>SHIFT (A)</v>
      </c>
      <c r="B1" s="124"/>
      <c r="C1" s="124"/>
      <c r="D1" s="124"/>
      <c r="E1" s="125"/>
      <c r="F1" s="59" t="s">
        <v>72</v>
      </c>
      <c r="G1" s="60"/>
      <c r="H1" s="60"/>
      <c r="I1" s="60"/>
      <c r="J1" s="60"/>
      <c r="K1" s="61"/>
      <c r="L1" s="132" t="s">
        <v>0</v>
      </c>
      <c r="M1" s="133"/>
      <c r="N1" s="138">
        <f ca="1">TODAY()</f>
        <v>41372</v>
      </c>
      <c r="O1" s="138"/>
      <c r="P1" s="139"/>
    </row>
    <row r="2" spans="1:19" ht="15" customHeight="1" thickBot="1" x14ac:dyDescent="0.3">
      <c r="A2" s="126"/>
      <c r="B2" s="127"/>
      <c r="C2" s="127"/>
      <c r="D2" s="127"/>
      <c r="E2" s="128"/>
      <c r="F2" s="62"/>
      <c r="G2" s="63"/>
      <c r="H2" s="63"/>
      <c r="I2" s="63"/>
      <c r="J2" s="63"/>
      <c r="K2" s="64"/>
      <c r="L2" s="134"/>
      <c r="M2" s="135"/>
      <c r="N2" s="140"/>
      <c r="O2" s="140"/>
      <c r="P2" s="141"/>
    </row>
    <row r="3" spans="1:19" ht="15.75" customHeight="1" thickBot="1" x14ac:dyDescent="0.3">
      <c r="A3" s="129"/>
      <c r="B3" s="130"/>
      <c r="C3" s="130"/>
      <c r="D3" s="130"/>
      <c r="E3" s="131"/>
      <c r="F3" s="23"/>
      <c r="G3" s="21"/>
      <c r="H3" s="65" t="str">
        <f ca="1">IF(AND(MOD(N42,1)&lt;=S7,MOD(N42,1)&gt;=S6),"MORNING","NIGHT")</f>
        <v>MORNING</v>
      </c>
      <c r="I3" s="66"/>
      <c r="J3" s="21"/>
      <c r="K3" s="22"/>
      <c r="L3" s="136"/>
      <c r="M3" s="137"/>
      <c r="N3" s="142"/>
      <c r="O3" s="142"/>
      <c r="P3" s="143"/>
      <c r="S3" t="str">
        <f ca="1">IF(H3="MORNING","A","B")</f>
        <v>A</v>
      </c>
    </row>
    <row r="4" spans="1:19" ht="19.5" thickBot="1" x14ac:dyDescent="0.3">
      <c r="A4" s="1"/>
      <c r="B4" s="1"/>
      <c r="C4" s="1"/>
      <c r="D4" s="1"/>
      <c r="E4" s="1"/>
      <c r="F4" s="1"/>
      <c r="G4" s="1"/>
      <c r="H4" s="164"/>
      <c r="I4" s="1"/>
      <c r="J4" s="1"/>
      <c r="K4" s="1"/>
      <c r="L4" s="43" t="s">
        <v>74</v>
      </c>
      <c r="M4" s="43"/>
      <c r="N4" s="50">
        <f ca="1">NOW()</f>
        <v>41372.487717824071</v>
      </c>
      <c r="O4" s="50"/>
      <c r="P4" s="1"/>
      <c r="R4" s="166" t="s">
        <v>75</v>
      </c>
    </row>
    <row r="5" spans="1:19" ht="16.5" thickTop="1" thickBot="1" x14ac:dyDescent="0.3">
      <c r="A5" s="1"/>
      <c r="B5" s="144" t="s">
        <v>1</v>
      </c>
      <c r="C5" s="145"/>
      <c r="D5" s="145"/>
      <c r="E5" s="146"/>
      <c r="F5" s="2"/>
      <c r="G5" s="144" t="s">
        <v>2</v>
      </c>
      <c r="H5" s="145"/>
      <c r="I5" s="145"/>
      <c r="J5" s="146"/>
      <c r="K5" s="2"/>
      <c r="L5" s="155" t="s">
        <v>3</v>
      </c>
      <c r="M5" s="156"/>
      <c r="N5" s="156"/>
      <c r="O5" s="157"/>
      <c r="P5" s="1"/>
      <c r="R5" s="167" t="s">
        <v>76</v>
      </c>
    </row>
    <row r="6" spans="1:19" ht="16.5" thickTop="1" thickBot="1" x14ac:dyDescent="0.3">
      <c r="A6" s="1"/>
      <c r="B6" s="147"/>
      <c r="C6" s="148"/>
      <c r="D6" s="148"/>
      <c r="E6" s="149"/>
      <c r="F6" s="2"/>
      <c r="G6" s="147"/>
      <c r="H6" s="148"/>
      <c r="I6" s="148"/>
      <c r="J6" s="149"/>
      <c r="K6" s="2"/>
      <c r="L6" s="158"/>
      <c r="M6" s="159"/>
      <c r="N6" s="159"/>
      <c r="O6" s="160"/>
      <c r="P6" s="1"/>
      <c r="R6" s="168">
        <v>6</v>
      </c>
      <c r="S6" s="165">
        <f>R6/24</f>
        <v>0.25</v>
      </c>
    </row>
    <row r="7" spans="1:19" ht="16.5" thickTop="1" thickBot="1" x14ac:dyDescent="0.3">
      <c r="A7" s="1"/>
      <c r="B7" s="76" t="s">
        <v>4</v>
      </c>
      <c r="C7" s="77"/>
      <c r="D7" s="78">
        <v>687</v>
      </c>
      <c r="E7" s="79"/>
      <c r="F7" s="1"/>
      <c r="G7" s="76" t="s">
        <v>5</v>
      </c>
      <c r="H7" s="77"/>
      <c r="I7" s="20">
        <v>2600</v>
      </c>
      <c r="J7" s="25">
        <f>SUM(I7*151)</f>
        <v>392600</v>
      </c>
      <c r="K7" s="1"/>
      <c r="L7" s="80" t="s">
        <v>5</v>
      </c>
      <c r="M7" s="81"/>
      <c r="N7" s="20">
        <v>1940</v>
      </c>
      <c r="O7" s="26">
        <f>SUM(N7*151)</f>
        <v>292940</v>
      </c>
      <c r="P7" s="1"/>
      <c r="S7" s="165">
        <f>S6+0.5</f>
        <v>0.75</v>
      </c>
    </row>
    <row r="8" spans="1:19" ht="16.5" thickTop="1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9" ht="15.75" thickTop="1" x14ac:dyDescent="0.25">
      <c r="A9" s="144" t="s">
        <v>6</v>
      </c>
      <c r="B9" s="145"/>
      <c r="C9" s="145"/>
      <c r="D9" s="161"/>
      <c r="E9" s="144" t="s">
        <v>7</v>
      </c>
      <c r="F9" s="145"/>
      <c r="G9" s="145"/>
      <c r="H9" s="146"/>
      <c r="I9" s="144" t="s">
        <v>8</v>
      </c>
      <c r="J9" s="145"/>
      <c r="K9" s="145"/>
      <c r="L9" s="146"/>
      <c r="M9" s="144" t="s">
        <v>9</v>
      </c>
      <c r="N9" s="145"/>
      <c r="O9" s="145"/>
      <c r="P9" s="146"/>
      <c r="Q9" s="39"/>
    </row>
    <row r="10" spans="1:19" x14ac:dyDescent="0.25">
      <c r="A10" s="147"/>
      <c r="B10" s="148"/>
      <c r="C10" s="148"/>
      <c r="D10" s="162"/>
      <c r="E10" s="147"/>
      <c r="F10" s="148"/>
      <c r="G10" s="148"/>
      <c r="H10" s="149"/>
      <c r="I10" s="147"/>
      <c r="J10" s="148"/>
      <c r="K10" s="148"/>
      <c r="L10" s="149"/>
      <c r="M10" s="147"/>
      <c r="N10" s="148"/>
      <c r="O10" s="148"/>
      <c r="P10" s="149"/>
      <c r="Q10" s="39"/>
    </row>
    <row r="11" spans="1:19" x14ac:dyDescent="0.25">
      <c r="A11" s="96" t="s">
        <v>10</v>
      </c>
      <c r="B11" s="97"/>
      <c r="C11" s="102">
        <v>162</v>
      </c>
      <c r="D11" s="111"/>
      <c r="E11" s="56" t="s">
        <v>11</v>
      </c>
      <c r="F11" s="54"/>
      <c r="G11" s="29">
        <v>48160</v>
      </c>
      <c r="H11" s="6" t="s">
        <v>12</v>
      </c>
      <c r="I11" s="56" t="s">
        <v>13</v>
      </c>
      <c r="J11" s="54"/>
      <c r="K11" s="29">
        <v>151476</v>
      </c>
      <c r="L11" s="6" t="s">
        <v>12</v>
      </c>
      <c r="M11" s="56" t="s">
        <v>14</v>
      </c>
      <c r="N11" s="54"/>
      <c r="O11" s="29">
        <v>128668</v>
      </c>
      <c r="P11" s="6" t="s">
        <v>12</v>
      </c>
    </row>
    <row r="12" spans="1:19" ht="16.5" thickBot="1" x14ac:dyDescent="0.3">
      <c r="A12" s="98"/>
      <c r="B12" s="99"/>
      <c r="C12" s="48"/>
      <c r="D12" s="40"/>
      <c r="E12" s="114" t="s">
        <v>15</v>
      </c>
      <c r="F12" s="115"/>
      <c r="G12" s="30">
        <v>162</v>
      </c>
      <c r="H12" s="7" t="s">
        <v>16</v>
      </c>
      <c r="I12" s="114" t="s">
        <v>17</v>
      </c>
      <c r="J12" s="115"/>
      <c r="K12" s="30">
        <v>160</v>
      </c>
      <c r="L12" s="7" t="s">
        <v>16</v>
      </c>
      <c r="M12" s="114" t="s">
        <v>18</v>
      </c>
      <c r="N12" s="115"/>
      <c r="O12" s="30">
        <v>161</v>
      </c>
      <c r="P12" s="7" t="s">
        <v>16</v>
      </c>
    </row>
    <row r="13" spans="1:19" ht="16.5" thickTop="1" thickBot="1" x14ac:dyDescent="0.3">
      <c r="A13" s="1"/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</row>
    <row r="14" spans="1:19" ht="16.5" thickTop="1" x14ac:dyDescent="0.3">
      <c r="A14" s="72" t="s">
        <v>19</v>
      </c>
      <c r="B14" s="73"/>
      <c r="C14" s="73"/>
      <c r="D14" s="73"/>
      <c r="E14" s="73" t="s">
        <v>20</v>
      </c>
      <c r="F14" s="73"/>
      <c r="G14" s="73"/>
      <c r="H14" s="73"/>
      <c r="I14" s="73" t="s">
        <v>21</v>
      </c>
      <c r="J14" s="73"/>
      <c r="K14" s="73"/>
      <c r="L14" s="73"/>
      <c r="M14" s="100" t="s">
        <v>22</v>
      </c>
      <c r="N14" s="100"/>
      <c r="O14" s="100"/>
      <c r="P14" s="101"/>
    </row>
    <row r="15" spans="1:19" ht="15.75" thickBot="1" x14ac:dyDescent="0.3">
      <c r="A15" s="150" t="s">
        <v>23</v>
      </c>
      <c r="B15" s="105"/>
      <c r="C15" s="105"/>
      <c r="D15" s="105"/>
      <c r="E15" s="48" t="s">
        <v>23</v>
      </c>
      <c r="F15" s="48"/>
      <c r="G15" s="48"/>
      <c r="H15" s="48"/>
      <c r="I15" s="48" t="s">
        <v>24</v>
      </c>
      <c r="J15" s="48"/>
      <c r="K15" s="48"/>
      <c r="L15" s="48"/>
      <c r="M15" s="48" t="s">
        <v>24</v>
      </c>
      <c r="N15" s="48"/>
      <c r="O15" s="48"/>
      <c r="P15" s="71"/>
    </row>
    <row r="16" spans="1:19" ht="16.5" thickTop="1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6.5" thickTop="1" x14ac:dyDescent="0.3">
      <c r="A17" s="151" t="s">
        <v>25</v>
      </c>
      <c r="B17" s="152"/>
      <c r="C17" s="152"/>
      <c r="D17" s="152"/>
      <c r="E17" s="152"/>
      <c r="F17" s="153"/>
      <c r="G17" s="151" t="s">
        <v>26</v>
      </c>
      <c r="H17" s="152"/>
      <c r="I17" s="152"/>
      <c r="J17" s="152"/>
      <c r="K17" s="152"/>
      <c r="L17" s="153"/>
      <c r="M17" s="151" t="s">
        <v>27</v>
      </c>
      <c r="N17" s="153"/>
      <c r="O17" s="154" t="s">
        <v>28</v>
      </c>
      <c r="P17" s="153"/>
    </row>
    <row r="18" spans="1:16" x14ac:dyDescent="0.25">
      <c r="A18" s="56" t="s">
        <v>29</v>
      </c>
      <c r="B18" s="54"/>
      <c r="C18" s="54" t="s">
        <v>30</v>
      </c>
      <c r="D18" s="54"/>
      <c r="E18" s="54" t="s">
        <v>31</v>
      </c>
      <c r="F18" s="55"/>
      <c r="G18" s="56" t="s">
        <v>32</v>
      </c>
      <c r="H18" s="54"/>
      <c r="I18" s="54" t="s">
        <v>33</v>
      </c>
      <c r="J18" s="54"/>
      <c r="K18" s="54" t="s">
        <v>34</v>
      </c>
      <c r="L18" s="55"/>
      <c r="M18" s="56" t="s">
        <v>29</v>
      </c>
      <c r="N18" s="55"/>
      <c r="O18" s="38">
        <v>1</v>
      </c>
      <c r="P18" s="8">
        <v>2</v>
      </c>
    </row>
    <row r="19" spans="1:16" x14ac:dyDescent="0.25">
      <c r="A19" s="5" t="s">
        <v>35</v>
      </c>
      <c r="B19" s="4" t="s">
        <v>36</v>
      </c>
      <c r="C19" s="102" t="s">
        <v>24</v>
      </c>
      <c r="D19" s="102"/>
      <c r="E19" s="103" t="s">
        <v>37</v>
      </c>
      <c r="F19" s="104"/>
      <c r="G19" s="107">
        <v>10.39</v>
      </c>
      <c r="H19" s="109" t="s">
        <v>4</v>
      </c>
      <c r="I19" s="28" t="s">
        <v>38</v>
      </c>
      <c r="J19" s="28" t="s">
        <v>39</v>
      </c>
      <c r="K19" s="28" t="s">
        <v>38</v>
      </c>
      <c r="L19" s="37" t="s">
        <v>39</v>
      </c>
      <c r="M19" s="107">
        <v>0.85</v>
      </c>
      <c r="N19" s="112" t="s">
        <v>4</v>
      </c>
      <c r="O19" s="69">
        <v>2.9</v>
      </c>
      <c r="P19" s="70">
        <v>2.16</v>
      </c>
    </row>
    <row r="20" spans="1:16" ht="15.75" thickBot="1" x14ac:dyDescent="0.3">
      <c r="A20" s="16">
        <v>0.65</v>
      </c>
      <c r="B20" s="30">
        <v>0.81</v>
      </c>
      <c r="C20" s="48"/>
      <c r="D20" s="48"/>
      <c r="E20" s="105"/>
      <c r="F20" s="106"/>
      <c r="G20" s="108"/>
      <c r="H20" s="110"/>
      <c r="I20" s="30" t="s">
        <v>23</v>
      </c>
      <c r="J20" s="30" t="s">
        <v>23</v>
      </c>
      <c r="K20" s="30" t="s">
        <v>23</v>
      </c>
      <c r="L20" s="31" t="s">
        <v>24</v>
      </c>
      <c r="M20" s="108"/>
      <c r="N20" s="113"/>
      <c r="O20" s="47"/>
      <c r="P20" s="71"/>
    </row>
    <row r="21" spans="1:16" ht="16.5" thickTop="1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20.25" thickTop="1" thickBot="1" x14ac:dyDescent="0.45">
      <c r="A22" s="83" t="s">
        <v>40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5"/>
    </row>
    <row r="23" spans="1:16" ht="15.75" thickTop="1" x14ac:dyDescent="0.25">
      <c r="A23" s="88" t="s">
        <v>41</v>
      </c>
      <c r="B23" s="44"/>
      <c r="C23" s="44" t="s">
        <v>42</v>
      </c>
      <c r="D23" s="44"/>
      <c r="E23" s="46" t="s">
        <v>43</v>
      </c>
      <c r="F23" s="46"/>
      <c r="G23" s="44" t="s">
        <v>44</v>
      </c>
      <c r="H23" s="44"/>
      <c r="I23" s="46" t="s">
        <v>45</v>
      </c>
      <c r="J23" s="46"/>
      <c r="K23" s="46" t="s">
        <v>46</v>
      </c>
      <c r="L23" s="46"/>
      <c r="M23" s="44" t="s">
        <v>47</v>
      </c>
      <c r="N23" s="44"/>
      <c r="O23" s="46" t="s">
        <v>48</v>
      </c>
      <c r="P23" s="75"/>
    </row>
    <row r="24" spans="1:16" x14ac:dyDescent="0.25">
      <c r="A24" s="90" t="s">
        <v>49</v>
      </c>
      <c r="B24" s="49"/>
      <c r="C24" s="49"/>
      <c r="D24" s="49"/>
      <c r="E24" s="91" t="s">
        <v>50</v>
      </c>
      <c r="F24" s="91"/>
      <c r="G24" s="49"/>
      <c r="H24" s="49"/>
      <c r="I24" s="53" t="s">
        <v>51</v>
      </c>
      <c r="J24" s="53"/>
      <c r="K24" s="53" t="s">
        <v>52</v>
      </c>
      <c r="L24" s="53"/>
      <c r="M24" s="49"/>
      <c r="N24" s="49"/>
      <c r="O24" s="53" t="s">
        <v>53</v>
      </c>
      <c r="P24" s="92"/>
    </row>
    <row r="25" spans="1:16" ht="16.5" thickBot="1" x14ac:dyDescent="0.3">
      <c r="A25" s="16">
        <v>660</v>
      </c>
      <c r="B25" s="32" t="s">
        <v>54</v>
      </c>
      <c r="C25" s="48" t="s">
        <v>55</v>
      </c>
      <c r="D25" s="48"/>
      <c r="E25" s="30">
        <v>105</v>
      </c>
      <c r="F25" s="9" t="s">
        <v>56</v>
      </c>
      <c r="G25" s="30">
        <v>125</v>
      </c>
      <c r="H25" s="9" t="s">
        <v>56</v>
      </c>
      <c r="I25" s="30">
        <v>62</v>
      </c>
      <c r="J25" s="9" t="s">
        <v>57</v>
      </c>
      <c r="K25" s="30">
        <v>4.0999999999999996</v>
      </c>
      <c r="L25" s="9" t="s">
        <v>57</v>
      </c>
      <c r="M25" s="30">
        <v>0.82</v>
      </c>
      <c r="N25" s="9" t="s">
        <v>16</v>
      </c>
      <c r="O25" s="74" t="s">
        <v>58</v>
      </c>
      <c r="P25" s="71"/>
    </row>
    <row r="26" spans="1:16" ht="16.5" thickTop="1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20.25" thickTop="1" thickBot="1" x14ac:dyDescent="0.45">
      <c r="A27" s="83" t="s">
        <v>59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5"/>
    </row>
    <row r="28" spans="1:16" ht="15.75" thickTop="1" x14ac:dyDescent="0.25">
      <c r="A28" s="88" t="s">
        <v>41</v>
      </c>
      <c r="B28" s="44"/>
      <c r="C28" s="44" t="s">
        <v>42</v>
      </c>
      <c r="D28" s="44"/>
      <c r="E28" s="46" t="s">
        <v>43</v>
      </c>
      <c r="F28" s="46"/>
      <c r="G28" s="44" t="s">
        <v>44</v>
      </c>
      <c r="H28" s="44"/>
      <c r="I28" s="46" t="s">
        <v>45</v>
      </c>
      <c r="J28" s="46"/>
      <c r="K28" s="46" t="s">
        <v>46</v>
      </c>
      <c r="L28" s="46"/>
      <c r="M28" s="44" t="s">
        <v>47</v>
      </c>
      <c r="N28" s="44"/>
      <c r="O28" s="46" t="s">
        <v>48</v>
      </c>
      <c r="P28" s="75"/>
    </row>
    <row r="29" spans="1:16" x14ac:dyDescent="0.25">
      <c r="A29" s="51" t="s">
        <v>60</v>
      </c>
      <c r="B29" s="45"/>
      <c r="C29" s="45"/>
      <c r="D29" s="45"/>
      <c r="E29" s="52" t="s">
        <v>50</v>
      </c>
      <c r="F29" s="52"/>
      <c r="G29" s="45"/>
      <c r="H29" s="45"/>
      <c r="I29" s="53" t="s">
        <v>51</v>
      </c>
      <c r="J29" s="53"/>
      <c r="K29" s="82" t="s">
        <v>52</v>
      </c>
      <c r="L29" s="82"/>
      <c r="M29" s="45"/>
      <c r="N29" s="45"/>
      <c r="O29" s="82" t="s">
        <v>61</v>
      </c>
      <c r="P29" s="89"/>
    </row>
    <row r="30" spans="1:16" ht="16.5" thickBot="1" x14ac:dyDescent="0.3">
      <c r="A30" s="16">
        <v>625</v>
      </c>
      <c r="B30" s="32" t="s">
        <v>54</v>
      </c>
      <c r="C30" s="48" t="s">
        <v>55</v>
      </c>
      <c r="D30" s="48"/>
      <c r="E30" s="30">
        <v>110</v>
      </c>
      <c r="F30" s="9" t="s">
        <v>56</v>
      </c>
      <c r="G30" s="30">
        <v>122</v>
      </c>
      <c r="H30" s="9" t="s">
        <v>56</v>
      </c>
      <c r="I30" s="30">
        <v>53</v>
      </c>
      <c r="J30" s="9" t="s">
        <v>57</v>
      </c>
      <c r="K30" s="30">
        <v>2.2999999999999998</v>
      </c>
      <c r="L30" s="9" t="s">
        <v>57</v>
      </c>
      <c r="M30" s="18">
        <v>0.82</v>
      </c>
      <c r="N30" s="9" t="s">
        <v>16</v>
      </c>
      <c r="O30" s="74" t="s">
        <v>58</v>
      </c>
      <c r="P30" s="71"/>
    </row>
    <row r="31" spans="1:16" ht="16.5" thickTop="1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20.25" thickTop="1" thickBot="1" x14ac:dyDescent="0.45">
      <c r="A32" s="83" t="s">
        <v>62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5"/>
    </row>
    <row r="33" spans="1:16" ht="15.75" thickTop="1" x14ac:dyDescent="0.25">
      <c r="A33" s="88" t="s">
        <v>41</v>
      </c>
      <c r="B33" s="44"/>
      <c r="C33" s="44" t="s">
        <v>42</v>
      </c>
      <c r="D33" s="44"/>
      <c r="E33" s="46" t="s">
        <v>43</v>
      </c>
      <c r="F33" s="46"/>
      <c r="G33" s="44" t="s">
        <v>44</v>
      </c>
      <c r="H33" s="44"/>
      <c r="I33" s="46" t="s">
        <v>45</v>
      </c>
      <c r="J33" s="46"/>
      <c r="K33" s="46" t="s">
        <v>46</v>
      </c>
      <c r="L33" s="46"/>
      <c r="M33" s="44" t="s">
        <v>47</v>
      </c>
      <c r="N33" s="44"/>
      <c r="O33" s="46" t="s">
        <v>48</v>
      </c>
      <c r="P33" s="75"/>
    </row>
    <row r="34" spans="1:16" x14ac:dyDescent="0.25">
      <c r="A34" s="51" t="s">
        <v>63</v>
      </c>
      <c r="B34" s="45"/>
      <c r="C34" s="45"/>
      <c r="D34" s="45"/>
      <c r="E34" s="52" t="s">
        <v>50</v>
      </c>
      <c r="F34" s="52"/>
      <c r="G34" s="45"/>
      <c r="H34" s="45"/>
      <c r="I34" s="53" t="s">
        <v>51</v>
      </c>
      <c r="J34" s="53"/>
      <c r="K34" s="82" t="s">
        <v>52</v>
      </c>
      <c r="L34" s="82"/>
      <c r="M34" s="45"/>
      <c r="N34" s="45"/>
      <c r="O34" s="82" t="s">
        <v>64</v>
      </c>
      <c r="P34" s="89"/>
    </row>
    <row r="35" spans="1:16" ht="16.5" thickBot="1" x14ac:dyDescent="0.3">
      <c r="A35" s="17">
        <v>662</v>
      </c>
      <c r="B35" s="11" t="s">
        <v>54</v>
      </c>
      <c r="C35" s="40" t="s">
        <v>55</v>
      </c>
      <c r="D35" s="47"/>
      <c r="E35" s="33">
        <v>107</v>
      </c>
      <c r="F35" s="12" t="s">
        <v>56</v>
      </c>
      <c r="G35" s="33">
        <v>118</v>
      </c>
      <c r="H35" s="12" t="s">
        <v>56</v>
      </c>
      <c r="I35" s="33">
        <v>75</v>
      </c>
      <c r="J35" s="12" t="s">
        <v>57</v>
      </c>
      <c r="K35" s="33">
        <v>5.7</v>
      </c>
      <c r="L35" s="12" t="s">
        <v>57</v>
      </c>
      <c r="M35" s="18">
        <v>0.82</v>
      </c>
      <c r="N35" s="12" t="s">
        <v>16</v>
      </c>
      <c r="O35" s="74" t="s">
        <v>58</v>
      </c>
      <c r="P35" s="71"/>
    </row>
    <row r="36" spans="1:16" ht="16.5" thickTop="1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20.25" thickTop="1" thickBot="1" x14ac:dyDescent="0.45">
      <c r="A37" s="83" t="s">
        <v>65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5"/>
    </row>
    <row r="38" spans="1:16" ht="15.75" thickTop="1" x14ac:dyDescent="0.25">
      <c r="A38" s="88" t="s">
        <v>41</v>
      </c>
      <c r="B38" s="44"/>
      <c r="C38" s="93" t="s">
        <v>42</v>
      </c>
      <c r="D38" s="93"/>
      <c r="E38" s="95" t="s">
        <v>43</v>
      </c>
      <c r="F38" s="95"/>
      <c r="G38" s="93" t="s">
        <v>44</v>
      </c>
      <c r="H38" s="93"/>
      <c r="I38" s="46" t="s">
        <v>45</v>
      </c>
      <c r="J38" s="46"/>
      <c r="K38" s="46" t="s">
        <v>46</v>
      </c>
      <c r="L38" s="46"/>
      <c r="M38" s="44" t="s">
        <v>47</v>
      </c>
      <c r="N38" s="44"/>
      <c r="O38" s="46" t="s">
        <v>48</v>
      </c>
      <c r="P38" s="75"/>
    </row>
    <row r="39" spans="1:16" x14ac:dyDescent="0.25">
      <c r="A39" s="90" t="s">
        <v>66</v>
      </c>
      <c r="B39" s="49"/>
      <c r="C39" s="94"/>
      <c r="D39" s="94"/>
      <c r="E39" s="91" t="s">
        <v>50</v>
      </c>
      <c r="F39" s="91"/>
      <c r="G39" s="94"/>
      <c r="H39" s="94"/>
      <c r="I39" s="53" t="s">
        <v>51</v>
      </c>
      <c r="J39" s="53"/>
      <c r="K39" s="53" t="s">
        <v>52</v>
      </c>
      <c r="L39" s="53"/>
      <c r="M39" s="49"/>
      <c r="N39" s="49"/>
      <c r="O39" s="53" t="s">
        <v>67</v>
      </c>
      <c r="P39" s="92"/>
    </row>
    <row r="40" spans="1:16" ht="16.5" thickBot="1" x14ac:dyDescent="0.3">
      <c r="A40" s="17" t="s">
        <v>68</v>
      </c>
      <c r="B40" s="13" t="s">
        <v>54</v>
      </c>
      <c r="C40" s="40" t="s">
        <v>68</v>
      </c>
      <c r="D40" s="41"/>
      <c r="E40" s="27" t="s">
        <v>68</v>
      </c>
      <c r="F40" s="10" t="s">
        <v>56</v>
      </c>
      <c r="G40" s="27" t="s">
        <v>68</v>
      </c>
      <c r="H40" s="10" t="s">
        <v>56</v>
      </c>
      <c r="I40" s="27" t="s">
        <v>68</v>
      </c>
      <c r="J40" s="10" t="s">
        <v>57</v>
      </c>
      <c r="K40" s="27" t="s">
        <v>68</v>
      </c>
      <c r="L40" s="10" t="s">
        <v>57</v>
      </c>
      <c r="M40" s="19" t="s">
        <v>68</v>
      </c>
      <c r="N40" s="10" t="s">
        <v>57</v>
      </c>
      <c r="O40" s="40" t="s">
        <v>58</v>
      </c>
      <c r="P40" s="163"/>
    </row>
    <row r="41" spans="1:16" ht="15" customHeight="1" thickTop="1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7.25" customHeight="1" thickBot="1" x14ac:dyDescent="0.3">
      <c r="A42" s="86" t="s">
        <v>73</v>
      </c>
      <c r="B42" s="87"/>
      <c r="C42" s="67">
        <f>SUM(A35*151,,A30*151,A25*151)</f>
        <v>293997</v>
      </c>
      <c r="D42" s="68"/>
      <c r="E42" s="1"/>
      <c r="I42" s="1"/>
      <c r="J42" s="42"/>
      <c r="K42" s="42"/>
      <c r="L42" s="42"/>
      <c r="M42" s="42"/>
      <c r="N42" s="57">
        <f ca="1">NOW()</f>
        <v>41372.487717824071</v>
      </c>
      <c r="O42" s="58"/>
      <c r="P42" s="58"/>
    </row>
    <row r="43" spans="1:16" ht="16.5" customHeight="1" thickBot="1" x14ac:dyDescent="0.3">
      <c r="A43" s="24"/>
      <c r="B43" s="3"/>
    </row>
    <row r="44" spans="1:16" ht="16.5" thickTop="1" thickBot="1" x14ac:dyDescent="0.3">
      <c r="A44" s="14" t="s">
        <v>69</v>
      </c>
      <c r="B44" s="118"/>
      <c r="C44" s="119"/>
      <c r="D44" s="116"/>
      <c r="E44" s="117"/>
      <c r="G44" s="36" t="s">
        <v>70</v>
      </c>
      <c r="H44" s="35"/>
      <c r="I44" s="34"/>
      <c r="K44" s="15" t="s">
        <v>71</v>
      </c>
      <c r="L44" s="120"/>
      <c r="M44" s="121"/>
      <c r="N44" s="121"/>
      <c r="O44" s="121"/>
      <c r="P44" s="122"/>
    </row>
    <row r="45" spans="1:16" ht="15.75" thickTop="1" x14ac:dyDescent="0.25"/>
  </sheetData>
  <mergeCells count="125">
    <mergeCell ref="O40:P40"/>
    <mergeCell ref="O28:P28"/>
    <mergeCell ref="D44:E44"/>
    <mergeCell ref="B44:C44"/>
    <mergeCell ref="L44:P44"/>
    <mergeCell ref="A1:E3"/>
    <mergeCell ref="L1:M3"/>
    <mergeCell ref="N1:P3"/>
    <mergeCell ref="B5:E6"/>
    <mergeCell ref="A18:B18"/>
    <mergeCell ref="A15:D15"/>
    <mergeCell ref="E15:H15"/>
    <mergeCell ref="I15:L15"/>
    <mergeCell ref="M15:P15"/>
    <mergeCell ref="A17:F17"/>
    <mergeCell ref="G17:L17"/>
    <mergeCell ref="M17:N17"/>
    <mergeCell ref="O17:P17"/>
    <mergeCell ref="G5:J6"/>
    <mergeCell ref="L5:O6"/>
    <mergeCell ref="A9:D10"/>
    <mergeCell ref="E9:H10"/>
    <mergeCell ref="I9:L10"/>
    <mergeCell ref="M9:P10"/>
    <mergeCell ref="I11:J11"/>
    <mergeCell ref="E24:F24"/>
    <mergeCell ref="I24:J24"/>
    <mergeCell ref="K24:L24"/>
    <mergeCell ref="O24:P24"/>
    <mergeCell ref="A23:B23"/>
    <mergeCell ref="C23:D24"/>
    <mergeCell ref="E23:F23"/>
    <mergeCell ref="G23:H24"/>
    <mergeCell ref="I23:J23"/>
    <mergeCell ref="K23:L23"/>
    <mergeCell ref="M23:N24"/>
    <mergeCell ref="A11:B12"/>
    <mergeCell ref="E11:F11"/>
    <mergeCell ref="A22:P22"/>
    <mergeCell ref="I14:L14"/>
    <mergeCell ref="M14:P14"/>
    <mergeCell ref="M18:N18"/>
    <mergeCell ref="C19:D20"/>
    <mergeCell ref="E19:F20"/>
    <mergeCell ref="G19:G20"/>
    <mergeCell ref="H19:H20"/>
    <mergeCell ref="C11:D12"/>
    <mergeCell ref="M19:M20"/>
    <mergeCell ref="N19:N20"/>
    <mergeCell ref="M11:N11"/>
    <mergeCell ref="E12:F12"/>
    <mergeCell ref="I12:J12"/>
    <mergeCell ref="M12:N12"/>
    <mergeCell ref="A42:B42"/>
    <mergeCell ref="A33:B33"/>
    <mergeCell ref="O25:P25"/>
    <mergeCell ref="A28:B28"/>
    <mergeCell ref="C28:D29"/>
    <mergeCell ref="E28:F28"/>
    <mergeCell ref="G28:H29"/>
    <mergeCell ref="I28:J28"/>
    <mergeCell ref="K28:L28"/>
    <mergeCell ref="O29:P29"/>
    <mergeCell ref="A29:B29"/>
    <mergeCell ref="E29:F29"/>
    <mergeCell ref="I29:J29"/>
    <mergeCell ref="O38:P38"/>
    <mergeCell ref="A39:B39"/>
    <mergeCell ref="E39:F39"/>
    <mergeCell ref="A37:P37"/>
    <mergeCell ref="I39:J39"/>
    <mergeCell ref="K39:L39"/>
    <mergeCell ref="O39:P39"/>
    <mergeCell ref="A38:B38"/>
    <mergeCell ref="C38:D39"/>
    <mergeCell ref="E38:F38"/>
    <mergeCell ref="G38:H39"/>
    <mergeCell ref="A34:B34"/>
    <mergeCell ref="E34:F34"/>
    <mergeCell ref="I34:J34"/>
    <mergeCell ref="C18:D18"/>
    <mergeCell ref="E18:F18"/>
    <mergeCell ref="G18:H18"/>
    <mergeCell ref="I18:J18"/>
    <mergeCell ref="N42:P42"/>
    <mergeCell ref="F1:K2"/>
    <mergeCell ref="H3:I3"/>
    <mergeCell ref="C42:D42"/>
    <mergeCell ref="K18:L18"/>
    <mergeCell ref="O19:O20"/>
    <mergeCell ref="P19:P20"/>
    <mergeCell ref="A14:D14"/>
    <mergeCell ref="E14:H14"/>
    <mergeCell ref="O35:P35"/>
    <mergeCell ref="O33:P33"/>
    <mergeCell ref="B7:C7"/>
    <mergeCell ref="D7:E7"/>
    <mergeCell ref="G7:H7"/>
    <mergeCell ref="L7:M7"/>
    <mergeCell ref="K29:L29"/>
    <mergeCell ref="A27:P27"/>
    <mergeCell ref="C40:D40"/>
    <mergeCell ref="L42:M42"/>
    <mergeCell ref="J42:K42"/>
    <mergeCell ref="L4:M4"/>
    <mergeCell ref="C33:D34"/>
    <mergeCell ref="E33:F33"/>
    <mergeCell ref="G33:H34"/>
    <mergeCell ref="I33:J33"/>
    <mergeCell ref="K33:L33"/>
    <mergeCell ref="M33:N34"/>
    <mergeCell ref="C35:D35"/>
    <mergeCell ref="C25:D25"/>
    <mergeCell ref="I38:J38"/>
    <mergeCell ref="K38:L38"/>
    <mergeCell ref="M38:N39"/>
    <mergeCell ref="N4:O4"/>
    <mergeCell ref="O34:P34"/>
    <mergeCell ref="M28:N29"/>
    <mergeCell ref="K34:L34"/>
    <mergeCell ref="A32:P32"/>
    <mergeCell ref="C30:D30"/>
    <mergeCell ref="O30:P30"/>
    <mergeCell ref="O23:P23"/>
    <mergeCell ref="A24:B24"/>
  </mergeCells>
  <printOptions horizontalCentered="1" verticalCentered="1"/>
  <pageMargins left="0.25" right="0.25" top="0.25" bottom="0.25" header="0" footer="0"/>
  <pageSetup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" sqref="A2:C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2013-04-08T07:45:18Z</dcterms:modified>
</cp:coreProperties>
</file>