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26" i="1"/>
  <c r="G28" s="1"/>
  <c r="F26"/>
  <c r="F28" s="1"/>
  <c r="E26"/>
  <c r="E28" s="1"/>
  <c r="D26"/>
  <c r="D28" s="1"/>
  <c r="D30" s="1"/>
  <c r="I24"/>
  <c r="I23"/>
  <c r="I22"/>
</calcChain>
</file>

<file path=xl/sharedStrings.xml><?xml version="1.0" encoding="utf-8"?>
<sst xmlns="http://schemas.openxmlformats.org/spreadsheetml/2006/main" count="55" uniqueCount="36">
  <si>
    <t>APR</t>
  </si>
  <si>
    <t>COMPANY</t>
  </si>
  <si>
    <t xml:space="preserve">Daily Sales Registry - </t>
  </si>
  <si>
    <t>المطلوب يا شباب / عاوز صفحة اخرج منها تقرير  بمعنى ان يوم 1 العميل1</t>
  </si>
  <si>
    <t>DATE</t>
  </si>
  <si>
    <t>DN NO.</t>
  </si>
  <si>
    <t>CUSTOMER</t>
  </si>
  <si>
    <t>D/O Qty -Cum</t>
  </si>
  <si>
    <t>Truck No</t>
  </si>
  <si>
    <t>DRIVER</t>
  </si>
  <si>
    <t>CO TRIP</t>
  </si>
  <si>
    <t>BONUS</t>
  </si>
  <si>
    <t xml:space="preserve">اخد كميات اد اى من كل صنف موجود لان العميل ممكن يظهر اكتر </t>
  </si>
  <si>
    <t>3/16</t>
  </si>
  <si>
    <t>3/8</t>
  </si>
  <si>
    <t>3/4</t>
  </si>
  <si>
    <t>POWDER</t>
  </si>
  <si>
    <t>من خمس مرات فى يوم واحد وبتاريخ واحد  دا يوميا وعوزها من يوم معين</t>
  </si>
  <si>
    <t>الى يوم معين يعنى لو حبيت اعرف من يوم 1 ل 30 يعطنى تقرير</t>
  </si>
  <si>
    <t>customer1</t>
  </si>
  <si>
    <t>Naser</t>
  </si>
  <si>
    <t>ولو يوم بيوم برضو يعطنى تقرير</t>
  </si>
  <si>
    <t>customer2</t>
  </si>
  <si>
    <t>Al Mre</t>
  </si>
  <si>
    <t>وكذلك للسواق   DRIVER  عاوز اعرف اخد اد اى خلال اليوم وخلال الشهر برضو</t>
  </si>
  <si>
    <t xml:space="preserve">Naser </t>
  </si>
  <si>
    <t>بالنسبه للاسعار كل عميل ليه سعر لوحدو</t>
  </si>
  <si>
    <t>Samer</t>
  </si>
  <si>
    <t>والسائق ايضا</t>
  </si>
  <si>
    <t>customer3</t>
  </si>
  <si>
    <t xml:space="preserve">ارجو الشرح كيفيه عملها لكى استفيد وغيرى يستفيد وربنا يكرمك يارب بهذه المساعده   ويكون علم نافع للجميع </t>
  </si>
  <si>
    <t>customer4</t>
  </si>
  <si>
    <t>QTY</t>
  </si>
  <si>
    <t>RATE</t>
  </si>
  <si>
    <t>AMOUNT</t>
  </si>
  <si>
    <t>TOTAL OF THIS INVOICE</t>
  </si>
</sst>
</file>

<file path=xl/styles.xml><?xml version="1.0" encoding="utf-8"?>
<styleSheet xmlns="http://schemas.openxmlformats.org/spreadsheetml/2006/main">
  <numFmts count="4">
    <numFmt numFmtId="164" formatCode="dd\.mm\.yyyy;@"/>
    <numFmt numFmtId="165" formatCode="0;[Red]0"/>
    <numFmt numFmtId="166" formatCode="dd\.mm\.yy;@"/>
    <numFmt numFmtId="167" formatCode="dd\-mm\.yyyy"/>
  </numFmts>
  <fonts count="10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4"/>
      <name val="Comic Sans MS"/>
      <family val="4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2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/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0" fillId="3" borderId="0" xfId="0" applyFill="1" applyAlignment="1"/>
    <xf numFmtId="0" fontId="5" fillId="3" borderId="0" xfId="0" applyFont="1" applyFill="1" applyAlignment="1"/>
    <xf numFmtId="164" fontId="1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4" borderId="1" xfId="0" quotePrefix="1" applyNumberFormat="1" applyFont="1" applyFill="1" applyBorder="1" applyAlignment="1">
      <alignment horizontal="center" vertical="center"/>
    </xf>
    <xf numFmtId="0" fontId="1" fillId="4" borderId="1" xfId="0" quotePrefix="1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top"/>
    </xf>
    <xf numFmtId="0" fontId="7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165" fontId="5" fillId="5" borderId="1" xfId="0" quotePrefix="1" applyNumberFormat="1" applyFont="1" applyFill="1" applyBorder="1" applyAlignment="1">
      <alignment horizontal="center"/>
    </xf>
    <xf numFmtId="0" fontId="5" fillId="5" borderId="1" xfId="0" quotePrefix="1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top"/>
    </xf>
    <xf numFmtId="0" fontId="7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5" fontId="5" fillId="4" borderId="1" xfId="0" quotePrefix="1" applyNumberFormat="1" applyFont="1" applyFill="1" applyBorder="1" applyAlignment="1">
      <alignment horizontal="center"/>
    </xf>
    <xf numFmtId="0" fontId="5" fillId="4" borderId="1" xfId="0" quotePrefix="1" applyNumberFormat="1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166" fontId="5" fillId="2" borderId="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49" fontId="8" fillId="3" borderId="0" xfId="0" applyNumberFormat="1" applyFont="1" applyFill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/>
    </xf>
    <xf numFmtId="165" fontId="5" fillId="2" borderId="1" xfId="0" quotePrefix="1" applyNumberFormat="1" applyFont="1" applyFill="1" applyBorder="1" applyAlignment="1">
      <alignment horizontal="center"/>
    </xf>
    <xf numFmtId="0" fontId="5" fillId="2" borderId="1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9" fontId="3" fillId="0" borderId="0" xfId="0" applyNumberFormat="1" applyFont="1"/>
    <xf numFmtId="4" fontId="3" fillId="0" borderId="0" xfId="0" applyNumberFormat="1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H29" sqref="H29"/>
    </sheetView>
  </sheetViews>
  <sheetFormatPr defaultRowHeight="14.25"/>
  <cols>
    <col min="1" max="1" width="9" style="75"/>
    <col min="2" max="2" width="9" style="76"/>
    <col min="10" max="10" width="9" style="73"/>
    <col min="11" max="11" width="9" style="74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spans="1:16" ht="21">
      <c r="A2" s="3" t="s">
        <v>1</v>
      </c>
      <c r="B2" s="3"/>
      <c r="C2" s="3"/>
      <c r="D2" s="3"/>
      <c r="E2" s="3"/>
      <c r="F2" s="3"/>
      <c r="G2" s="3"/>
      <c r="H2" s="3"/>
      <c r="I2" s="4"/>
      <c r="J2" s="5"/>
      <c r="K2" s="5"/>
    </row>
    <row r="3" spans="1:16" ht="15.75">
      <c r="A3" s="6" t="s">
        <v>2</v>
      </c>
      <c r="B3" s="6"/>
      <c r="C3" s="6"/>
      <c r="D3" s="6"/>
      <c r="E3" s="6"/>
      <c r="F3" s="6"/>
      <c r="G3" s="6"/>
      <c r="H3" s="6"/>
      <c r="I3" s="7"/>
      <c r="J3" s="8"/>
      <c r="K3" s="8"/>
      <c r="L3" s="9"/>
      <c r="M3" s="9"/>
      <c r="N3" s="9"/>
      <c r="O3" s="9"/>
      <c r="P3" s="10" t="s">
        <v>3</v>
      </c>
    </row>
    <row r="4" spans="1:16" s="17" customFormat="1">
      <c r="A4" s="11" t="s">
        <v>4</v>
      </c>
      <c r="B4" s="12" t="s">
        <v>5</v>
      </c>
      <c r="C4" s="13" t="s">
        <v>6</v>
      </c>
      <c r="D4" s="14" t="s">
        <v>7</v>
      </c>
      <c r="E4" s="14"/>
      <c r="F4" s="14"/>
      <c r="G4" s="15"/>
      <c r="H4" s="16" t="s">
        <v>8</v>
      </c>
      <c r="I4" s="13" t="s">
        <v>9</v>
      </c>
      <c r="J4" s="13" t="s">
        <v>10</v>
      </c>
      <c r="K4" s="13" t="s">
        <v>11</v>
      </c>
      <c r="L4" s="9"/>
      <c r="M4" s="9"/>
      <c r="N4" s="9"/>
      <c r="O4" s="9"/>
      <c r="P4" s="10" t="s">
        <v>12</v>
      </c>
    </row>
    <row r="5" spans="1:16" s="17" customFormat="1">
      <c r="A5" s="11"/>
      <c r="B5" s="12"/>
      <c r="C5" s="13"/>
      <c r="D5" s="18" t="s">
        <v>13</v>
      </c>
      <c r="E5" s="18" t="s">
        <v>14</v>
      </c>
      <c r="F5" s="19" t="s">
        <v>15</v>
      </c>
      <c r="G5" s="20" t="s">
        <v>16</v>
      </c>
      <c r="H5" s="16"/>
      <c r="I5" s="13"/>
      <c r="J5" s="13"/>
      <c r="K5" s="13"/>
      <c r="L5" s="9"/>
      <c r="M5" s="9"/>
      <c r="N5" s="9"/>
      <c r="O5" s="9"/>
      <c r="P5" s="10" t="s">
        <v>17</v>
      </c>
    </row>
    <row r="6" spans="1:16">
      <c r="A6" s="21"/>
      <c r="B6" s="22"/>
      <c r="C6" s="23"/>
      <c r="D6" s="24"/>
      <c r="E6" s="24"/>
      <c r="F6" s="25"/>
      <c r="G6" s="25"/>
      <c r="H6" s="26"/>
      <c r="I6" s="23"/>
      <c r="J6" s="27"/>
      <c r="K6" s="27"/>
      <c r="L6" s="9"/>
      <c r="M6" s="9"/>
      <c r="N6" s="9"/>
      <c r="O6" s="9"/>
      <c r="P6" s="10" t="s">
        <v>18</v>
      </c>
    </row>
    <row r="7" spans="1:16" ht="15">
      <c r="A7" s="28">
        <v>41365</v>
      </c>
      <c r="B7" s="29">
        <v>1085</v>
      </c>
      <c r="C7" s="30" t="s">
        <v>19</v>
      </c>
      <c r="D7" s="31"/>
      <c r="E7" s="31"/>
      <c r="F7" s="32">
        <v>24</v>
      </c>
      <c r="G7" s="32"/>
      <c r="H7" s="33">
        <v>7221</v>
      </c>
      <c r="I7" s="34" t="s">
        <v>20</v>
      </c>
      <c r="J7" s="34"/>
      <c r="K7" s="34"/>
      <c r="L7" s="9"/>
      <c r="M7" s="9"/>
      <c r="N7" s="9"/>
      <c r="O7" s="9"/>
      <c r="P7" s="10" t="s">
        <v>21</v>
      </c>
    </row>
    <row r="8" spans="1:16" ht="15">
      <c r="A8" s="28">
        <v>41365</v>
      </c>
      <c r="B8" s="29">
        <v>1086</v>
      </c>
      <c r="C8" s="30" t="s">
        <v>22</v>
      </c>
      <c r="D8" s="31"/>
      <c r="E8" s="31">
        <v>24</v>
      </c>
      <c r="F8" s="32"/>
      <c r="G8" s="32"/>
      <c r="H8" s="33">
        <v>3329</v>
      </c>
      <c r="I8" s="34" t="s">
        <v>23</v>
      </c>
      <c r="J8" s="34"/>
      <c r="K8" s="34"/>
      <c r="L8" s="9"/>
      <c r="M8" s="9"/>
      <c r="N8" s="9"/>
      <c r="O8" s="9"/>
      <c r="P8" s="10" t="s">
        <v>24</v>
      </c>
    </row>
    <row r="9" spans="1:16" ht="15">
      <c r="A9" s="28">
        <v>41365</v>
      </c>
      <c r="B9" s="29">
        <v>1087</v>
      </c>
      <c r="C9" s="30" t="s">
        <v>19</v>
      </c>
      <c r="D9" s="31"/>
      <c r="E9" s="31"/>
      <c r="F9" s="32">
        <v>25</v>
      </c>
      <c r="G9" s="32"/>
      <c r="H9" s="33">
        <v>7458</v>
      </c>
      <c r="I9" s="34" t="s">
        <v>25</v>
      </c>
      <c r="J9" s="34"/>
      <c r="K9" s="34"/>
      <c r="L9" s="9"/>
      <c r="M9" s="9"/>
      <c r="N9" s="9"/>
      <c r="O9" s="9"/>
      <c r="P9" s="10" t="s">
        <v>26</v>
      </c>
    </row>
    <row r="10" spans="1:16" ht="15">
      <c r="A10" s="28">
        <v>41365</v>
      </c>
      <c r="B10" s="29">
        <v>1088</v>
      </c>
      <c r="C10" s="30" t="s">
        <v>19</v>
      </c>
      <c r="D10" s="31">
        <v>25</v>
      </c>
      <c r="E10" s="31"/>
      <c r="F10" s="32"/>
      <c r="G10" s="32"/>
      <c r="H10" s="33">
        <v>7086</v>
      </c>
      <c r="I10" s="35" t="s">
        <v>27</v>
      </c>
      <c r="J10" s="34"/>
      <c r="K10" s="34"/>
      <c r="L10" s="9"/>
      <c r="M10" s="9"/>
      <c r="N10" s="9"/>
      <c r="O10" s="9"/>
      <c r="P10" s="10" t="s">
        <v>28</v>
      </c>
    </row>
    <row r="11" spans="1:16" ht="15">
      <c r="A11" s="28">
        <v>41365</v>
      </c>
      <c r="B11" s="29">
        <v>1089</v>
      </c>
      <c r="C11" s="30" t="s">
        <v>22</v>
      </c>
      <c r="D11" s="31"/>
      <c r="E11" s="31"/>
      <c r="F11" s="32">
        <v>24</v>
      </c>
      <c r="G11" s="32"/>
      <c r="H11" s="33">
        <v>7221</v>
      </c>
      <c r="I11" s="34" t="s">
        <v>20</v>
      </c>
      <c r="J11" s="34"/>
      <c r="K11" s="34"/>
      <c r="L11" s="9"/>
      <c r="M11" s="9"/>
      <c r="N11" s="9"/>
      <c r="O11" s="9"/>
      <c r="P11" s="9"/>
    </row>
    <row r="12" spans="1:16" ht="15">
      <c r="A12" s="36">
        <v>41366</v>
      </c>
      <c r="B12" s="37">
        <v>1090</v>
      </c>
      <c r="C12" s="38" t="s">
        <v>22</v>
      </c>
      <c r="D12" s="31"/>
      <c r="E12" s="31">
        <v>24</v>
      </c>
      <c r="F12" s="32"/>
      <c r="G12" s="32"/>
      <c r="H12" s="33">
        <v>3329</v>
      </c>
      <c r="I12" s="34" t="s">
        <v>23</v>
      </c>
      <c r="J12" s="39"/>
      <c r="K12" s="39"/>
      <c r="L12" s="9"/>
      <c r="M12" s="9"/>
      <c r="N12" s="9"/>
      <c r="O12" s="9"/>
      <c r="P12" s="9"/>
    </row>
    <row r="13" spans="1:16" ht="15">
      <c r="A13" s="36">
        <v>41366</v>
      </c>
      <c r="B13" s="37">
        <v>1091</v>
      </c>
      <c r="C13" s="38" t="s">
        <v>29</v>
      </c>
      <c r="D13" s="31"/>
      <c r="E13" s="31"/>
      <c r="F13" s="32">
        <v>25</v>
      </c>
      <c r="G13" s="32"/>
      <c r="H13" s="33">
        <v>7458</v>
      </c>
      <c r="I13" s="34" t="s">
        <v>25</v>
      </c>
      <c r="J13" s="39"/>
      <c r="K13" s="39"/>
      <c r="L13" s="9"/>
      <c r="M13" s="9"/>
      <c r="N13" s="9"/>
      <c r="O13" s="9"/>
      <c r="P13" s="9"/>
    </row>
    <row r="14" spans="1:16" ht="15">
      <c r="A14" s="36">
        <v>41366</v>
      </c>
      <c r="B14" s="37">
        <v>1092</v>
      </c>
      <c r="C14" s="38" t="s">
        <v>29</v>
      </c>
      <c r="D14" s="31">
        <v>25</v>
      </c>
      <c r="E14" s="31"/>
      <c r="F14" s="32"/>
      <c r="G14" s="32"/>
      <c r="H14" s="33">
        <v>7086</v>
      </c>
      <c r="I14" s="35" t="s">
        <v>27</v>
      </c>
      <c r="J14" s="39"/>
      <c r="K14" s="39"/>
      <c r="L14" s="40" t="s">
        <v>30</v>
      </c>
      <c r="M14" s="40"/>
      <c r="N14" s="40"/>
      <c r="O14" s="40"/>
      <c r="P14" s="40"/>
    </row>
    <row r="15" spans="1:16" ht="15">
      <c r="A15" s="36">
        <v>41366</v>
      </c>
      <c r="B15" s="37">
        <v>1093</v>
      </c>
      <c r="C15" s="38" t="s">
        <v>29</v>
      </c>
      <c r="D15" s="31"/>
      <c r="E15" s="31"/>
      <c r="F15" s="32">
        <v>24</v>
      </c>
      <c r="G15" s="32"/>
      <c r="H15" s="33">
        <v>7221</v>
      </c>
      <c r="I15" s="34" t="s">
        <v>20</v>
      </c>
      <c r="J15" s="39"/>
      <c r="K15" s="39"/>
      <c r="L15" s="40"/>
      <c r="M15" s="40"/>
      <c r="N15" s="40"/>
      <c r="O15" s="40"/>
      <c r="P15" s="40"/>
    </row>
    <row r="16" spans="1:16" ht="15">
      <c r="A16" s="28">
        <v>41367</v>
      </c>
      <c r="B16" s="29">
        <v>1094</v>
      </c>
      <c r="C16" s="30" t="s">
        <v>29</v>
      </c>
      <c r="D16" s="31"/>
      <c r="E16" s="31">
        <v>24</v>
      </c>
      <c r="F16" s="32"/>
      <c r="G16" s="32"/>
      <c r="H16" s="33">
        <v>3329</v>
      </c>
      <c r="I16" s="34" t="s">
        <v>23</v>
      </c>
      <c r="J16" s="34"/>
      <c r="K16" s="34"/>
      <c r="L16" s="40"/>
      <c r="M16" s="40"/>
      <c r="N16" s="40"/>
      <c r="O16" s="40"/>
      <c r="P16" s="40"/>
    </row>
    <row r="17" spans="1:16" ht="15">
      <c r="A17" s="28">
        <v>41367</v>
      </c>
      <c r="B17" s="29">
        <v>1095</v>
      </c>
      <c r="C17" s="30" t="s">
        <v>22</v>
      </c>
      <c r="D17" s="31"/>
      <c r="E17" s="31"/>
      <c r="F17" s="32">
        <v>25</v>
      </c>
      <c r="G17" s="32"/>
      <c r="H17" s="33">
        <v>7458</v>
      </c>
      <c r="I17" s="34" t="s">
        <v>25</v>
      </c>
      <c r="J17" s="34"/>
      <c r="K17" s="34"/>
      <c r="L17" s="40"/>
      <c r="M17" s="40"/>
      <c r="N17" s="40"/>
      <c r="O17" s="40"/>
      <c r="P17" s="40"/>
    </row>
    <row r="18" spans="1:16" ht="15">
      <c r="A18" s="28">
        <v>41367</v>
      </c>
      <c r="B18" s="29">
        <v>1096</v>
      </c>
      <c r="C18" s="30" t="s">
        <v>19</v>
      </c>
      <c r="D18" s="31">
        <v>25</v>
      </c>
      <c r="E18" s="31"/>
      <c r="F18" s="32"/>
      <c r="G18" s="32"/>
      <c r="H18" s="33">
        <v>7086</v>
      </c>
      <c r="I18" s="35" t="s">
        <v>27</v>
      </c>
      <c r="J18" s="34"/>
      <c r="K18" s="34"/>
      <c r="L18" s="40"/>
      <c r="M18" s="40"/>
      <c r="N18" s="40"/>
      <c r="O18" s="40"/>
      <c r="P18" s="40"/>
    </row>
    <row r="19" spans="1:16" ht="15">
      <c r="A19" s="28">
        <v>41367</v>
      </c>
      <c r="B19" s="29">
        <v>1097</v>
      </c>
      <c r="C19" s="30" t="s">
        <v>31</v>
      </c>
      <c r="D19" s="31"/>
      <c r="E19" s="31"/>
      <c r="F19" s="32">
        <v>24</v>
      </c>
      <c r="G19" s="32"/>
      <c r="H19" s="33"/>
      <c r="I19" s="34"/>
      <c r="J19" s="34"/>
      <c r="K19" s="34"/>
      <c r="L19" s="40"/>
      <c r="M19" s="40"/>
      <c r="N19" s="40"/>
      <c r="O19" s="40"/>
      <c r="P19" s="40"/>
    </row>
    <row r="20" spans="1:16" ht="15">
      <c r="A20" s="36">
        <v>41368</v>
      </c>
      <c r="B20" s="37">
        <v>1098</v>
      </c>
      <c r="C20" s="38" t="s">
        <v>19</v>
      </c>
      <c r="D20" s="31"/>
      <c r="E20" s="31">
        <v>24</v>
      </c>
      <c r="F20" s="32"/>
      <c r="G20" s="32"/>
      <c r="H20" s="41"/>
      <c r="I20" s="39"/>
      <c r="J20" s="39"/>
      <c r="K20" s="39"/>
      <c r="L20" s="40"/>
      <c r="M20" s="40"/>
      <c r="N20" s="40"/>
      <c r="O20" s="40"/>
      <c r="P20" s="40"/>
    </row>
    <row r="21" spans="1:16" ht="15">
      <c r="A21" s="36">
        <v>41368</v>
      </c>
      <c r="B21" s="37">
        <v>1099</v>
      </c>
      <c r="C21" s="38" t="s">
        <v>19</v>
      </c>
      <c r="D21" s="31"/>
      <c r="E21" s="31"/>
      <c r="F21" s="32">
        <v>25</v>
      </c>
      <c r="G21" s="32"/>
      <c r="H21" s="41"/>
      <c r="I21" s="39"/>
      <c r="J21" s="39"/>
      <c r="K21" s="39"/>
      <c r="L21" s="40"/>
      <c r="M21" s="40"/>
      <c r="N21" s="40"/>
      <c r="O21" s="40"/>
      <c r="P21" s="40"/>
    </row>
    <row r="22" spans="1:16">
      <c r="A22" s="42"/>
      <c r="B22" s="37"/>
      <c r="C22" s="43"/>
      <c r="D22" s="44"/>
      <c r="E22" s="44"/>
      <c r="F22" s="45"/>
      <c r="G22" s="45"/>
      <c r="H22" s="41"/>
      <c r="I22" s="39" t="str">
        <f t="shared" ref="I22:I23" si="0">IF(H22=213,"Tharka Bahadoor",IF(H22=214,"Zota Khan",IF(H22=217,"Hari Lal",IF(H22=253,"Rezwan Khan",IF(H22=254,"Sanjeeb Sarki",IF(H22=255,"Raneesh VK",IF(H22=256,"Ameer",IF(H22=257,"Babu Lal",""))))))))&amp;IF(H22=258,"Rajesh Kumar",IF(H22=259,"Ali sarwar",IF(H22=260,"Mukthar Hussain",IF(H22=189,"Ali Servar",IF(H22=251,"Hemant Pande",IF(H22=196,"Guillermo",IF(H22=201,"Jyothi Das",IF(H22=203,"Abdul Kareem",""))))))))&amp;IF(H22=204,"JEFFREY Salinas",IF(H22=205,"Sixto Carlo",))</f>
        <v/>
      </c>
      <c r="J22" s="39"/>
      <c r="K22" s="39"/>
      <c r="L22" s="40"/>
      <c r="M22" s="40"/>
      <c r="N22" s="40"/>
      <c r="O22" s="40"/>
      <c r="P22" s="40"/>
    </row>
    <row r="23" spans="1:16">
      <c r="A23" s="42"/>
      <c r="B23" s="37"/>
      <c r="C23" s="43"/>
      <c r="D23" s="44"/>
      <c r="E23" s="44"/>
      <c r="F23" s="45"/>
      <c r="G23" s="45"/>
      <c r="H23" s="41"/>
      <c r="I23" s="39" t="str">
        <f t="shared" si="0"/>
        <v/>
      </c>
      <c r="J23" s="39"/>
      <c r="K23" s="39"/>
      <c r="L23" s="40"/>
      <c r="M23" s="40"/>
      <c r="N23" s="40"/>
      <c r="O23" s="40"/>
      <c r="P23" s="40"/>
    </row>
    <row r="24" spans="1:16" s="48" customFormat="1" ht="15.75">
      <c r="A24" s="42"/>
      <c r="B24" s="37"/>
      <c r="C24" s="43"/>
      <c r="D24" s="44"/>
      <c r="E24" s="44"/>
      <c r="F24" s="45"/>
      <c r="G24" s="45"/>
      <c r="H24" s="41"/>
      <c r="I24" s="39" t="str">
        <f>IF(H24=213,"Tharka Bahadoor",IF(H24=214,"Zota Khan",IF(H24=217,"Hari Lal",IF(H24=253,"Rezwan Khan",IF(H24=254,"Sanjeeb Sarki",IF(H24=255,"Raneesh VK",IF(H24=256,"Ameer",IF(H24=257,"Babu Lal",""))))))))&amp;IF(H24=258,"Rajesh Kumar",IF(H24=259,"Ali sarwar",IF(H24=260,"Mukthar Hussain",IF(H24=189,"Ali Servar",IF(H24=251,"Hemant Pande",IF(H24=196,"Guillermo",IF(H24=201,"Jyothi Das",IF(H24=203,"Abdul Kareem",""))))))))&amp;IF(H24=204,"Serapio Salinas",IF(H24=205,"Sixto Carlo",))</f>
        <v/>
      </c>
      <c r="J24" s="46"/>
      <c r="K24" s="47"/>
      <c r="L24" s="40"/>
      <c r="M24" s="40"/>
      <c r="N24" s="40"/>
      <c r="O24" s="40"/>
      <c r="P24" s="40"/>
    </row>
    <row r="25" spans="1:16" s="53" customFormat="1" ht="15.75">
      <c r="A25" s="49"/>
      <c r="B25" s="46"/>
      <c r="C25" s="48"/>
      <c r="D25" s="48"/>
      <c r="E25" s="48"/>
      <c r="F25" s="48"/>
      <c r="G25" s="48"/>
      <c r="H25" s="50"/>
      <c r="I25" s="48"/>
      <c r="J25" s="51"/>
      <c r="K25" s="52"/>
      <c r="L25" s="40"/>
      <c r="M25" s="40"/>
      <c r="N25" s="40"/>
      <c r="O25" s="40"/>
      <c r="P25" s="40"/>
    </row>
    <row r="26" spans="1:16" s="53" customFormat="1" ht="15.75">
      <c r="A26" s="54" t="s">
        <v>32</v>
      </c>
      <c r="B26" s="55"/>
      <c r="C26" s="56"/>
      <c r="D26" s="57">
        <f>SUBTOTAL(9,D8:D25)</f>
        <v>75</v>
      </c>
      <c r="E26" s="57">
        <f>SUBTOTAL(9,E8:E25)</f>
        <v>96</v>
      </c>
      <c r="F26" s="57">
        <f>SUBTOTAL(9,F8:F25)</f>
        <v>172</v>
      </c>
      <c r="G26" s="57">
        <f>SUBTOTAL(9,G8:G25)</f>
        <v>0</v>
      </c>
      <c r="J26" s="51"/>
      <c r="K26" s="52"/>
      <c r="L26" s="40"/>
      <c r="M26" s="40"/>
      <c r="N26" s="40"/>
      <c r="O26" s="40"/>
      <c r="P26" s="40"/>
    </row>
    <row r="27" spans="1:16" s="53" customFormat="1" ht="15.75">
      <c r="A27" s="54" t="s">
        <v>33</v>
      </c>
      <c r="B27" s="55"/>
      <c r="C27" s="56"/>
      <c r="D27" s="58">
        <v>12</v>
      </c>
      <c r="E27" s="58">
        <v>12</v>
      </c>
      <c r="F27" s="58">
        <v>21</v>
      </c>
      <c r="G27" s="58"/>
      <c r="J27" s="51"/>
      <c r="K27" s="52"/>
    </row>
    <row r="28" spans="1:16" s="53" customFormat="1" ht="15.75">
      <c r="A28" s="54" t="s">
        <v>34</v>
      </c>
      <c r="B28" s="55"/>
      <c r="C28" s="56"/>
      <c r="D28" s="59">
        <f>D27*D26</f>
        <v>900</v>
      </c>
      <c r="E28" s="59">
        <f>E27*E26</f>
        <v>1152</v>
      </c>
      <c r="F28" s="59">
        <f>F27*F26</f>
        <v>3612</v>
      </c>
      <c r="G28" s="59">
        <f>G27*G26</f>
        <v>0</v>
      </c>
      <c r="J28" s="51"/>
      <c r="K28" s="52"/>
    </row>
    <row r="29" spans="1:16" s="63" customFormat="1" ht="18">
      <c r="A29" s="60"/>
      <c r="B29" s="51"/>
      <c r="C29" s="53"/>
      <c r="D29" s="53"/>
      <c r="E29" s="53"/>
      <c r="F29" s="53"/>
      <c r="G29" s="53"/>
      <c r="H29" s="53"/>
      <c r="I29" s="53"/>
      <c r="J29" s="61"/>
      <c r="K29" s="62"/>
    </row>
    <row r="30" spans="1:16" s="48" customFormat="1" ht="18">
      <c r="A30" s="64" t="s">
        <v>35</v>
      </c>
      <c r="B30" s="65"/>
      <c r="C30" s="66"/>
      <c r="D30" s="67">
        <f>SUM(D28:G28)</f>
        <v>5664</v>
      </c>
      <c r="E30" s="68"/>
      <c r="F30" s="69"/>
      <c r="G30" s="70"/>
      <c r="H30" s="63"/>
      <c r="I30" s="63"/>
      <c r="J30" s="46"/>
      <c r="K30" s="47"/>
    </row>
    <row r="31" spans="1:16" s="48" customFormat="1" ht="15.75">
      <c r="A31" s="49"/>
      <c r="B31" s="46"/>
      <c r="J31" s="46"/>
      <c r="K31" s="47"/>
    </row>
    <row r="32" spans="1:16" s="48" customFormat="1" ht="15.75">
      <c r="A32" s="49"/>
      <c r="B32" s="46"/>
      <c r="J32" s="46"/>
      <c r="K32" s="47"/>
    </row>
    <row r="33" spans="1:11" s="48" customFormat="1" ht="15.75">
      <c r="A33" s="49"/>
      <c r="B33" s="46"/>
      <c r="E33" s="50"/>
      <c r="J33" s="46"/>
      <c r="K33" s="47"/>
    </row>
    <row r="34" spans="1:11" s="48" customFormat="1" ht="15.75">
      <c r="A34" s="49"/>
      <c r="B34" s="46"/>
      <c r="D34" s="71"/>
      <c r="J34" s="46"/>
      <c r="K34" s="47"/>
    </row>
    <row r="35" spans="1:11" s="48" customFormat="1" ht="15.75">
      <c r="A35" s="49"/>
      <c r="B35" s="46"/>
      <c r="D35" s="71"/>
      <c r="J35" s="46"/>
      <c r="K35" s="47"/>
    </row>
    <row r="36" spans="1:11" s="48" customFormat="1" ht="15.75">
      <c r="A36" s="49"/>
      <c r="B36" s="46"/>
      <c r="J36" s="46"/>
      <c r="K36" s="47"/>
    </row>
    <row r="37" spans="1:11" s="48" customFormat="1" ht="15.75">
      <c r="A37" s="49"/>
      <c r="B37" s="46"/>
      <c r="H37" s="72"/>
      <c r="J37" s="46"/>
      <c r="K37" s="47"/>
    </row>
    <row r="38" spans="1:11" ht="15.75">
      <c r="A38" s="49"/>
      <c r="B38" s="46"/>
      <c r="C38" s="48"/>
      <c r="D38" s="48"/>
      <c r="E38" s="48"/>
      <c r="F38" s="48"/>
      <c r="G38" s="48"/>
      <c r="H38" s="48"/>
      <c r="I38" s="48"/>
    </row>
  </sheetData>
  <mergeCells count="17">
    <mergeCell ref="A28:C28"/>
    <mergeCell ref="A30:C30"/>
    <mergeCell ref="D30:F30"/>
    <mergeCell ref="I4:I5"/>
    <mergeCell ref="J4:J5"/>
    <mergeCell ref="K4:K5"/>
    <mergeCell ref="L14:P26"/>
    <mergeCell ref="A26:C26"/>
    <mergeCell ref="A27:C27"/>
    <mergeCell ref="A1:H1"/>
    <mergeCell ref="A2:H2"/>
    <mergeCell ref="A3:H3"/>
    <mergeCell ref="A4:A5"/>
    <mergeCell ref="B4:B5"/>
    <mergeCell ref="C4:C5"/>
    <mergeCell ref="D4:F4"/>
    <mergeCell ref="H4:H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2013-04-08T14:53:13Z</dcterms:modified>
</cp:coreProperties>
</file>