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15" windowWidth="11595" windowHeight="8805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F5" i="1"/>
  <c r="F7"/>
  <c r="F2" l="1"/>
  <c r="F10"/>
  <c r="F11"/>
  <c r="F6"/>
  <c r="F3"/>
  <c r="F4"/>
  <c r="B11"/>
  <c r="C20"/>
  <c r="C26"/>
  <c r="F23"/>
  <c r="F9"/>
  <c r="F12" l="1"/>
  <c r="B5"/>
  <c r="F13" l="1"/>
</calcChain>
</file>

<file path=xl/sharedStrings.xml><?xml version="1.0" encoding="utf-8"?>
<sst xmlns="http://schemas.openxmlformats.org/spreadsheetml/2006/main" count="19" uniqueCount="17">
  <si>
    <t>JOURNEE</t>
  </si>
  <si>
    <t>TOTAL</t>
  </si>
  <si>
    <t>CHEQ</t>
  </si>
  <si>
    <t>NOM</t>
  </si>
  <si>
    <t>N°</t>
  </si>
  <si>
    <t>MONTANT</t>
  </si>
  <si>
    <t>IMP</t>
  </si>
  <si>
    <t>DEPENSE</t>
  </si>
  <si>
    <t>nombre b</t>
  </si>
  <si>
    <t>VERSEMENT</t>
  </si>
  <si>
    <t>PRODUCTION</t>
  </si>
  <si>
    <t>REGLEMENT</t>
  </si>
  <si>
    <t>MACIR</t>
  </si>
  <si>
    <t>REP</t>
  </si>
  <si>
    <t>labdi</t>
  </si>
  <si>
    <t>m,z djamel</t>
  </si>
  <si>
    <t>RAHMOUN</t>
  </si>
</sst>
</file>

<file path=xl/styles.xml><?xml version="1.0" encoding="utf-8"?>
<styleSheet xmlns="http://schemas.openxmlformats.org/spreadsheetml/2006/main">
  <numFmts count="1">
    <numFmt numFmtId="164" formatCode="[$-40C]d\-mmm\-yy;@"/>
  </numFmts>
  <fonts count="1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indexed="57"/>
      <name val="Arial"/>
      <family val="2"/>
    </font>
    <font>
      <sz val="11"/>
      <color indexed="9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2" borderId="0" applyNumberFormat="0" applyBorder="0" applyAlignment="0" applyProtection="0"/>
  </cellStyleXfs>
  <cellXfs count="36">
    <xf numFmtId="0" fontId="0" fillId="0" borderId="0" xfId="0"/>
    <xf numFmtId="0" fontId="0" fillId="0" borderId="1" xfId="0" applyBorder="1"/>
    <xf numFmtId="0" fontId="0" fillId="0" borderId="2" xfId="0" applyBorder="1"/>
    <xf numFmtId="164" fontId="0" fillId="0" borderId="3" xfId="0" applyNumberFormat="1" applyBorder="1" applyAlignment="1">
      <alignment horizontal="center" vertical="center"/>
    </xf>
    <xf numFmtId="4" fontId="0" fillId="0" borderId="0" xfId="0" applyNumberFormat="1"/>
    <xf numFmtId="4" fontId="0" fillId="0" borderId="4" xfId="0" applyNumberFormat="1" applyBorder="1"/>
    <xf numFmtId="0" fontId="0" fillId="0" borderId="4" xfId="0" applyBorder="1"/>
    <xf numFmtId="4" fontId="2" fillId="0" borderId="0" xfId="0" applyNumberFormat="1" applyFont="1"/>
    <xf numFmtId="0" fontId="4" fillId="0" borderId="0" xfId="0" applyFont="1"/>
    <xf numFmtId="0" fontId="0" fillId="0" borderId="0" xfId="0" applyBorder="1"/>
    <xf numFmtId="164" fontId="0" fillId="0" borderId="0" xfId="0" applyNumberFormat="1" applyBorder="1" applyAlignment="1">
      <alignment horizontal="center" vertical="center"/>
    </xf>
    <xf numFmtId="4" fontId="0" fillId="0" borderId="0" xfId="0" applyNumberFormat="1" applyBorder="1"/>
    <xf numFmtId="0" fontId="4" fillId="0" borderId="0" xfId="0" applyFont="1" applyBorder="1"/>
    <xf numFmtId="4" fontId="3" fillId="0" borderId="0" xfId="0" applyNumberFormat="1" applyFont="1" applyBorder="1"/>
    <xf numFmtId="2" fontId="0" fillId="0" borderId="0" xfId="0" applyNumberFormat="1" applyBorder="1"/>
    <xf numFmtId="4" fontId="2" fillId="0" borderId="0" xfId="0" applyNumberFormat="1" applyFont="1" applyBorder="1"/>
    <xf numFmtId="0" fontId="0" fillId="0" borderId="0" xfId="0" applyNumberFormat="1" applyBorder="1"/>
    <xf numFmtId="14" fontId="0" fillId="0" borderId="0" xfId="0" applyNumberFormat="1"/>
    <xf numFmtId="16" fontId="0" fillId="0" borderId="0" xfId="0" applyNumberFormat="1"/>
    <xf numFmtId="2" fontId="8" fillId="2" borderId="4" xfId="1" applyNumberFormat="1" applyBorder="1"/>
    <xf numFmtId="4" fontId="8" fillId="2" borderId="4" xfId="1" applyNumberFormat="1" applyBorder="1"/>
    <xf numFmtId="0" fontId="5" fillId="2" borderId="4" xfId="1" applyFont="1" applyBorder="1"/>
    <xf numFmtId="0" fontId="5" fillId="2" borderId="4" xfId="1" applyNumberFormat="1" applyFont="1" applyBorder="1"/>
    <xf numFmtId="0" fontId="7" fillId="0" borderId="0" xfId="0" applyFont="1"/>
    <xf numFmtId="0" fontId="1" fillId="0" borderId="4" xfId="0" applyFont="1" applyBorder="1"/>
    <xf numFmtId="0" fontId="8" fillId="2" borderId="4" xfId="1" applyNumberFormat="1" applyBorder="1"/>
    <xf numFmtId="0" fontId="7" fillId="0" borderId="4" xfId="0" applyFont="1" applyBorder="1"/>
    <xf numFmtId="0" fontId="6" fillId="2" borderId="4" xfId="1" applyNumberFormat="1" applyFont="1" applyBorder="1"/>
    <xf numFmtId="0" fontId="9" fillId="0" borderId="4" xfId="0" applyFont="1" applyBorder="1"/>
    <xf numFmtId="0" fontId="7" fillId="0" borderId="0" xfId="0" applyFont="1" applyFill="1" applyBorder="1"/>
    <xf numFmtId="16" fontId="10" fillId="0" borderId="0" xfId="0" applyNumberFormat="1" applyFont="1"/>
    <xf numFmtId="2" fontId="0" fillId="0" borderId="1" xfId="0" applyNumberFormat="1" applyBorder="1" applyAlignment="1">
      <alignment horizontal="center"/>
    </xf>
    <xf numFmtId="0" fontId="0" fillId="0" borderId="5" xfId="0" applyBorder="1"/>
    <xf numFmtId="0" fontId="0" fillId="0" borderId="3" xfId="0" applyBorder="1"/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Accent3" xfId="1" builtinId="37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F56"/>
  <sheetViews>
    <sheetView tabSelected="1" workbookViewId="0">
      <selection activeCell="F18" sqref="F18"/>
    </sheetView>
  </sheetViews>
  <sheetFormatPr baseColWidth="10" defaultRowHeight="12.75"/>
  <cols>
    <col min="1" max="1" width="14.28515625" customWidth="1"/>
    <col min="2" max="2" width="19.140625" customWidth="1"/>
    <col min="3" max="3" width="12.7109375" customWidth="1"/>
    <col min="4" max="4" width="9.85546875" customWidth="1"/>
    <col min="5" max="5" width="11" customWidth="1"/>
    <col min="6" max="6" width="12.85546875" customWidth="1"/>
  </cols>
  <sheetData>
    <row r="1" spans="1:6">
      <c r="A1" s="1" t="s">
        <v>0</v>
      </c>
      <c r="B1" s="3">
        <v>41374</v>
      </c>
      <c r="C1" s="2"/>
      <c r="E1" t="s">
        <v>8</v>
      </c>
      <c r="F1" t="s">
        <v>1</v>
      </c>
    </row>
    <row r="2" spans="1:6">
      <c r="D2">
        <v>1000</v>
      </c>
      <c r="E2">
        <v>10</v>
      </c>
      <c r="F2" s="4">
        <f>E2*D2</f>
        <v>10000</v>
      </c>
    </row>
    <row r="3" spans="1:6">
      <c r="A3" t="s">
        <v>9</v>
      </c>
      <c r="B3" s="8"/>
      <c r="D3">
        <v>500</v>
      </c>
      <c r="F3" s="4">
        <f>E3*D3</f>
        <v>0</v>
      </c>
    </row>
    <row r="4" spans="1:6">
      <c r="A4" t="s">
        <v>10</v>
      </c>
      <c r="B4" s="4">
        <v>90644.13</v>
      </c>
      <c r="D4">
        <v>200</v>
      </c>
      <c r="E4">
        <v>50</v>
      </c>
      <c r="F4" s="4">
        <f>E4*D4</f>
        <v>10000</v>
      </c>
    </row>
    <row r="5" spans="1:6">
      <c r="B5" s="4">
        <f>B4-C20-C26-F23+B11</f>
        <v>32033.460000000006</v>
      </c>
      <c r="D5">
        <v>100</v>
      </c>
      <c r="F5" s="4">
        <f>E5*D5</f>
        <v>0</v>
      </c>
    </row>
    <row r="6" spans="1:6">
      <c r="A6" t="s">
        <v>11</v>
      </c>
      <c r="B6" s="5"/>
      <c r="C6" s="23" t="s">
        <v>12</v>
      </c>
      <c r="D6">
        <v>2000</v>
      </c>
      <c r="E6">
        <v>6</v>
      </c>
      <c r="F6" s="4">
        <f>E6*D6</f>
        <v>12000</v>
      </c>
    </row>
    <row r="7" spans="1:6">
      <c r="B7" s="5"/>
      <c r="C7" s="30"/>
      <c r="D7">
        <v>200</v>
      </c>
      <c r="F7" s="4">
        <f>D7*E7</f>
        <v>0</v>
      </c>
    </row>
    <row r="8" spans="1:6">
      <c r="B8" s="5"/>
      <c r="C8" s="23"/>
      <c r="F8" s="4"/>
    </row>
    <row r="9" spans="1:6">
      <c r="B9" s="4"/>
      <c r="C9" s="29"/>
      <c r="D9">
        <v>20</v>
      </c>
      <c r="F9" s="4">
        <f t="shared" ref="F9" si="0">E9*D9</f>
        <v>0</v>
      </c>
    </row>
    <row r="10" spans="1:6">
      <c r="B10" s="4"/>
      <c r="C10" s="17"/>
      <c r="D10">
        <v>10</v>
      </c>
      <c r="F10" s="4">
        <f>D10*E10</f>
        <v>0</v>
      </c>
    </row>
    <row r="11" spans="1:6">
      <c r="B11" s="4">
        <f>SUM(B6:B10)</f>
        <v>0</v>
      </c>
      <c r="D11">
        <v>50</v>
      </c>
      <c r="F11" s="4">
        <f>D11*E11</f>
        <v>0</v>
      </c>
    </row>
    <row r="12" spans="1:6">
      <c r="A12" s="31" t="s">
        <v>2</v>
      </c>
      <c r="B12" s="32"/>
      <c r="C12" s="33"/>
      <c r="F12" s="7">
        <f>SUM(F2:F11)</f>
        <v>32000</v>
      </c>
    </row>
    <row r="13" spans="1:6" ht="15">
      <c r="A13" s="19" t="s">
        <v>4</v>
      </c>
      <c r="B13" s="19" t="s">
        <v>3</v>
      </c>
      <c r="C13" s="19" t="s">
        <v>5</v>
      </c>
      <c r="F13" s="4">
        <f>F12-B5</f>
        <v>-33.460000000006403</v>
      </c>
    </row>
    <row r="14" spans="1:6" ht="15">
      <c r="A14" s="22"/>
      <c r="C14" s="5"/>
      <c r="D14" s="18"/>
      <c r="F14" s="4"/>
    </row>
    <row r="15" spans="1:6" ht="15">
      <c r="A15" s="27"/>
      <c r="B15" s="6"/>
      <c r="C15" s="5"/>
    </row>
    <row r="16" spans="1:6" ht="15">
      <c r="A16" s="19"/>
      <c r="B16" s="21"/>
      <c r="C16" s="20"/>
      <c r="E16" s="35" t="s">
        <v>7</v>
      </c>
      <c r="F16" s="33"/>
    </row>
    <row r="17" spans="1:6" ht="15">
      <c r="A17" s="25"/>
      <c r="B17" s="21"/>
      <c r="C17" s="20"/>
      <c r="E17" s="26" t="s">
        <v>13</v>
      </c>
      <c r="F17" s="5">
        <v>200</v>
      </c>
    </row>
    <row r="18" spans="1:6" ht="15">
      <c r="A18" s="19"/>
      <c r="B18" s="21"/>
      <c r="C18" s="20"/>
      <c r="E18" s="28" t="s">
        <v>15</v>
      </c>
      <c r="F18" s="5">
        <v>40000</v>
      </c>
    </row>
    <row r="19" spans="1:6" ht="15">
      <c r="A19" s="22"/>
      <c r="B19" s="21"/>
      <c r="C19" s="20"/>
      <c r="E19" s="24"/>
      <c r="F19" s="5"/>
    </row>
    <row r="20" spans="1:6" ht="15">
      <c r="A20" s="19"/>
      <c r="B20" s="19"/>
      <c r="C20" s="20">
        <f>SUM(C14:C19)</f>
        <v>0</v>
      </c>
      <c r="E20" s="26"/>
      <c r="F20" s="5"/>
    </row>
    <row r="21" spans="1:6">
      <c r="A21" s="34" t="s">
        <v>6</v>
      </c>
      <c r="B21" s="34"/>
      <c r="C21" s="34"/>
      <c r="E21" s="6"/>
      <c r="F21" s="5"/>
    </row>
    <row r="22" spans="1:6">
      <c r="A22" s="6"/>
      <c r="B22" s="6" t="s">
        <v>3</v>
      </c>
      <c r="C22" s="6" t="s">
        <v>5</v>
      </c>
      <c r="E22" s="6"/>
      <c r="F22" s="5"/>
    </row>
    <row r="23" spans="1:6">
      <c r="A23" s="6"/>
      <c r="B23" t="s">
        <v>14</v>
      </c>
      <c r="C23" s="5">
        <v>17556.919999999998</v>
      </c>
      <c r="E23" s="6"/>
      <c r="F23" s="5">
        <f>SUM(F17:F22)</f>
        <v>40200</v>
      </c>
    </row>
    <row r="24" spans="1:6">
      <c r="A24" s="6"/>
      <c r="B24" t="s">
        <v>16</v>
      </c>
      <c r="C24" s="5">
        <v>853.75</v>
      </c>
      <c r="E24" s="9"/>
      <c r="F24" s="11"/>
    </row>
    <row r="25" spans="1:6">
      <c r="A25" s="6"/>
      <c r="B25" s="6"/>
      <c r="C25" s="5"/>
    </row>
    <row r="26" spans="1:6">
      <c r="A26" s="6"/>
      <c r="B26" s="6"/>
      <c r="C26" s="5">
        <f>SUM(C23:C25)</f>
        <v>18410.669999999998</v>
      </c>
    </row>
    <row r="27" spans="1:6">
      <c r="A27" s="9"/>
      <c r="B27" s="10"/>
      <c r="C27" s="9"/>
      <c r="D27" s="9"/>
      <c r="E27" s="9"/>
      <c r="F27" s="9"/>
    </row>
    <row r="28" spans="1:6">
      <c r="A28" s="9"/>
      <c r="B28" s="9"/>
      <c r="C28" s="9"/>
      <c r="D28" s="9"/>
      <c r="E28" s="9"/>
      <c r="F28" s="11"/>
    </row>
    <row r="29" spans="1:6">
      <c r="A29" s="9"/>
      <c r="B29" s="12"/>
      <c r="C29" s="9"/>
      <c r="D29" s="9"/>
      <c r="E29" s="9"/>
      <c r="F29" s="11"/>
    </row>
    <row r="30" spans="1:6">
      <c r="A30" s="9"/>
      <c r="B30" s="10"/>
      <c r="C30" s="9"/>
      <c r="D30" s="9"/>
      <c r="E30" s="9"/>
      <c r="F30" s="9"/>
    </row>
    <row r="31" spans="1:6">
      <c r="A31" s="9"/>
      <c r="B31" s="9"/>
      <c r="C31" s="9"/>
      <c r="D31" s="9"/>
      <c r="E31" s="9"/>
      <c r="F31" s="11"/>
    </row>
    <row r="32" spans="1:6">
      <c r="A32" s="9"/>
      <c r="B32" s="12"/>
      <c r="C32" s="9"/>
      <c r="D32" s="9"/>
      <c r="E32" s="9"/>
      <c r="F32" s="11"/>
    </row>
    <row r="33" spans="1:6" ht="15.75">
      <c r="A33" s="9"/>
      <c r="B33" s="13"/>
      <c r="C33" s="9"/>
      <c r="D33" s="9"/>
      <c r="E33" s="9"/>
      <c r="F33" s="11"/>
    </row>
    <row r="34" spans="1:6">
      <c r="A34" s="9"/>
      <c r="B34" s="11"/>
      <c r="C34" s="9"/>
      <c r="D34" s="9"/>
      <c r="E34" s="9"/>
      <c r="F34" s="11"/>
    </row>
    <row r="35" spans="1:6">
      <c r="A35" s="9"/>
      <c r="B35" s="9"/>
      <c r="C35" s="9"/>
      <c r="D35" s="9"/>
      <c r="E35" s="9"/>
      <c r="F35" s="11"/>
    </row>
    <row r="36" spans="1:6">
      <c r="A36" s="9"/>
      <c r="B36" s="9"/>
      <c r="C36" s="9"/>
      <c r="D36" s="9"/>
      <c r="E36" s="9"/>
      <c r="F36" s="11"/>
    </row>
    <row r="37" spans="1:6">
      <c r="A37" s="14"/>
      <c r="B37" s="14"/>
      <c r="C37" s="14"/>
      <c r="D37" s="9"/>
      <c r="E37" s="9"/>
      <c r="F37" s="15"/>
    </row>
    <row r="38" spans="1:6">
      <c r="A38" s="14"/>
      <c r="B38" s="14"/>
      <c r="C38" s="14"/>
      <c r="D38" s="9"/>
      <c r="E38" s="9"/>
      <c r="F38" s="9"/>
    </row>
    <row r="39" spans="1:6">
      <c r="A39" s="16"/>
      <c r="B39" s="14"/>
      <c r="C39" s="11"/>
      <c r="D39" s="9"/>
      <c r="E39" s="9"/>
      <c r="F39" s="9"/>
    </row>
    <row r="40" spans="1:6">
      <c r="A40" s="14"/>
      <c r="B40" s="14"/>
      <c r="C40" s="11"/>
      <c r="D40" s="9"/>
      <c r="E40" s="9"/>
      <c r="F40" s="9"/>
    </row>
    <row r="41" spans="1:6">
      <c r="A41" s="14"/>
      <c r="B41" s="14"/>
      <c r="C41" s="11"/>
      <c r="D41" s="9"/>
      <c r="E41" s="9"/>
      <c r="F41" s="9"/>
    </row>
    <row r="42" spans="1:6">
      <c r="A42" s="14"/>
      <c r="B42" s="14"/>
      <c r="C42" s="11"/>
      <c r="D42" s="9"/>
      <c r="E42" s="9"/>
      <c r="F42" s="11"/>
    </row>
    <row r="43" spans="1:6">
      <c r="A43" s="14"/>
      <c r="B43" s="14"/>
      <c r="C43" s="11"/>
      <c r="D43" s="9"/>
      <c r="E43" s="9"/>
      <c r="F43" s="11"/>
    </row>
    <row r="44" spans="1:6">
      <c r="A44" s="14"/>
      <c r="B44" s="14"/>
      <c r="C44" s="11"/>
      <c r="D44" s="9"/>
      <c r="E44" s="9"/>
      <c r="F44" s="11"/>
    </row>
    <row r="45" spans="1:6">
      <c r="A45" s="14"/>
      <c r="B45" s="14"/>
      <c r="C45" s="11"/>
      <c r="D45" s="9"/>
      <c r="E45" s="9"/>
      <c r="F45" s="11"/>
    </row>
    <row r="46" spans="1:6">
      <c r="A46" s="9"/>
      <c r="B46" s="9"/>
      <c r="C46" s="9"/>
      <c r="D46" s="9"/>
      <c r="E46" s="9"/>
      <c r="F46" s="11"/>
    </row>
    <row r="47" spans="1:6">
      <c r="A47" s="9"/>
      <c r="B47" s="9"/>
      <c r="C47" s="9"/>
      <c r="D47" s="9"/>
      <c r="E47" s="9"/>
      <c r="F47" s="11"/>
    </row>
    <row r="48" spans="1:6">
      <c r="A48" s="9"/>
      <c r="B48" s="9"/>
      <c r="C48" s="9"/>
      <c r="D48" s="9"/>
      <c r="E48" s="9"/>
      <c r="F48" s="11"/>
    </row>
    <row r="49" spans="1:6">
      <c r="A49" s="9"/>
      <c r="B49" s="9"/>
      <c r="C49" s="11"/>
      <c r="D49" s="9"/>
      <c r="E49" s="9"/>
      <c r="F49" s="11"/>
    </row>
    <row r="50" spans="1:6">
      <c r="A50" s="9"/>
      <c r="B50" s="9"/>
      <c r="C50" s="11"/>
      <c r="D50" s="9"/>
      <c r="E50" s="9"/>
      <c r="F50" s="9"/>
    </row>
    <row r="51" spans="1:6">
      <c r="A51" s="9"/>
      <c r="B51" s="9"/>
      <c r="C51" s="11"/>
      <c r="D51" s="9"/>
      <c r="E51" s="9"/>
      <c r="F51" s="9"/>
    </row>
    <row r="52" spans="1:6">
      <c r="A52" s="9"/>
      <c r="B52" s="9"/>
      <c r="C52" s="11"/>
      <c r="D52" s="9"/>
      <c r="E52" s="9"/>
      <c r="F52" s="9"/>
    </row>
    <row r="53" spans="1:6">
      <c r="A53" s="9"/>
      <c r="B53" s="9"/>
      <c r="C53" s="11"/>
      <c r="D53" s="9"/>
      <c r="E53" s="9"/>
      <c r="F53" s="9"/>
    </row>
    <row r="54" spans="1:6">
      <c r="A54" s="9"/>
      <c r="B54" s="9"/>
      <c r="C54" s="11"/>
      <c r="D54" s="9"/>
      <c r="E54" s="9"/>
      <c r="F54" s="9"/>
    </row>
    <row r="55" spans="1:6">
      <c r="A55" s="9"/>
      <c r="B55" s="9"/>
      <c r="C55" s="11"/>
      <c r="D55" s="9"/>
      <c r="E55" s="9"/>
      <c r="F55" s="9"/>
    </row>
    <row r="56" spans="1:6">
      <c r="A56" s="9"/>
      <c r="B56" s="9"/>
      <c r="C56" s="9"/>
      <c r="D56" s="9"/>
      <c r="E56" s="9"/>
      <c r="F56" s="9"/>
    </row>
  </sheetData>
  <mergeCells count="3">
    <mergeCell ref="A12:C12"/>
    <mergeCell ref="A21:C21"/>
    <mergeCell ref="E16:F16"/>
  </mergeCells>
  <phoneticPr fontId="1" type="noConversion"/>
  <conditionalFormatting sqref="F13">
    <cfRule type="iconSet" priority="1">
      <iconSet iconSet="3Symbols">
        <cfvo type="percent" val="0"/>
        <cfvo type="percent" val="33"/>
        <cfvo type="percent" val="67"/>
      </iconSet>
    </cfRule>
  </conditionalFormatting>
  <pageMargins left="0.78740157499999996" right="0.78740157499999996" top="0.984251969" bottom="0.984251969" header="0.4921259845" footer="0.4921259845"/>
  <pageSetup paperSize="9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"/>
  <sheetViews>
    <sheetView workbookViewId="0"/>
  </sheetViews>
  <sheetFormatPr baseColWidth="10" defaultRowHeight="12.75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baseColWidth="10" defaultRowHeight="12.75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ciar</dc:creator>
  <cp:lastModifiedBy>DELL HAMZA</cp:lastModifiedBy>
  <cp:lastPrinted>2013-04-06T15:13:49Z</cp:lastPrinted>
  <dcterms:created xsi:type="dcterms:W3CDTF">2009-04-05T09:30:57Z</dcterms:created>
  <dcterms:modified xsi:type="dcterms:W3CDTF">2013-04-10T13:10:51Z</dcterms:modified>
</cp:coreProperties>
</file>