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mal\Desktop\"/>
    </mc:Choice>
  </mc:AlternateContent>
  <bookViews>
    <workbookView xWindow="0" yWindow="0" windowWidth="19200" windowHeight="11595"/>
  </bookViews>
  <sheets>
    <sheet name="SUBTOTAL" sheetId="1" r:id="rId1"/>
  </sheets>
  <externalReferences>
    <externalReference r:id="rId2"/>
    <externalReference r:id="rId3"/>
  </externalReferences>
  <definedNames>
    <definedName name="COUNTRY">[1]VLOOKUP!$F$3:$G$138</definedName>
    <definedName name="COUNTRY1">[2]ورقة1!$G$3:$G$141</definedName>
    <definedName name="data">'[1]المرتبطة '!$C$8:$E$17</definedName>
    <definedName name="MyData">OFFSET('[1]بدون تكرار'!$A$2,0,0,COUNTA('[1]بدون تكرار'!$A$1:$A$65536),1)</definedName>
    <definedName name="mynum">'[1]الموجبة والسالبة'!$C$3:$C$10</definedName>
    <definedName name="من12">[1]رصد!$BP$13:$BP$38</definedName>
    <definedName name="من16">[1]رصد!$BP$13:$BP$46</definedName>
    <definedName name="من20">[1]رصد!$BP$13:$BP$54</definedName>
    <definedName name="من24">[1]رصد!$BP$13:$BP$62</definedName>
    <definedName name="من4">[1]رصد!$BP$13:$BP$22</definedName>
    <definedName name="من40">[1]رصد!$BP$13:$BP$94</definedName>
    <definedName name="من60">[1]رصد!$BP$13:$BP$134</definedName>
    <definedName name="من8">[1]رصد!$BP$13:$BP$30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H16" i="1"/>
  <c r="H5" i="1" l="1"/>
  <c r="H6" i="1"/>
  <c r="H7" i="1"/>
  <c r="H8" i="1"/>
  <c r="H9" i="1"/>
  <c r="H10" i="1"/>
  <c r="H11" i="1"/>
  <c r="H12" i="1"/>
  <c r="H13" i="1"/>
  <c r="H14" i="1"/>
  <c r="H15" i="1"/>
  <c r="H18" i="1"/>
  <c r="H19" i="1"/>
  <c r="H20" i="1"/>
  <c r="H21" i="1"/>
  <c r="G22" i="1"/>
  <c r="H22" i="1"/>
  <c r="H23" i="1"/>
  <c r="H24" i="1"/>
  <c r="H25" i="1"/>
  <c r="H26" i="1"/>
</calcChain>
</file>

<file path=xl/sharedStrings.xml><?xml version="1.0" encoding="utf-8"?>
<sst xmlns="http://schemas.openxmlformats.org/spreadsheetml/2006/main" count="57" uniqueCount="32">
  <si>
    <t>(تجاهل القيم المخفية)</t>
  </si>
  <si>
    <t>Function_num</t>
  </si>
  <si>
    <t>(بما في ذلك القيم المخفية)</t>
  </si>
  <si>
    <t>VARP</t>
  </si>
  <si>
    <t>تقدير التباين استناد الى نموذج</t>
  </si>
  <si>
    <t>VAR</t>
  </si>
  <si>
    <t>SUM</t>
  </si>
  <si>
    <t xml:space="preserve"> </t>
  </si>
  <si>
    <t>STDEVP</t>
  </si>
  <si>
    <t>لانحراف المعيارى استناد الى المجتمع</t>
  </si>
  <si>
    <t>STDEV</t>
  </si>
  <si>
    <t>لانحراف المعيارى استناد الى نموذج</t>
  </si>
  <si>
    <t>PRODUCT</t>
  </si>
  <si>
    <t>حاصل ضرب الخلايا فى بعضها</t>
  </si>
  <si>
    <t>MIN</t>
  </si>
  <si>
    <t>الحد الادنى</t>
  </si>
  <si>
    <t>MAX</t>
  </si>
  <si>
    <t>الحد الاعلى</t>
  </si>
  <si>
    <t>COUNTA</t>
  </si>
  <si>
    <t>عدد الخلايا كلها سواء رقمية او نصية</t>
  </si>
  <si>
    <t>COUNT</t>
  </si>
  <si>
    <t>عدد الخلايا الرقمية فقط    (  SUBTOTAL(2;G5:G21  =</t>
  </si>
  <si>
    <t>AVERAGE</t>
  </si>
  <si>
    <t>المتوسط الحسابى</t>
  </si>
  <si>
    <t>غ</t>
  </si>
  <si>
    <t>المدى</t>
  </si>
  <si>
    <t>م</t>
  </si>
  <si>
    <t>معامل الدالة</t>
  </si>
  <si>
    <t>اسم الدالة</t>
  </si>
  <si>
    <t>ناتج الدالة</t>
  </si>
  <si>
    <t>11 دالة فى دالة واحدة يتم بتغيير المعامل</t>
  </si>
  <si>
    <t>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</si>
</sst>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0" fillId="2" borderId="2" xfId="0" applyFill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4" fillId="0" borderId="2" xfId="0" applyFont="1" applyBorder="1"/>
    <xf numFmtId="0" fontId="0" fillId="0" borderId="0" xfId="0" applyBorder="1" applyAlignment="1">
      <alignment horizontal="center"/>
    </xf>
    <xf numFmtId="0" fontId="3" fillId="2" borderId="5" xfId="0" applyFont="1" applyFill="1" applyBorder="1"/>
    <xf numFmtId="0" fontId="1" fillId="0" borderId="6" xfId="0" applyFont="1" applyBorder="1" applyAlignment="1">
      <alignment horizontal="center"/>
    </xf>
    <xf numFmtId="0" fontId="5" fillId="0" borderId="2" xfId="0" applyFont="1" applyBorder="1"/>
    <xf numFmtId="0" fontId="3" fillId="3" borderId="2" xfId="0" applyFont="1" applyFill="1" applyBorder="1"/>
    <xf numFmtId="0" fontId="5" fillId="3" borderId="2" xfId="0" applyFont="1" applyFill="1" applyBorder="1"/>
    <xf numFmtId="0" fontId="0" fillId="3" borderId="2" xfId="0" applyFill="1" applyBorder="1"/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5" xfId="0" applyBorder="1"/>
    <xf numFmtId="0" fontId="3" fillId="3" borderId="5" xfId="0" applyFont="1" applyFill="1" applyBorder="1"/>
    <xf numFmtId="0" fontId="0" fillId="3" borderId="5" xfId="0" applyFill="1" applyBorder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2" fillId="0" borderId="4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7" fillId="0" borderId="16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7" fillId="0" borderId="13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26</xdr:row>
      <xdr:rowOff>76200</xdr:rowOff>
    </xdr:from>
    <xdr:ext cx="4857750" cy="771525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1819000" y="5219700"/>
          <a:ext cx="48577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9530</xdr:colOff>
      <xdr:row>31</xdr:row>
      <xdr:rowOff>85722</xdr:rowOff>
    </xdr:from>
    <xdr:to>
      <xdr:col>7</xdr:col>
      <xdr:colOff>414623</xdr:colOff>
      <xdr:row>34</xdr:row>
      <xdr:rowOff>104774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 rot="10800000">
          <a:off x="9986357377" y="6038847"/>
          <a:ext cx="2005293" cy="504827"/>
        </a:xfrm>
        <a:prstGeom prst="wedgeRoundRectCallout">
          <a:avLst>
            <a:gd name="adj1" fmla="val 120908"/>
            <a:gd name="adj2" fmla="val 147635"/>
            <a:gd name="adj3" fmla="val 16667"/>
          </a:avLst>
        </a:prstGeom>
        <a:gradFill rotWithShape="1">
          <a:gsLst>
            <a:gs pos="0">
              <a:srgbClr val="99CCFF"/>
            </a:gs>
            <a:gs pos="50000">
              <a:srgbClr val="FFFFFF"/>
            </a:gs>
            <a:gs pos="100000">
              <a:srgbClr val="99CCFF"/>
            </a:gs>
          </a:gsLst>
          <a:lin ang="5400000" scaled="1"/>
        </a:gra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ar-EG" sz="1200" b="0" i="0" strike="noStrike">
              <a:solidFill>
                <a:srgbClr val="000080"/>
              </a:solidFill>
              <a:latin typeface="Arial"/>
              <a:cs typeface="Arial"/>
            </a:rPr>
            <a:t>هنا ادخل اى رقم  من 1 الى 11 ليدل على الدالة المطلوبة</a:t>
          </a:r>
        </a:p>
      </xdr:txBody>
    </xdr:sp>
    <xdr:clientData/>
  </xdr:twoCellAnchor>
  <xdr:twoCellAnchor>
    <xdr:from>
      <xdr:col>8</xdr:col>
      <xdr:colOff>1609727</xdr:colOff>
      <xdr:row>32</xdr:row>
      <xdr:rowOff>66671</xdr:rowOff>
    </xdr:from>
    <xdr:to>
      <xdr:col>14</xdr:col>
      <xdr:colOff>95251</xdr:colOff>
      <xdr:row>35</xdr:row>
      <xdr:rowOff>19050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 rot="10800000">
          <a:off x="147427949" y="5248271"/>
          <a:ext cx="3143249" cy="438154"/>
        </a:xfrm>
        <a:prstGeom prst="wedgeRoundRectCallout">
          <a:avLst>
            <a:gd name="adj1" fmla="val -26439"/>
            <a:gd name="adj2" fmla="val 163725"/>
            <a:gd name="adj3" fmla="val 16667"/>
          </a:avLst>
        </a:prstGeom>
        <a:gradFill rotWithShape="1">
          <a:gsLst>
            <a:gs pos="0">
              <a:srgbClr val="99CCFF"/>
            </a:gs>
            <a:gs pos="50000">
              <a:srgbClr val="FFFFFF"/>
            </a:gs>
            <a:gs pos="100000">
              <a:srgbClr val="99CCFF"/>
            </a:gs>
          </a:gsLst>
          <a:lin ang="5400000" scaled="1"/>
        </a:gradFill>
        <a:ln w="9525" algn="ctr">
          <a:solidFill>
            <a:srgbClr val="FF0000"/>
          </a:solidFill>
          <a:miter lim="800000"/>
          <a:headEnd/>
          <a:tailEnd/>
        </a:ln>
        <a:effectLst/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ar-EG" sz="1200" b="0" i="0" strike="noStrike">
              <a:solidFill>
                <a:srgbClr val="000080"/>
              </a:solidFill>
              <a:latin typeface="Arial"/>
              <a:cs typeface="Arial"/>
            </a:rPr>
            <a:t>هنا ادخل نطاق الخلايا التى تريد</a:t>
          </a:r>
        </a:p>
        <a:p>
          <a:pPr algn="ctr" rtl="0">
            <a:defRPr sz="1000"/>
          </a:pPr>
          <a:r>
            <a:rPr lang="en-US" sz="1200" b="0" i="0" strike="noStrike">
              <a:solidFill>
                <a:srgbClr val="000080"/>
              </a:solidFill>
              <a:latin typeface="Arial"/>
              <a:cs typeface="Arial"/>
            </a:rPr>
            <a:t>G5:G21</a:t>
          </a:r>
          <a:r>
            <a:rPr lang="ar-EG" sz="1200" b="0" i="0" strike="noStrike">
              <a:solidFill>
                <a:srgbClr val="000080"/>
              </a:solidFill>
              <a:latin typeface="Arial"/>
              <a:cs typeface="Arial"/>
            </a:rPr>
            <a:t>مثل </a:t>
          </a:r>
          <a:endParaRPr lang="en-US" sz="1200" b="0" i="0" strike="noStrike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0;&#1605;&#1575;&#1604;\&#1580;&#1605;&#1575;&#1604;%20%201\1%20&#1575;&#1603;&#1587;&#1610;&#1604;\1%20&#1575;&#1604;&#1583;&#1608;&#1575;&#1604;\0\SUBTO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0;&#1605;&#1575;&#1604;\&#1580;&#1605;&#1575;&#1604;\&#1580;&#1605;&#1575;&#1604;%202\&#1583;&#1608;&#1575;&#1604;\&#1583;&#1608;&#1575;&#1604;%202\&#1575;&#1604;&#1583;&#1608;&#1604;%20&#1608;%20&#1593;&#1608;&#1575;&#1589;&#1605;&#1607;&#15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"/>
      <sheetName val="المرتبطة "/>
      <sheetName val="بدون تكرار"/>
      <sheetName val="رصد"/>
      <sheetName val="11111"/>
      <sheetName val="المرتبات2 (2)"/>
      <sheetName val=" الدمغة"/>
      <sheetName val="دالة الأعداد الموجبة"/>
      <sheetName val="تجربة"/>
      <sheetName val=" DATEDIF"/>
      <sheetName val="VLOOKUP"/>
      <sheetName val="IFYes"/>
      <sheetName val="HLOOKUP"/>
      <sheetName val="ميزان المراجعة"/>
      <sheetName val=" التقريب"/>
      <sheetName val="السن"/>
      <sheetName val="الموجبة والسالبة"/>
      <sheetName val=" أكثر من 7 شروط"/>
      <sheetName val="استحقاق الفاتورة"/>
      <sheetName val="المرتبات2"/>
      <sheetName val="الفرق بين تاريخين"/>
      <sheetName val="فرق بين تاريخين"/>
      <sheetName val="ورقة1 (2)"/>
    </sheetNames>
    <sheetDataSet>
      <sheetData sheetId="0"/>
      <sheetData sheetId="1">
        <row r="8">
          <cell r="C8">
            <v>1</v>
          </cell>
          <cell r="D8" t="str">
            <v xml:space="preserve">محمد </v>
          </cell>
          <cell r="E8">
            <v>987987</v>
          </cell>
        </row>
        <row r="9">
          <cell r="C9">
            <v>2</v>
          </cell>
          <cell r="D9" t="str">
            <v xml:space="preserve">عبد الله </v>
          </cell>
          <cell r="E9">
            <v>456456</v>
          </cell>
        </row>
        <row r="10">
          <cell r="C10">
            <v>3</v>
          </cell>
          <cell r="D10" t="str">
            <v xml:space="preserve">أحمد </v>
          </cell>
          <cell r="E10">
            <v>123123</v>
          </cell>
        </row>
        <row r="11">
          <cell r="C11">
            <v>4</v>
          </cell>
          <cell r="D11" t="str">
            <v>مصطفى</v>
          </cell>
          <cell r="E11">
            <v>753753</v>
          </cell>
        </row>
        <row r="12">
          <cell r="C12">
            <v>5</v>
          </cell>
          <cell r="D12" t="str">
            <v>محمود</v>
          </cell>
          <cell r="E12">
            <v>951951</v>
          </cell>
        </row>
        <row r="13">
          <cell r="C13">
            <v>6</v>
          </cell>
          <cell r="D13" t="str">
            <v>عبد الرحمن</v>
          </cell>
          <cell r="E13">
            <v>357357</v>
          </cell>
        </row>
        <row r="14">
          <cell r="C14">
            <v>7</v>
          </cell>
          <cell r="D14" t="str">
            <v>عبد الرحيم</v>
          </cell>
          <cell r="E14">
            <v>654654</v>
          </cell>
        </row>
        <row r="15">
          <cell r="C15">
            <v>8</v>
          </cell>
          <cell r="D15" t="str">
            <v>أبو بكر</v>
          </cell>
          <cell r="E15">
            <v>852852</v>
          </cell>
        </row>
        <row r="16">
          <cell r="C16">
            <v>9</v>
          </cell>
          <cell r="D16" t="str">
            <v>عمر</v>
          </cell>
          <cell r="E16">
            <v>429429</v>
          </cell>
        </row>
        <row r="17">
          <cell r="C17">
            <v>10</v>
          </cell>
          <cell r="D17" t="str">
            <v>على</v>
          </cell>
          <cell r="E17">
            <v>41594159</v>
          </cell>
        </row>
      </sheetData>
      <sheetData sheetId="2">
        <row r="1">
          <cell r="A1" t="str">
            <v>قائمة البيانات</v>
          </cell>
        </row>
        <row r="2">
          <cell r="A2" t="str">
            <v>محمد</v>
          </cell>
        </row>
        <row r="3">
          <cell r="A3" t="str">
            <v>احمد</v>
          </cell>
        </row>
        <row r="4">
          <cell r="A4" t="str">
            <v>محمد</v>
          </cell>
        </row>
        <row r="5">
          <cell r="A5" t="str">
            <v>محمد</v>
          </cell>
        </row>
        <row r="6">
          <cell r="A6" t="str">
            <v>محمد</v>
          </cell>
        </row>
        <row r="7">
          <cell r="A7" t="str">
            <v>احمد</v>
          </cell>
        </row>
        <row r="8">
          <cell r="A8" t="str">
            <v>على</v>
          </cell>
        </row>
        <row r="9">
          <cell r="A9" t="str">
            <v>على</v>
          </cell>
        </row>
        <row r="10">
          <cell r="A10" t="str">
            <v>محمود</v>
          </cell>
        </row>
        <row r="11">
          <cell r="A11" t="str">
            <v>محمود</v>
          </cell>
        </row>
        <row r="12">
          <cell r="A12" t="str">
            <v>بدأ اطلاق اكواد مفيدة</v>
          </cell>
        </row>
        <row r="13">
          <cell r="A13" t="str">
            <v>من منصة اوفيسنا</v>
          </cell>
        </row>
        <row r="14">
          <cell r="A14" t="str">
            <v>ابتكار</v>
          </cell>
        </row>
        <row r="15">
          <cell r="A15" t="str">
            <v>ابداع</v>
          </cell>
        </row>
        <row r="16">
          <cell r="A16" t="str">
            <v>اكواد</v>
          </cell>
        </row>
        <row r="17">
          <cell r="A17" t="str">
            <v>حصرية</v>
          </cell>
        </row>
        <row r="18">
          <cell r="A18" t="str">
            <v>اكواد</v>
          </cell>
        </row>
        <row r="19">
          <cell r="A19" t="str">
            <v>ابتكار وابداع</v>
          </cell>
        </row>
        <row r="20">
          <cell r="A20" t="str">
            <v>ابتكار وابداع</v>
          </cell>
        </row>
      </sheetData>
      <sheetData sheetId="3">
        <row r="13">
          <cell r="BP13" t="str">
            <v>غ</v>
          </cell>
        </row>
        <row r="14">
          <cell r="BP14">
            <v>0</v>
          </cell>
        </row>
        <row r="15">
          <cell r="BP15">
            <v>0.5</v>
          </cell>
        </row>
        <row r="16">
          <cell r="BP16">
            <v>1</v>
          </cell>
        </row>
        <row r="17">
          <cell r="BP17">
            <v>1.5</v>
          </cell>
        </row>
        <row r="18">
          <cell r="BP18">
            <v>2</v>
          </cell>
        </row>
        <row r="19">
          <cell r="BP19">
            <v>2.5</v>
          </cell>
        </row>
        <row r="20">
          <cell r="BP20">
            <v>3</v>
          </cell>
        </row>
        <row r="21">
          <cell r="BP21">
            <v>3.5</v>
          </cell>
        </row>
        <row r="22">
          <cell r="BP22">
            <v>4</v>
          </cell>
        </row>
        <row r="23">
          <cell r="BP23">
            <v>4.5</v>
          </cell>
        </row>
        <row r="24">
          <cell r="BP24">
            <v>5</v>
          </cell>
        </row>
        <row r="25">
          <cell r="BP25">
            <v>5.5</v>
          </cell>
        </row>
        <row r="26">
          <cell r="BP26">
            <v>6</v>
          </cell>
        </row>
        <row r="27">
          <cell r="BP27">
            <v>6.5</v>
          </cell>
        </row>
        <row r="28">
          <cell r="BP28">
            <v>7</v>
          </cell>
        </row>
        <row r="29">
          <cell r="BP29">
            <v>7.5</v>
          </cell>
        </row>
        <row r="30">
          <cell r="BP30">
            <v>8</v>
          </cell>
        </row>
        <row r="31">
          <cell r="BP31">
            <v>8.5</v>
          </cell>
        </row>
        <row r="32">
          <cell r="BP32">
            <v>9</v>
          </cell>
        </row>
        <row r="33">
          <cell r="BP33">
            <v>9.5</v>
          </cell>
        </row>
        <row r="34">
          <cell r="BP34">
            <v>10</v>
          </cell>
        </row>
        <row r="35">
          <cell r="BP35">
            <v>10.5</v>
          </cell>
        </row>
        <row r="36">
          <cell r="BP36">
            <v>11</v>
          </cell>
        </row>
        <row r="37">
          <cell r="BP37">
            <v>11.5</v>
          </cell>
        </row>
        <row r="38">
          <cell r="BP38">
            <v>12</v>
          </cell>
        </row>
        <row r="39">
          <cell r="BP39">
            <v>12.5</v>
          </cell>
        </row>
        <row r="40">
          <cell r="BP40">
            <v>13</v>
          </cell>
        </row>
        <row r="41">
          <cell r="BP41">
            <v>13.5</v>
          </cell>
        </row>
        <row r="42">
          <cell r="BP42">
            <v>14</v>
          </cell>
        </row>
        <row r="43">
          <cell r="BP43">
            <v>14.5</v>
          </cell>
        </row>
        <row r="44">
          <cell r="BP44">
            <v>15</v>
          </cell>
        </row>
        <row r="45">
          <cell r="BP45">
            <v>15.5</v>
          </cell>
        </row>
        <row r="46">
          <cell r="BP46">
            <v>16</v>
          </cell>
        </row>
        <row r="47">
          <cell r="BP47">
            <v>16.5</v>
          </cell>
        </row>
        <row r="48">
          <cell r="BP48">
            <v>17</v>
          </cell>
        </row>
        <row r="49">
          <cell r="BP49">
            <v>17.5</v>
          </cell>
        </row>
        <row r="50">
          <cell r="BP50">
            <v>18</v>
          </cell>
        </row>
        <row r="51">
          <cell r="BP51">
            <v>18.5</v>
          </cell>
        </row>
        <row r="52">
          <cell r="BP52">
            <v>19</v>
          </cell>
        </row>
        <row r="53">
          <cell r="BP53">
            <v>19.5</v>
          </cell>
        </row>
        <row r="54">
          <cell r="BP54">
            <v>20</v>
          </cell>
        </row>
        <row r="55">
          <cell r="BP55">
            <v>20.5</v>
          </cell>
        </row>
        <row r="56">
          <cell r="BP56">
            <v>21</v>
          </cell>
        </row>
        <row r="57">
          <cell r="BP57">
            <v>21.5</v>
          </cell>
        </row>
        <row r="58">
          <cell r="BP58">
            <v>22</v>
          </cell>
        </row>
        <row r="59">
          <cell r="BP59">
            <v>22.5</v>
          </cell>
        </row>
        <row r="60">
          <cell r="BP60">
            <v>23</v>
          </cell>
        </row>
        <row r="61">
          <cell r="BP61">
            <v>23.5</v>
          </cell>
        </row>
        <row r="62">
          <cell r="BP62">
            <v>24</v>
          </cell>
        </row>
        <row r="63">
          <cell r="BP63">
            <v>24.5</v>
          </cell>
        </row>
        <row r="64">
          <cell r="BP64">
            <v>25</v>
          </cell>
        </row>
        <row r="65">
          <cell r="BP65">
            <v>25.5</v>
          </cell>
        </row>
        <row r="66">
          <cell r="BP66">
            <v>26</v>
          </cell>
        </row>
        <row r="67">
          <cell r="BP67">
            <v>26.5</v>
          </cell>
        </row>
        <row r="68">
          <cell r="BP68">
            <v>27</v>
          </cell>
        </row>
        <row r="69">
          <cell r="BP69">
            <v>27.5</v>
          </cell>
        </row>
        <row r="70">
          <cell r="BP70">
            <v>28</v>
          </cell>
        </row>
        <row r="71">
          <cell r="BP71">
            <v>28.5</v>
          </cell>
        </row>
        <row r="72">
          <cell r="BP72">
            <v>29</v>
          </cell>
        </row>
        <row r="73">
          <cell r="BP73">
            <v>29.5</v>
          </cell>
        </row>
        <row r="74">
          <cell r="BP74">
            <v>30</v>
          </cell>
        </row>
        <row r="75">
          <cell r="BP75">
            <v>30.5</v>
          </cell>
        </row>
        <row r="76">
          <cell r="BP76">
            <v>31</v>
          </cell>
        </row>
        <row r="77">
          <cell r="BP77">
            <v>31.5</v>
          </cell>
        </row>
        <row r="78">
          <cell r="BP78">
            <v>32</v>
          </cell>
        </row>
        <row r="79">
          <cell r="BP79">
            <v>32.5</v>
          </cell>
        </row>
        <row r="80">
          <cell r="BP80">
            <v>33</v>
          </cell>
        </row>
        <row r="81">
          <cell r="BP81">
            <v>33.5</v>
          </cell>
        </row>
        <row r="82">
          <cell r="BP82">
            <v>34</v>
          </cell>
        </row>
        <row r="83">
          <cell r="BP83">
            <v>34.5</v>
          </cell>
        </row>
        <row r="84">
          <cell r="BP84">
            <v>35</v>
          </cell>
        </row>
        <row r="85">
          <cell r="BP85">
            <v>35.5</v>
          </cell>
        </row>
        <row r="86">
          <cell r="BP86">
            <v>36</v>
          </cell>
        </row>
        <row r="87">
          <cell r="BP87">
            <v>36.5</v>
          </cell>
        </row>
        <row r="88">
          <cell r="BP88">
            <v>37</v>
          </cell>
        </row>
        <row r="89">
          <cell r="BP89">
            <v>37.5</v>
          </cell>
        </row>
        <row r="90">
          <cell r="BP90">
            <v>38</v>
          </cell>
        </row>
        <row r="91">
          <cell r="BP91">
            <v>38.5</v>
          </cell>
        </row>
        <row r="92">
          <cell r="BP92">
            <v>39</v>
          </cell>
        </row>
        <row r="93">
          <cell r="BP93">
            <v>39.5</v>
          </cell>
        </row>
        <row r="94">
          <cell r="BP94">
            <v>40</v>
          </cell>
        </row>
        <row r="95">
          <cell r="BP95">
            <v>40.5</v>
          </cell>
        </row>
        <row r="96">
          <cell r="BP96">
            <v>41</v>
          </cell>
        </row>
        <row r="97">
          <cell r="BP97">
            <v>41.5</v>
          </cell>
        </row>
        <row r="98">
          <cell r="BP98">
            <v>42</v>
          </cell>
        </row>
        <row r="99">
          <cell r="BP99">
            <v>42.5</v>
          </cell>
        </row>
        <row r="100">
          <cell r="BP100">
            <v>43</v>
          </cell>
        </row>
        <row r="101">
          <cell r="BP101">
            <v>43.5</v>
          </cell>
        </row>
        <row r="102">
          <cell r="BP102">
            <v>44</v>
          </cell>
        </row>
        <row r="103">
          <cell r="BP103">
            <v>44.5</v>
          </cell>
        </row>
        <row r="104">
          <cell r="BP104">
            <v>45</v>
          </cell>
        </row>
        <row r="105">
          <cell r="BP105">
            <v>45.5</v>
          </cell>
        </row>
        <row r="106">
          <cell r="BP106">
            <v>46</v>
          </cell>
        </row>
        <row r="107">
          <cell r="BP107">
            <v>46.5</v>
          </cell>
        </row>
        <row r="108">
          <cell r="BP108">
            <v>47</v>
          </cell>
        </row>
        <row r="109">
          <cell r="BP109">
            <v>47.5</v>
          </cell>
        </row>
        <row r="110">
          <cell r="BP110">
            <v>48</v>
          </cell>
        </row>
        <row r="111">
          <cell r="BP111">
            <v>48.5</v>
          </cell>
        </row>
        <row r="112">
          <cell r="BP112">
            <v>49</v>
          </cell>
        </row>
        <row r="113">
          <cell r="BP113">
            <v>49.5</v>
          </cell>
        </row>
        <row r="114">
          <cell r="BP114">
            <v>50</v>
          </cell>
        </row>
        <row r="115">
          <cell r="BP115">
            <v>50.5</v>
          </cell>
        </row>
        <row r="116">
          <cell r="BP116">
            <v>51</v>
          </cell>
        </row>
        <row r="117">
          <cell r="BP117">
            <v>51.5</v>
          </cell>
        </row>
        <row r="118">
          <cell r="BP118">
            <v>52</v>
          </cell>
        </row>
        <row r="119">
          <cell r="BP119">
            <v>52.5</v>
          </cell>
        </row>
        <row r="120">
          <cell r="BP120">
            <v>53</v>
          </cell>
        </row>
        <row r="121">
          <cell r="BP121">
            <v>53.5</v>
          </cell>
        </row>
        <row r="122">
          <cell r="BP122">
            <v>54</v>
          </cell>
        </row>
        <row r="123">
          <cell r="BP123">
            <v>54.5</v>
          </cell>
        </row>
        <row r="124">
          <cell r="BP124">
            <v>55</v>
          </cell>
        </row>
        <row r="125">
          <cell r="BP125">
            <v>55.5</v>
          </cell>
        </row>
        <row r="126">
          <cell r="BP126">
            <v>56</v>
          </cell>
        </row>
        <row r="127">
          <cell r="BP127">
            <v>56.5</v>
          </cell>
        </row>
        <row r="128">
          <cell r="BP128">
            <v>57</v>
          </cell>
        </row>
        <row r="129">
          <cell r="BP129">
            <v>57.5</v>
          </cell>
        </row>
        <row r="130">
          <cell r="BP130">
            <v>58</v>
          </cell>
        </row>
        <row r="131">
          <cell r="BP131">
            <v>58.5</v>
          </cell>
        </row>
        <row r="132">
          <cell r="BP132">
            <v>59</v>
          </cell>
        </row>
        <row r="133">
          <cell r="BP133">
            <v>59.5</v>
          </cell>
        </row>
        <row r="134">
          <cell r="BP134">
            <v>60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3">
          <cell r="F3" t="str">
            <v>الدوله</v>
          </cell>
          <cell r="G3" t="str">
            <v xml:space="preserve">العاصمه </v>
          </cell>
        </row>
        <row r="4">
          <cell r="F4" t="str">
            <v>أورغواي</v>
          </cell>
          <cell r="G4" t="str">
            <v>منتفيدو</v>
          </cell>
        </row>
        <row r="5">
          <cell r="F5" t="str">
            <v>الأرجنتين</v>
          </cell>
          <cell r="G5" t="str">
            <v>بونس إيرس</v>
          </cell>
        </row>
        <row r="6">
          <cell r="F6" t="str">
            <v xml:space="preserve">أثيوبيا </v>
          </cell>
          <cell r="G6" t="str">
            <v xml:space="preserve"> أديس ابابا</v>
          </cell>
        </row>
        <row r="7">
          <cell r="F7" t="str">
            <v xml:space="preserve">الأردن </v>
          </cell>
          <cell r="G7" t="str">
            <v>عمان</v>
          </cell>
        </row>
        <row r="8">
          <cell r="F8" t="str">
            <v xml:space="preserve">أرمينيا </v>
          </cell>
          <cell r="G8" t="str">
            <v>إيرقان</v>
          </cell>
        </row>
        <row r="9">
          <cell r="F9" t="str">
            <v xml:space="preserve">أرتيريا </v>
          </cell>
          <cell r="G9" t="str">
            <v>اسمره</v>
          </cell>
        </row>
        <row r="10">
          <cell r="F10" t="str">
            <v>أذربيجان</v>
          </cell>
          <cell r="G10" t="str">
            <v>باكو</v>
          </cell>
        </row>
        <row r="11">
          <cell r="F11" t="str">
            <v xml:space="preserve">أسبانيا </v>
          </cell>
          <cell r="G11" t="str">
            <v xml:space="preserve"> مدريد</v>
          </cell>
        </row>
        <row r="12">
          <cell r="F12" t="str">
            <v>أستراليا</v>
          </cell>
          <cell r="G12" t="str">
            <v>كانبرا</v>
          </cell>
        </row>
        <row r="13">
          <cell r="F13" t="str">
            <v xml:space="preserve">أوستوانيا </v>
          </cell>
          <cell r="G13" t="str">
            <v>فالني</v>
          </cell>
        </row>
        <row r="14">
          <cell r="F14" t="str">
            <v xml:space="preserve">فلسطين </v>
          </cell>
          <cell r="G14" t="str">
            <v>القدس</v>
          </cell>
        </row>
        <row r="15">
          <cell r="F15" t="str">
            <v xml:space="preserve">أفريقيا الجنوبيه </v>
          </cell>
          <cell r="G15" t="str">
            <v xml:space="preserve"> بريتوريا</v>
          </cell>
        </row>
        <row r="16">
          <cell r="F16" t="str">
            <v>أفريقيا الوسطى</v>
          </cell>
          <cell r="G16" t="str">
            <v xml:space="preserve"> بانغي</v>
          </cell>
        </row>
        <row r="17">
          <cell r="F17" t="str">
            <v xml:space="preserve">أفغانستان </v>
          </cell>
          <cell r="G17" t="str">
            <v xml:space="preserve"> كابول</v>
          </cell>
        </row>
        <row r="18">
          <cell r="F18" t="str">
            <v xml:space="preserve">البانيا </v>
          </cell>
          <cell r="G18" t="str">
            <v xml:space="preserve"> تيرانه</v>
          </cell>
        </row>
        <row r="19">
          <cell r="F19" t="str">
            <v xml:space="preserve">أوكرانيا </v>
          </cell>
          <cell r="G19" t="str">
            <v xml:space="preserve"> كييف</v>
          </cell>
        </row>
        <row r="20">
          <cell r="F20" t="str">
            <v xml:space="preserve">الأكوادور </v>
          </cell>
          <cell r="G20" t="str">
            <v>كيتو</v>
          </cell>
        </row>
        <row r="21">
          <cell r="F21" t="str">
            <v xml:space="preserve">الإمارات العربيه </v>
          </cell>
          <cell r="G21" t="str">
            <v xml:space="preserve"> ابوظبي</v>
          </cell>
        </row>
        <row r="22">
          <cell r="F22" t="str">
            <v xml:space="preserve">المانيا </v>
          </cell>
          <cell r="G22" t="str">
            <v xml:space="preserve"> برلين</v>
          </cell>
        </row>
        <row r="23">
          <cell r="F23" t="str">
            <v xml:space="preserve">أندونيسيا </v>
          </cell>
          <cell r="G23" t="str">
            <v>جاكرتا</v>
          </cell>
        </row>
        <row r="24">
          <cell r="F24" t="str">
            <v xml:space="preserve">أنغولا </v>
          </cell>
          <cell r="G24" t="str">
            <v xml:space="preserve"> لواندا</v>
          </cell>
        </row>
        <row r="25">
          <cell r="F25" t="str">
            <v xml:space="preserve">أوزباكستان </v>
          </cell>
          <cell r="G25" t="str">
            <v xml:space="preserve"> طشقند</v>
          </cell>
        </row>
        <row r="26">
          <cell r="F26" t="str">
            <v xml:space="preserve">أوغندا </v>
          </cell>
          <cell r="G26" t="str">
            <v xml:space="preserve"> كمباله</v>
          </cell>
        </row>
        <row r="27">
          <cell r="F27" t="str">
            <v xml:space="preserve">إيران </v>
          </cell>
          <cell r="G27" t="str">
            <v xml:space="preserve"> طهران</v>
          </cell>
        </row>
        <row r="28">
          <cell r="F28" t="str">
            <v xml:space="preserve">إيرلندا </v>
          </cell>
          <cell r="G28" t="str">
            <v xml:space="preserve"> دبلن</v>
          </cell>
        </row>
        <row r="29">
          <cell r="F29" t="str">
            <v xml:space="preserve">ايسلندا </v>
          </cell>
          <cell r="G29" t="str">
            <v>ريكيافيك</v>
          </cell>
        </row>
        <row r="30">
          <cell r="F30" t="str">
            <v xml:space="preserve">إيطاليا </v>
          </cell>
          <cell r="G30" t="str">
            <v>روما</v>
          </cell>
        </row>
        <row r="31">
          <cell r="F31" t="str">
            <v xml:space="preserve">باكستان </v>
          </cell>
          <cell r="G31" t="str">
            <v>إسلام آباد</v>
          </cell>
        </row>
        <row r="32">
          <cell r="F32" t="str">
            <v xml:space="preserve">بنما </v>
          </cell>
          <cell r="G32" t="str">
            <v xml:space="preserve"> بنما</v>
          </cell>
        </row>
        <row r="33">
          <cell r="F33" t="str">
            <v xml:space="preserve">البحرين </v>
          </cell>
          <cell r="G33" t="str">
            <v>المنامه</v>
          </cell>
        </row>
        <row r="34">
          <cell r="F34" t="str">
            <v xml:space="preserve">البرازيل </v>
          </cell>
          <cell r="G34" t="str">
            <v>برازيليا</v>
          </cell>
        </row>
        <row r="35">
          <cell r="F35" t="str">
            <v>البرتغال</v>
          </cell>
          <cell r="G35" t="str">
            <v>لشبونه</v>
          </cell>
        </row>
        <row r="36">
          <cell r="F36" t="str">
            <v xml:space="preserve">بروناي </v>
          </cell>
          <cell r="G36" t="str">
            <v xml:space="preserve"> بندرسدي بيقاوات</v>
          </cell>
        </row>
        <row r="37">
          <cell r="F37" t="str">
            <v xml:space="preserve">بلجيكا </v>
          </cell>
          <cell r="G37" t="str">
            <v xml:space="preserve"> بروكسل</v>
          </cell>
        </row>
        <row r="38">
          <cell r="F38" t="str">
            <v xml:space="preserve">بلغاريا </v>
          </cell>
          <cell r="G38" t="str">
            <v>صوفيا</v>
          </cell>
        </row>
        <row r="39">
          <cell r="F39" t="str">
            <v xml:space="preserve">بنغلاديش </v>
          </cell>
          <cell r="G39" t="str">
            <v>دكا</v>
          </cell>
        </row>
        <row r="40">
          <cell r="F40" t="str">
            <v xml:space="preserve">بنين </v>
          </cell>
          <cell r="G40" t="str">
            <v>بورتونوفو</v>
          </cell>
        </row>
        <row r="41">
          <cell r="F41" t="str">
            <v xml:space="preserve">بهوتان </v>
          </cell>
          <cell r="G41" t="str">
            <v>تمفو</v>
          </cell>
        </row>
        <row r="42">
          <cell r="F42" t="str">
            <v xml:space="preserve">بوتسوانا </v>
          </cell>
          <cell r="G42" t="str">
            <v xml:space="preserve"> غابورون</v>
          </cell>
        </row>
        <row r="43">
          <cell r="F43" t="str">
            <v>بوركينافاسو</v>
          </cell>
          <cell r="G43" t="str">
            <v>أوغدوغو</v>
          </cell>
        </row>
        <row r="44">
          <cell r="F44" t="str">
            <v xml:space="preserve">بوروندي </v>
          </cell>
          <cell r="G44" t="str">
            <v xml:space="preserve"> بوجومبورا</v>
          </cell>
        </row>
        <row r="45">
          <cell r="F45" t="str">
            <v xml:space="preserve">البوسنه والهرسك </v>
          </cell>
          <cell r="G45" t="str">
            <v xml:space="preserve"> سراييفو</v>
          </cell>
        </row>
        <row r="46">
          <cell r="F46" t="str">
            <v xml:space="preserve">بولونيا </v>
          </cell>
          <cell r="G46" t="str">
            <v>فرصوفيا</v>
          </cell>
        </row>
        <row r="47">
          <cell r="F47" t="str">
            <v xml:space="preserve">بوليفيا </v>
          </cell>
          <cell r="G47" t="str">
            <v xml:space="preserve"> لاباز</v>
          </cell>
        </row>
        <row r="48">
          <cell r="F48" t="str">
            <v xml:space="preserve">بيلاروسيا </v>
          </cell>
          <cell r="G48" t="str">
            <v xml:space="preserve"> مينسك</v>
          </cell>
        </row>
        <row r="49">
          <cell r="F49" t="str">
            <v xml:space="preserve">بيرو </v>
          </cell>
          <cell r="G49" t="str">
            <v xml:space="preserve"> ليما</v>
          </cell>
        </row>
        <row r="50">
          <cell r="F50" t="str">
            <v xml:space="preserve">تنزانيا </v>
          </cell>
          <cell r="G50" t="str">
            <v>دودوهما</v>
          </cell>
        </row>
        <row r="51">
          <cell r="F51" t="str">
            <v xml:space="preserve">تايلاند </v>
          </cell>
          <cell r="G51" t="str">
            <v>بانكوك</v>
          </cell>
        </row>
        <row r="52">
          <cell r="F52" t="str">
            <v>تايوان</v>
          </cell>
          <cell r="G52" t="str">
            <v>تايبيه</v>
          </cell>
        </row>
        <row r="53">
          <cell r="F53" t="str">
            <v xml:space="preserve">تركمانستان </v>
          </cell>
          <cell r="G53" t="str">
            <v>عشق آباد</v>
          </cell>
        </row>
        <row r="54">
          <cell r="F54" t="str">
            <v xml:space="preserve">تركيا </v>
          </cell>
          <cell r="G54" t="str">
            <v>أنقره</v>
          </cell>
        </row>
        <row r="55">
          <cell r="F55" t="str">
            <v xml:space="preserve">تشاد </v>
          </cell>
          <cell r="G55" t="str">
            <v xml:space="preserve"> نجامينا</v>
          </cell>
        </row>
        <row r="56">
          <cell r="F56" t="str">
            <v>التشيك</v>
          </cell>
          <cell r="G56" t="str">
            <v xml:space="preserve"> براغ</v>
          </cell>
        </row>
        <row r="57">
          <cell r="F57" t="str">
            <v xml:space="preserve">تشيلي </v>
          </cell>
          <cell r="G57" t="str">
            <v>سنتياغو</v>
          </cell>
        </row>
        <row r="58">
          <cell r="F58" t="str">
            <v>توغو</v>
          </cell>
          <cell r="G58" t="str">
            <v xml:space="preserve"> لومي</v>
          </cell>
        </row>
        <row r="59">
          <cell r="F59" t="str">
            <v xml:space="preserve">تونس </v>
          </cell>
          <cell r="G59" t="str">
            <v xml:space="preserve"> تونس</v>
          </cell>
        </row>
        <row r="60">
          <cell r="F60" t="str">
            <v xml:space="preserve">جامايكا </v>
          </cell>
          <cell r="G60" t="str">
            <v>كنستن</v>
          </cell>
        </row>
        <row r="61">
          <cell r="F61" t="str">
            <v>أيسلندا</v>
          </cell>
          <cell r="G61" t="str">
            <v xml:space="preserve"> ريكيافيك</v>
          </cell>
        </row>
        <row r="62">
          <cell r="F62" t="str">
            <v xml:space="preserve">إيطاليا </v>
          </cell>
          <cell r="G62" t="str">
            <v xml:space="preserve"> روما</v>
          </cell>
        </row>
        <row r="63">
          <cell r="F63" t="str">
            <v xml:space="preserve">الجزائر </v>
          </cell>
          <cell r="G63" t="str">
            <v>الجزائر</v>
          </cell>
        </row>
        <row r="64">
          <cell r="F64" t="str">
            <v xml:space="preserve">جورجيا </v>
          </cell>
          <cell r="G64" t="str">
            <v>تبيليسي</v>
          </cell>
        </row>
        <row r="65">
          <cell r="F65" t="str">
            <v>الدانمارك</v>
          </cell>
          <cell r="G65" t="str">
            <v xml:space="preserve"> كوبنهاجن</v>
          </cell>
        </row>
        <row r="66">
          <cell r="F66" t="str">
            <v xml:space="preserve">الدومنيكان </v>
          </cell>
          <cell r="G66" t="str">
            <v xml:space="preserve"> سنتودومنغو</v>
          </cell>
        </row>
        <row r="67">
          <cell r="F67" t="str">
            <v xml:space="preserve">راوندا </v>
          </cell>
          <cell r="G67" t="str">
            <v xml:space="preserve"> كيغالي</v>
          </cell>
        </row>
        <row r="68">
          <cell r="F68" t="str">
            <v xml:space="preserve">روسيا ألإتحاديه </v>
          </cell>
          <cell r="G68" t="str">
            <v>موسكو</v>
          </cell>
        </row>
        <row r="69">
          <cell r="F69" t="str">
            <v xml:space="preserve">رومانيا </v>
          </cell>
          <cell r="G69" t="str">
            <v xml:space="preserve"> بوخارست</v>
          </cell>
        </row>
        <row r="70">
          <cell r="F70" t="str">
            <v xml:space="preserve">زائير </v>
          </cell>
          <cell r="G70" t="str">
            <v xml:space="preserve"> كينشاسا</v>
          </cell>
        </row>
        <row r="71">
          <cell r="F71" t="str">
            <v xml:space="preserve">زامبيا </v>
          </cell>
          <cell r="G71" t="str">
            <v>لوساكا</v>
          </cell>
        </row>
        <row r="72">
          <cell r="F72" t="str">
            <v xml:space="preserve">زيمبابوي </v>
          </cell>
          <cell r="G72" t="str">
            <v xml:space="preserve"> هاراري</v>
          </cell>
        </row>
        <row r="73">
          <cell r="F73" t="str">
            <v xml:space="preserve">ساحل العاج </v>
          </cell>
          <cell r="G73" t="str">
            <v xml:space="preserve"> باموسكرو</v>
          </cell>
        </row>
        <row r="74">
          <cell r="F74" t="str">
            <v xml:space="preserve">سريلانكا </v>
          </cell>
          <cell r="G74" t="str">
            <v xml:space="preserve"> كولمبو</v>
          </cell>
        </row>
        <row r="75">
          <cell r="F75" t="str">
            <v xml:space="preserve">السعودية </v>
          </cell>
          <cell r="G75" t="str">
            <v>الرياض</v>
          </cell>
        </row>
        <row r="76">
          <cell r="F76" t="str">
            <v xml:space="preserve">السلفادور </v>
          </cell>
          <cell r="G76" t="str">
            <v>سان سلفادور</v>
          </cell>
        </row>
        <row r="77">
          <cell r="F77" t="str">
            <v xml:space="preserve">سلوفاكيا </v>
          </cell>
          <cell r="G77" t="str">
            <v xml:space="preserve"> براتيسلافا</v>
          </cell>
        </row>
        <row r="78">
          <cell r="F78" t="str">
            <v xml:space="preserve">سلوفينيا </v>
          </cell>
          <cell r="G78" t="str">
            <v>ليوبليانا</v>
          </cell>
        </row>
        <row r="79">
          <cell r="F79" t="str">
            <v xml:space="preserve">السودان </v>
          </cell>
          <cell r="G79" t="str">
            <v>الخرطوم</v>
          </cell>
        </row>
        <row r="80">
          <cell r="F80" t="str">
            <v xml:space="preserve">سوريا </v>
          </cell>
          <cell r="G80" t="str">
            <v xml:space="preserve"> دمشق</v>
          </cell>
        </row>
        <row r="81">
          <cell r="F81" t="str">
            <v>السويد</v>
          </cell>
          <cell r="G81" t="str">
            <v>ستوكهولم</v>
          </cell>
        </row>
        <row r="82">
          <cell r="F82" t="str">
            <v xml:space="preserve">سويسرا </v>
          </cell>
          <cell r="G82" t="str">
            <v>بارن</v>
          </cell>
        </row>
        <row r="83">
          <cell r="F83" t="str">
            <v xml:space="preserve">سنغافوره </v>
          </cell>
          <cell r="G83" t="str">
            <v>سنغافوره</v>
          </cell>
        </row>
        <row r="84">
          <cell r="F84" t="str">
            <v xml:space="preserve">السنغال </v>
          </cell>
          <cell r="G84" t="str">
            <v>داكار</v>
          </cell>
        </row>
        <row r="85">
          <cell r="F85" t="str">
            <v xml:space="preserve">الصومال </v>
          </cell>
          <cell r="G85" t="str">
            <v xml:space="preserve"> مقديشيو</v>
          </cell>
        </row>
        <row r="86">
          <cell r="F86" t="str">
            <v xml:space="preserve">الصين </v>
          </cell>
          <cell r="G86" t="str">
            <v xml:space="preserve"> بكين</v>
          </cell>
        </row>
        <row r="87">
          <cell r="F87" t="str">
            <v xml:space="preserve">العراق </v>
          </cell>
          <cell r="G87" t="str">
            <v>بغداد</v>
          </cell>
        </row>
        <row r="88">
          <cell r="F88" t="str">
            <v xml:space="preserve">عمان </v>
          </cell>
          <cell r="G88" t="str">
            <v>مسقط</v>
          </cell>
        </row>
        <row r="89">
          <cell r="F89" t="str">
            <v xml:space="preserve">الغابون </v>
          </cell>
          <cell r="G89" t="str">
            <v>ليبرفيل</v>
          </cell>
        </row>
        <row r="90">
          <cell r="F90" t="str">
            <v xml:space="preserve">غامبيا </v>
          </cell>
          <cell r="G90" t="str">
            <v>بنجول</v>
          </cell>
        </row>
        <row r="91">
          <cell r="F91" t="str">
            <v xml:space="preserve">غانا </v>
          </cell>
          <cell r="G91" t="str">
            <v xml:space="preserve"> أكرا</v>
          </cell>
        </row>
        <row r="92">
          <cell r="F92" t="str">
            <v xml:space="preserve">غينيا </v>
          </cell>
          <cell r="G92" t="str">
            <v xml:space="preserve"> كونكري</v>
          </cell>
        </row>
        <row r="93">
          <cell r="F93" t="str">
            <v xml:space="preserve">غينيا الإستوائيه </v>
          </cell>
          <cell r="G93" t="str">
            <v>ملابو</v>
          </cell>
        </row>
        <row r="94">
          <cell r="F94" t="str">
            <v xml:space="preserve">فرنسا </v>
          </cell>
          <cell r="G94" t="str">
            <v xml:space="preserve"> باريس</v>
          </cell>
        </row>
        <row r="95">
          <cell r="F95" t="str">
            <v xml:space="preserve">غينيا بيساو </v>
          </cell>
          <cell r="G95" t="str">
            <v xml:space="preserve"> بيساو</v>
          </cell>
        </row>
        <row r="96">
          <cell r="F96" t="str">
            <v xml:space="preserve">فنزويلا </v>
          </cell>
          <cell r="G96" t="str">
            <v>كاركاس</v>
          </cell>
        </row>
        <row r="97">
          <cell r="F97" t="str">
            <v xml:space="preserve">فنلندا </v>
          </cell>
          <cell r="G97" t="str">
            <v xml:space="preserve"> هلسنكي</v>
          </cell>
        </row>
        <row r="98">
          <cell r="F98" t="str">
            <v xml:space="preserve">فيتنام </v>
          </cell>
          <cell r="G98" t="str">
            <v xml:space="preserve"> هانوي</v>
          </cell>
        </row>
        <row r="99">
          <cell r="F99" t="str">
            <v xml:space="preserve">قبرص </v>
          </cell>
          <cell r="G99" t="str">
            <v xml:space="preserve">قبرص عاصمتها </v>
          </cell>
        </row>
        <row r="100">
          <cell r="F100" t="str">
            <v xml:space="preserve">الفلبين </v>
          </cell>
          <cell r="G100" t="str">
            <v xml:space="preserve"> مانيلا</v>
          </cell>
        </row>
        <row r="101">
          <cell r="F101" t="str">
            <v xml:space="preserve">قطر </v>
          </cell>
          <cell r="G101" t="str">
            <v xml:space="preserve"> الدوحه</v>
          </cell>
        </row>
        <row r="102">
          <cell r="F102" t="str">
            <v xml:space="preserve">كرواتيا </v>
          </cell>
          <cell r="G102" t="str">
            <v>زغرب</v>
          </cell>
        </row>
        <row r="103">
          <cell r="F103" t="str">
            <v xml:space="preserve">الكاميرون </v>
          </cell>
          <cell r="G103" t="str">
            <v>ياوندا</v>
          </cell>
        </row>
        <row r="104">
          <cell r="F104" t="str">
            <v xml:space="preserve">كمبوديا </v>
          </cell>
          <cell r="G104" t="str">
            <v>بنوم بنه</v>
          </cell>
        </row>
        <row r="105">
          <cell r="F105" t="str">
            <v xml:space="preserve">كندا </v>
          </cell>
          <cell r="G105" t="str">
            <v xml:space="preserve"> أوتاوا</v>
          </cell>
        </row>
        <row r="106">
          <cell r="F106" t="str">
            <v xml:space="preserve">كوبا </v>
          </cell>
          <cell r="G106" t="str">
            <v>هافانا</v>
          </cell>
        </row>
        <row r="107">
          <cell r="F107" t="str">
            <v xml:space="preserve">كوريا الجنوبيه </v>
          </cell>
          <cell r="G107" t="str">
            <v xml:space="preserve"> سيئول</v>
          </cell>
        </row>
        <row r="108">
          <cell r="F108" t="str">
            <v xml:space="preserve">كوريا الشماليه </v>
          </cell>
          <cell r="G108" t="str">
            <v>بينغيانغ</v>
          </cell>
        </row>
        <row r="109">
          <cell r="F109" t="str">
            <v xml:space="preserve">كوستاريكا </v>
          </cell>
          <cell r="G109" t="str">
            <v>سانجوزه</v>
          </cell>
        </row>
        <row r="110">
          <cell r="F110" t="str">
            <v xml:space="preserve">كولومبيا </v>
          </cell>
          <cell r="G110" t="str">
            <v xml:space="preserve"> بوغوتا</v>
          </cell>
        </row>
        <row r="111">
          <cell r="F111" t="str">
            <v xml:space="preserve">الكونغو </v>
          </cell>
          <cell r="G111" t="str">
            <v xml:space="preserve"> برازافيل</v>
          </cell>
        </row>
        <row r="112">
          <cell r="F112" t="str">
            <v xml:space="preserve">الكويت </v>
          </cell>
          <cell r="G112" t="str">
            <v xml:space="preserve"> الكويت</v>
          </cell>
        </row>
        <row r="113">
          <cell r="F113" t="str">
            <v xml:space="preserve">كينيا </v>
          </cell>
          <cell r="G113" t="str">
            <v xml:space="preserve"> نيروبي</v>
          </cell>
        </row>
        <row r="114">
          <cell r="F114" t="str">
            <v>لبنان</v>
          </cell>
          <cell r="G114" t="str">
            <v>بيروت</v>
          </cell>
        </row>
        <row r="115">
          <cell r="F115" t="str">
            <v xml:space="preserve">ليبيريا </v>
          </cell>
          <cell r="G115" t="str">
            <v xml:space="preserve"> طرابلس الغرب</v>
          </cell>
        </row>
        <row r="116">
          <cell r="F116" t="str">
            <v xml:space="preserve">مالي </v>
          </cell>
          <cell r="G116" t="str">
            <v xml:space="preserve"> بماكو</v>
          </cell>
        </row>
        <row r="117">
          <cell r="F117" t="str">
            <v xml:space="preserve">ماليزيا </v>
          </cell>
          <cell r="G117" t="str">
            <v xml:space="preserve"> كوالالمبور</v>
          </cell>
        </row>
        <row r="118">
          <cell r="F118" t="str">
            <v xml:space="preserve">المغرب </v>
          </cell>
          <cell r="G118" t="str">
            <v>الرباط</v>
          </cell>
        </row>
        <row r="119">
          <cell r="F119" t="str">
            <v xml:space="preserve">مقدونيا </v>
          </cell>
          <cell r="G119" t="str">
            <v xml:space="preserve"> سكوبيا</v>
          </cell>
        </row>
        <row r="120">
          <cell r="F120" t="str">
            <v xml:space="preserve">المكسيك </v>
          </cell>
          <cell r="G120" t="str">
            <v xml:space="preserve"> مكسيكو</v>
          </cell>
        </row>
        <row r="121">
          <cell r="F121" t="str">
            <v xml:space="preserve">بريطانيا </v>
          </cell>
          <cell r="G121" t="str">
            <v xml:space="preserve"> لندن</v>
          </cell>
        </row>
        <row r="122">
          <cell r="F122" t="str">
            <v xml:space="preserve">موريتانيا </v>
          </cell>
          <cell r="G122" t="str">
            <v>نواكشوط</v>
          </cell>
        </row>
        <row r="123">
          <cell r="F123" t="str">
            <v xml:space="preserve">موزمبيق </v>
          </cell>
          <cell r="G123" t="str">
            <v>مابوتو</v>
          </cell>
        </row>
        <row r="124">
          <cell r="F124" t="str">
            <v xml:space="preserve">النرويج </v>
          </cell>
          <cell r="G124" t="str">
            <v xml:space="preserve"> أوسلو</v>
          </cell>
        </row>
        <row r="125">
          <cell r="F125" t="str">
            <v xml:space="preserve">النمسا </v>
          </cell>
          <cell r="G125" t="str">
            <v xml:space="preserve"> فينّا</v>
          </cell>
        </row>
        <row r="126">
          <cell r="F126" t="str">
            <v xml:space="preserve">النيبال </v>
          </cell>
          <cell r="G126" t="str">
            <v>كتمندو</v>
          </cell>
        </row>
        <row r="127">
          <cell r="F127" t="str">
            <v xml:space="preserve">النيجر </v>
          </cell>
          <cell r="G127" t="str">
            <v xml:space="preserve"> نيامي</v>
          </cell>
        </row>
        <row r="128">
          <cell r="F128" t="str">
            <v xml:space="preserve">نيجيريا </v>
          </cell>
          <cell r="G128" t="str">
            <v xml:space="preserve"> أبوجا</v>
          </cell>
        </row>
        <row r="129">
          <cell r="F129" t="str">
            <v xml:space="preserve">نيكاراغوا </v>
          </cell>
          <cell r="G129" t="str">
            <v>ماناغوا</v>
          </cell>
        </row>
        <row r="130">
          <cell r="F130" t="str">
            <v xml:space="preserve">نيوزيلاند </v>
          </cell>
          <cell r="G130" t="str">
            <v>ولنغتني</v>
          </cell>
        </row>
        <row r="131">
          <cell r="F131" t="str">
            <v xml:space="preserve">الهند </v>
          </cell>
          <cell r="G131" t="str">
            <v>نيودلهي</v>
          </cell>
        </row>
        <row r="132">
          <cell r="F132" t="str">
            <v xml:space="preserve">هنغاريا </v>
          </cell>
          <cell r="G132" t="str">
            <v xml:space="preserve"> بودابست</v>
          </cell>
        </row>
        <row r="133">
          <cell r="F133" t="str">
            <v>هولندا</v>
          </cell>
          <cell r="G133" t="str">
            <v>أمستردام</v>
          </cell>
        </row>
        <row r="134">
          <cell r="F134" t="str">
            <v xml:space="preserve">هونغ كونغ </v>
          </cell>
          <cell r="G134" t="str">
            <v>فكتوريا</v>
          </cell>
        </row>
        <row r="135">
          <cell r="F135" t="str">
            <v xml:space="preserve">أمريكا </v>
          </cell>
          <cell r="G135" t="str">
            <v xml:space="preserve"> واشنطن</v>
          </cell>
        </row>
        <row r="136">
          <cell r="F136" t="str">
            <v xml:space="preserve">اليابان </v>
          </cell>
          <cell r="G136" t="str">
            <v>طوكيو</v>
          </cell>
        </row>
        <row r="137">
          <cell r="F137" t="str">
            <v>مصر</v>
          </cell>
          <cell r="G137" t="str">
            <v xml:space="preserve">القاهره </v>
          </cell>
        </row>
      </sheetData>
      <sheetData sheetId="11"/>
      <sheetData sheetId="12"/>
      <sheetData sheetId="13"/>
      <sheetData sheetId="14"/>
      <sheetData sheetId="15"/>
      <sheetData sheetId="16">
        <row r="4">
          <cell r="C4">
            <v>-8888</v>
          </cell>
        </row>
        <row r="5">
          <cell r="C5">
            <v>3000</v>
          </cell>
        </row>
        <row r="6">
          <cell r="C6">
            <v>-7000</v>
          </cell>
        </row>
        <row r="7">
          <cell r="C7">
            <v>8000</v>
          </cell>
        </row>
        <row r="8">
          <cell r="C8">
            <v>2000</v>
          </cell>
        </row>
        <row r="9">
          <cell r="C9">
            <v>1000</v>
          </cell>
        </row>
        <row r="10">
          <cell r="C10">
            <v>-3000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</sheetNames>
    <sheetDataSet>
      <sheetData sheetId="0">
        <row r="3">
          <cell r="G3" t="str">
            <v>الدوله</v>
          </cell>
        </row>
        <row r="4">
          <cell r="G4" t="str">
            <v>أورغواي</v>
          </cell>
        </row>
        <row r="5">
          <cell r="G5" t="str">
            <v>الأرجنتين</v>
          </cell>
        </row>
        <row r="6">
          <cell r="G6" t="str">
            <v xml:space="preserve">أثيوبيا </v>
          </cell>
        </row>
        <row r="7">
          <cell r="G7" t="str">
            <v xml:space="preserve">الأردن </v>
          </cell>
        </row>
        <row r="8">
          <cell r="G8" t="str">
            <v xml:space="preserve">أرمينيا </v>
          </cell>
        </row>
        <row r="9">
          <cell r="G9" t="str">
            <v xml:space="preserve">أرتيريا </v>
          </cell>
        </row>
        <row r="10">
          <cell r="G10" t="str">
            <v>أذربيجان</v>
          </cell>
        </row>
        <row r="11">
          <cell r="G11" t="str">
            <v xml:space="preserve">أسبانيا </v>
          </cell>
        </row>
        <row r="12">
          <cell r="G12" t="str">
            <v>أستراليا</v>
          </cell>
        </row>
        <row r="13">
          <cell r="G13" t="str">
            <v xml:space="preserve">أوستوانيا </v>
          </cell>
        </row>
        <row r="14">
          <cell r="G14" t="str">
            <v xml:space="preserve">فلسطين </v>
          </cell>
        </row>
        <row r="15">
          <cell r="G15" t="str">
            <v xml:space="preserve">أفريقيا الجنوبيه </v>
          </cell>
        </row>
        <row r="16">
          <cell r="G16" t="str">
            <v>أفريقيا الوسطى</v>
          </cell>
        </row>
        <row r="17">
          <cell r="G17" t="str">
            <v xml:space="preserve">أفغانستان </v>
          </cell>
        </row>
        <row r="18">
          <cell r="G18" t="str">
            <v xml:space="preserve">البانيا </v>
          </cell>
        </row>
        <row r="19">
          <cell r="G19" t="str">
            <v xml:space="preserve">أوكرانيا </v>
          </cell>
        </row>
        <row r="20">
          <cell r="G20" t="str">
            <v xml:space="preserve">الأكوادور </v>
          </cell>
        </row>
        <row r="21">
          <cell r="G21" t="str">
            <v xml:space="preserve">الإمارات العربيه </v>
          </cell>
        </row>
        <row r="22">
          <cell r="G22" t="str">
            <v xml:space="preserve">المانيا </v>
          </cell>
        </row>
        <row r="23">
          <cell r="G23" t="str">
            <v xml:space="preserve">أندونيسيا </v>
          </cell>
        </row>
        <row r="24">
          <cell r="G24" t="str">
            <v xml:space="preserve">أنغولا </v>
          </cell>
        </row>
        <row r="25">
          <cell r="G25" t="str">
            <v xml:space="preserve">أوزباكستان </v>
          </cell>
        </row>
        <row r="26">
          <cell r="G26" t="str">
            <v xml:space="preserve">أوغندا </v>
          </cell>
        </row>
        <row r="27">
          <cell r="G27" t="str">
            <v xml:space="preserve">إيران </v>
          </cell>
        </row>
        <row r="28">
          <cell r="G28" t="str">
            <v xml:space="preserve">إيرلندا </v>
          </cell>
        </row>
        <row r="29">
          <cell r="G29" t="str">
            <v xml:space="preserve">ايسلندا </v>
          </cell>
        </row>
        <row r="30">
          <cell r="G30" t="str">
            <v xml:space="preserve">إيطاليا </v>
          </cell>
        </row>
        <row r="31">
          <cell r="G31" t="str">
            <v xml:space="preserve">باكستان </v>
          </cell>
        </row>
        <row r="32">
          <cell r="G32" t="str">
            <v xml:space="preserve">بنما </v>
          </cell>
        </row>
        <row r="33">
          <cell r="G33" t="str">
            <v xml:space="preserve">البحرين </v>
          </cell>
        </row>
        <row r="34">
          <cell r="G34" t="str">
            <v xml:space="preserve">البرازيل </v>
          </cell>
        </row>
        <row r="35">
          <cell r="G35" t="str">
            <v>البرتغال</v>
          </cell>
        </row>
        <row r="36">
          <cell r="G36" t="str">
            <v xml:space="preserve">بروناي </v>
          </cell>
        </row>
        <row r="37">
          <cell r="G37" t="str">
            <v xml:space="preserve">بلجيكا </v>
          </cell>
        </row>
        <row r="38">
          <cell r="G38" t="str">
            <v xml:space="preserve">بلغاريا </v>
          </cell>
        </row>
        <row r="39">
          <cell r="G39" t="str">
            <v xml:space="preserve">بنغلاديش </v>
          </cell>
        </row>
        <row r="40">
          <cell r="G40" t="str">
            <v xml:space="preserve">بنين </v>
          </cell>
        </row>
        <row r="41">
          <cell r="G41" t="str">
            <v xml:space="preserve">بهوتان </v>
          </cell>
        </row>
        <row r="42">
          <cell r="G42" t="str">
            <v xml:space="preserve">بوتسوانا </v>
          </cell>
        </row>
        <row r="43">
          <cell r="G43" t="str">
            <v>بوركينافاسو</v>
          </cell>
        </row>
        <row r="44">
          <cell r="G44" t="str">
            <v xml:space="preserve">بوروندي </v>
          </cell>
        </row>
        <row r="45">
          <cell r="G45" t="str">
            <v xml:space="preserve">البوسنه والهرسك </v>
          </cell>
        </row>
        <row r="46">
          <cell r="G46" t="str">
            <v xml:space="preserve">بولونيا </v>
          </cell>
        </row>
        <row r="47">
          <cell r="G47" t="str">
            <v xml:space="preserve">بوليفيا </v>
          </cell>
        </row>
        <row r="48">
          <cell r="G48" t="str">
            <v xml:space="preserve">بيلاروسيا </v>
          </cell>
        </row>
        <row r="49">
          <cell r="G49" t="str">
            <v xml:space="preserve">بيرو </v>
          </cell>
        </row>
        <row r="50">
          <cell r="G50" t="str">
            <v xml:space="preserve">تنزانيا </v>
          </cell>
        </row>
        <row r="51">
          <cell r="G51" t="str">
            <v xml:space="preserve">تايلاند </v>
          </cell>
        </row>
        <row r="52">
          <cell r="G52" t="str">
            <v>تايوان</v>
          </cell>
        </row>
        <row r="53">
          <cell r="G53" t="str">
            <v xml:space="preserve">تركمانستان </v>
          </cell>
        </row>
        <row r="54">
          <cell r="G54" t="str">
            <v xml:space="preserve">تركيا </v>
          </cell>
        </row>
        <row r="55">
          <cell r="G55" t="str">
            <v xml:space="preserve">تشاد </v>
          </cell>
        </row>
        <row r="56">
          <cell r="G56" t="str">
            <v>التشيك</v>
          </cell>
        </row>
        <row r="57">
          <cell r="G57" t="str">
            <v xml:space="preserve">تشيلي </v>
          </cell>
        </row>
        <row r="58">
          <cell r="G58" t="str">
            <v>توغو</v>
          </cell>
        </row>
        <row r="59">
          <cell r="G59" t="str">
            <v xml:space="preserve">تونس </v>
          </cell>
        </row>
        <row r="60">
          <cell r="G60" t="str">
            <v xml:space="preserve">جامايكا </v>
          </cell>
        </row>
        <row r="61">
          <cell r="G61" t="str">
            <v>أيسلندا</v>
          </cell>
        </row>
        <row r="62">
          <cell r="G62" t="str">
            <v xml:space="preserve">إيطاليا </v>
          </cell>
        </row>
        <row r="63">
          <cell r="G63" t="str">
            <v xml:space="preserve">الجزائر </v>
          </cell>
        </row>
        <row r="64">
          <cell r="G64" t="str">
            <v xml:space="preserve">جورجيا </v>
          </cell>
        </row>
        <row r="65">
          <cell r="G65" t="str">
            <v>الدانمارك</v>
          </cell>
        </row>
        <row r="66">
          <cell r="G66" t="str">
            <v xml:space="preserve">الدومنيكان </v>
          </cell>
        </row>
        <row r="67">
          <cell r="G67" t="str">
            <v xml:space="preserve">راوندا </v>
          </cell>
        </row>
        <row r="68">
          <cell r="G68" t="str">
            <v xml:space="preserve">روسيا ألإتحاديه </v>
          </cell>
        </row>
        <row r="69">
          <cell r="G69" t="str">
            <v xml:space="preserve">رومانيا </v>
          </cell>
        </row>
        <row r="70">
          <cell r="G70" t="str">
            <v xml:space="preserve">زائير </v>
          </cell>
        </row>
        <row r="71">
          <cell r="G71" t="str">
            <v xml:space="preserve">زامبيا </v>
          </cell>
        </row>
        <row r="72">
          <cell r="G72" t="str">
            <v xml:space="preserve">زيمبابوي </v>
          </cell>
        </row>
        <row r="73">
          <cell r="G73" t="str">
            <v xml:space="preserve">ساحل العاج </v>
          </cell>
        </row>
        <row r="74">
          <cell r="G74" t="str">
            <v xml:space="preserve">سريلانكا </v>
          </cell>
        </row>
        <row r="75">
          <cell r="G75" t="str">
            <v xml:space="preserve">السعودية </v>
          </cell>
        </row>
        <row r="76">
          <cell r="G76" t="str">
            <v xml:space="preserve">السلفادور </v>
          </cell>
        </row>
        <row r="77">
          <cell r="G77" t="str">
            <v xml:space="preserve">سلوفاكيا </v>
          </cell>
        </row>
        <row r="78">
          <cell r="G78" t="str">
            <v xml:space="preserve">سلوفينيا </v>
          </cell>
        </row>
        <row r="79">
          <cell r="G79" t="str">
            <v xml:space="preserve">السودان </v>
          </cell>
        </row>
        <row r="80">
          <cell r="G80" t="str">
            <v xml:space="preserve">سوريا </v>
          </cell>
        </row>
        <row r="81">
          <cell r="G81" t="str">
            <v>السويد</v>
          </cell>
        </row>
        <row r="82">
          <cell r="G82" t="str">
            <v xml:space="preserve">سويسرا </v>
          </cell>
        </row>
        <row r="83">
          <cell r="G83" t="str">
            <v xml:space="preserve">سنغافوره </v>
          </cell>
        </row>
        <row r="84">
          <cell r="G84" t="str">
            <v xml:space="preserve">السنغال </v>
          </cell>
        </row>
        <row r="85">
          <cell r="G85" t="str">
            <v xml:space="preserve">الصومال </v>
          </cell>
        </row>
        <row r="86">
          <cell r="G86" t="str">
            <v xml:space="preserve">الصين </v>
          </cell>
        </row>
        <row r="87">
          <cell r="G87" t="str">
            <v xml:space="preserve">العراق </v>
          </cell>
        </row>
        <row r="88">
          <cell r="G88" t="str">
            <v xml:space="preserve">عمان </v>
          </cell>
        </row>
        <row r="89">
          <cell r="G89" t="str">
            <v xml:space="preserve">الغابون </v>
          </cell>
        </row>
        <row r="90">
          <cell r="G90" t="str">
            <v xml:space="preserve">غامبيا </v>
          </cell>
        </row>
        <row r="91">
          <cell r="G91" t="str">
            <v xml:space="preserve">غانا </v>
          </cell>
        </row>
        <row r="92">
          <cell r="G92" t="str">
            <v xml:space="preserve">غينيا </v>
          </cell>
        </row>
        <row r="93">
          <cell r="G93" t="str">
            <v xml:space="preserve">غينيا الإستوائيه </v>
          </cell>
        </row>
        <row r="94">
          <cell r="G94" t="str">
            <v xml:space="preserve">فرنسا </v>
          </cell>
        </row>
        <row r="95">
          <cell r="G95" t="str">
            <v xml:space="preserve">غينيا بيساو </v>
          </cell>
        </row>
        <row r="96">
          <cell r="G96" t="str">
            <v xml:space="preserve">فنزويلا </v>
          </cell>
        </row>
        <row r="97">
          <cell r="G97" t="str">
            <v xml:space="preserve">فنلندا </v>
          </cell>
        </row>
        <row r="98">
          <cell r="G98" t="str">
            <v xml:space="preserve">فيتنام </v>
          </cell>
        </row>
        <row r="99">
          <cell r="G99" t="str">
            <v xml:space="preserve">قبرص </v>
          </cell>
        </row>
        <row r="100">
          <cell r="G100" t="str">
            <v xml:space="preserve">الفلبين </v>
          </cell>
        </row>
        <row r="101">
          <cell r="G101" t="str">
            <v xml:space="preserve">قطر </v>
          </cell>
        </row>
        <row r="102">
          <cell r="G102" t="str">
            <v xml:space="preserve">كرواتيا </v>
          </cell>
        </row>
        <row r="103">
          <cell r="G103" t="str">
            <v xml:space="preserve">الكاميرون </v>
          </cell>
        </row>
        <row r="104">
          <cell r="G104" t="str">
            <v xml:space="preserve">كمبوديا </v>
          </cell>
        </row>
        <row r="105">
          <cell r="G105" t="str">
            <v xml:space="preserve">كندا </v>
          </cell>
        </row>
        <row r="106">
          <cell r="G106" t="str">
            <v xml:space="preserve">كوبا </v>
          </cell>
        </row>
        <row r="107">
          <cell r="G107" t="str">
            <v xml:space="preserve">كوريا الجنوبيه </v>
          </cell>
        </row>
        <row r="108">
          <cell r="G108" t="str">
            <v xml:space="preserve">كوريا الشماليه </v>
          </cell>
        </row>
        <row r="109">
          <cell r="G109" t="str">
            <v xml:space="preserve">كوستاريكا </v>
          </cell>
        </row>
        <row r="110">
          <cell r="G110" t="str">
            <v xml:space="preserve">كولومبيا </v>
          </cell>
        </row>
        <row r="111">
          <cell r="G111" t="str">
            <v xml:space="preserve">الكونغو </v>
          </cell>
        </row>
        <row r="112">
          <cell r="G112" t="str">
            <v xml:space="preserve">الكويت </v>
          </cell>
        </row>
        <row r="113">
          <cell r="G113" t="str">
            <v xml:space="preserve">كينيا </v>
          </cell>
        </row>
        <row r="114">
          <cell r="G114" t="str">
            <v>لبنان</v>
          </cell>
        </row>
        <row r="115">
          <cell r="G115" t="str">
            <v xml:space="preserve">ليبيريا </v>
          </cell>
        </row>
        <row r="116">
          <cell r="G116" t="str">
            <v xml:space="preserve">مالي </v>
          </cell>
        </row>
        <row r="117">
          <cell r="G117" t="str">
            <v xml:space="preserve">ماليزيا </v>
          </cell>
        </row>
        <row r="118">
          <cell r="G118" t="str">
            <v xml:space="preserve">المغرب </v>
          </cell>
        </row>
        <row r="119">
          <cell r="G119" t="str">
            <v xml:space="preserve">مقدونيا </v>
          </cell>
        </row>
        <row r="120">
          <cell r="G120" t="str">
            <v xml:space="preserve">المكسيك </v>
          </cell>
        </row>
        <row r="121">
          <cell r="G121" t="str">
            <v xml:space="preserve">بريطانيا </v>
          </cell>
        </row>
        <row r="122">
          <cell r="G122" t="str">
            <v xml:space="preserve">موريتانيا </v>
          </cell>
        </row>
        <row r="123">
          <cell r="G123" t="str">
            <v xml:space="preserve">موزمبيق </v>
          </cell>
        </row>
        <row r="124">
          <cell r="G124" t="str">
            <v xml:space="preserve">النرويج </v>
          </cell>
        </row>
        <row r="125">
          <cell r="G125" t="str">
            <v xml:space="preserve">النمسا </v>
          </cell>
        </row>
        <row r="126">
          <cell r="G126" t="str">
            <v xml:space="preserve">النيبال </v>
          </cell>
        </row>
        <row r="127">
          <cell r="G127" t="str">
            <v xml:space="preserve">النيجر </v>
          </cell>
        </row>
        <row r="128">
          <cell r="G128" t="str">
            <v xml:space="preserve">نيجيريا </v>
          </cell>
        </row>
        <row r="129">
          <cell r="G129" t="str">
            <v xml:space="preserve">نيكاراغوا </v>
          </cell>
        </row>
        <row r="130">
          <cell r="G130" t="str">
            <v xml:space="preserve">نيوزيلاند </v>
          </cell>
        </row>
        <row r="131">
          <cell r="G131" t="str">
            <v xml:space="preserve">الهند </v>
          </cell>
        </row>
        <row r="132">
          <cell r="G132" t="str">
            <v xml:space="preserve">هنغاريا </v>
          </cell>
        </row>
        <row r="133">
          <cell r="G133" t="str">
            <v>هولندا</v>
          </cell>
        </row>
        <row r="134">
          <cell r="G134" t="str">
            <v xml:space="preserve">هونغ كونغ </v>
          </cell>
        </row>
        <row r="135">
          <cell r="G135" t="str">
            <v xml:space="preserve">أمريكا </v>
          </cell>
        </row>
        <row r="136">
          <cell r="G136" t="str">
            <v xml:space="preserve">اليابان </v>
          </cell>
        </row>
        <row r="137">
          <cell r="G137" t="str">
            <v>مصر</v>
          </cell>
        </row>
        <row r="140">
          <cell r="G140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0"/>
  <sheetViews>
    <sheetView rightToLeft="1" tabSelected="1" workbookViewId="0">
      <pane ySplit="2" topLeftCell="A3" activePane="bottomLeft" state="frozen"/>
      <selection pane="bottomLeft" activeCell="C11" sqref="C11"/>
    </sheetView>
  </sheetViews>
  <sheetFormatPr defaultRowHeight="12.75" x14ac:dyDescent="0.2"/>
  <cols>
    <col min="1" max="1" width="3.28515625" customWidth="1"/>
    <col min="2" max="2" width="4.5703125" style="1" bestFit="1" customWidth="1"/>
    <col min="3" max="3" width="4.85546875" style="1" bestFit="1" customWidth="1"/>
    <col min="4" max="4" width="5.7109375" style="1" bestFit="1" customWidth="1"/>
    <col min="5" max="5" width="3.7109375" style="1" customWidth="1"/>
    <col min="6" max="6" width="4.5703125" style="1" customWidth="1"/>
    <col min="7" max="7" width="5.140625" customWidth="1"/>
    <col min="8" max="8" width="12.42578125" bestFit="1" customWidth="1"/>
    <col min="9" max="9" width="59.7109375" bestFit="1" customWidth="1"/>
    <col min="10" max="10" width="10.140625" bestFit="1" customWidth="1"/>
    <col min="11" max="11" width="10.28515625" style="1" bestFit="1" customWidth="1"/>
    <col min="12" max="12" width="10.28515625" style="1" customWidth="1"/>
    <col min="13" max="13" width="6.7109375" style="1" customWidth="1"/>
    <col min="14" max="14" width="4.7109375" customWidth="1"/>
    <col min="15" max="16" width="9.140625" style="1"/>
  </cols>
  <sheetData>
    <row r="1" spans="2:13" ht="18.75" thickBot="1" x14ac:dyDescent="0.3">
      <c r="B1" s="26"/>
      <c r="C1" s="26"/>
      <c r="D1" s="26"/>
    </row>
    <row r="2" spans="2:13" ht="18.75" thickBot="1" x14ac:dyDescent="0.3">
      <c r="E2" s="26"/>
      <c r="G2" s="31" t="s">
        <v>31</v>
      </c>
      <c r="H2" s="32"/>
      <c r="I2" s="32"/>
      <c r="J2" s="33"/>
      <c r="M2" s="27"/>
    </row>
    <row r="3" spans="2:13" ht="18.75" thickBot="1" x14ac:dyDescent="0.3">
      <c r="B3" s="26"/>
      <c r="C3" s="26"/>
      <c r="D3" s="26"/>
      <c r="E3" s="26"/>
      <c r="G3" s="36" t="s">
        <v>30</v>
      </c>
      <c r="H3" s="36"/>
      <c r="I3" s="36"/>
      <c r="J3" s="36"/>
    </row>
    <row r="4" spans="2:13" ht="16.5" thickBot="1" x14ac:dyDescent="0.3">
      <c r="F4" s="25" t="s">
        <v>26</v>
      </c>
      <c r="G4" s="24" t="s">
        <v>25</v>
      </c>
      <c r="H4" s="24" t="s">
        <v>29</v>
      </c>
      <c r="I4" s="34" t="s">
        <v>28</v>
      </c>
      <c r="J4" s="35"/>
      <c r="K4" s="23" t="s">
        <v>27</v>
      </c>
      <c r="L4" s="22"/>
      <c r="M4" s="22"/>
    </row>
    <row r="5" spans="2:13" ht="15.75" x14ac:dyDescent="0.25">
      <c r="E5" s="21"/>
      <c r="F5" s="16">
        <v>1</v>
      </c>
      <c r="G5" s="18">
        <v>25</v>
      </c>
      <c r="H5" s="20">
        <f>SUBTOTAL(1,G5:G21)</f>
        <v>51.8125</v>
      </c>
      <c r="I5" s="19" t="s">
        <v>23</v>
      </c>
      <c r="J5" s="18" t="s">
        <v>22</v>
      </c>
      <c r="K5" s="17">
        <v>1</v>
      </c>
      <c r="L5" s="28" t="s">
        <v>0</v>
      </c>
      <c r="M5" s="2"/>
    </row>
    <row r="6" spans="2:13" ht="15" x14ac:dyDescent="0.25">
      <c r="E6" s="9"/>
      <c r="F6" s="7">
        <v>2</v>
      </c>
      <c r="G6" s="8" t="s">
        <v>24</v>
      </c>
      <c r="H6" s="15">
        <f>SUBTOTAL(2,G5:G21)</f>
        <v>16</v>
      </c>
      <c r="I6" s="13" t="s">
        <v>21</v>
      </c>
      <c r="J6" s="6" t="s">
        <v>20</v>
      </c>
      <c r="K6" s="11">
        <v>2</v>
      </c>
      <c r="L6" s="29"/>
      <c r="M6" s="2"/>
    </row>
    <row r="7" spans="2:13" ht="15" x14ac:dyDescent="0.25">
      <c r="E7" s="9"/>
      <c r="F7" s="7">
        <v>3</v>
      </c>
      <c r="G7" s="6">
        <v>25</v>
      </c>
      <c r="H7" s="15">
        <f>SUBTOTAL(3,G5:G21)</f>
        <v>17</v>
      </c>
      <c r="I7" s="13" t="s">
        <v>19</v>
      </c>
      <c r="J7" s="12" t="s">
        <v>18</v>
      </c>
      <c r="K7" s="11">
        <v>3</v>
      </c>
      <c r="L7" s="29"/>
      <c r="M7" s="2"/>
    </row>
    <row r="8" spans="2:13" ht="15" x14ac:dyDescent="0.25">
      <c r="E8" s="9"/>
      <c r="F8" s="7">
        <v>4</v>
      </c>
      <c r="G8" s="6">
        <v>27</v>
      </c>
      <c r="H8" s="15">
        <f>SUBTOTAL(4,G5:G21)</f>
        <v>100</v>
      </c>
      <c r="I8" s="13" t="s">
        <v>17</v>
      </c>
      <c r="J8" s="6" t="s">
        <v>16</v>
      </c>
      <c r="K8" s="11">
        <v>4</v>
      </c>
      <c r="L8" s="29"/>
      <c r="M8" s="2"/>
    </row>
    <row r="9" spans="2:13" ht="15" x14ac:dyDescent="0.25">
      <c r="E9" s="9"/>
      <c r="F9" s="7">
        <v>5</v>
      </c>
      <c r="G9" s="6">
        <v>28</v>
      </c>
      <c r="H9" s="15">
        <f>SUBTOTAL(5,G5:G21)</f>
        <v>25</v>
      </c>
      <c r="I9" s="13" t="s">
        <v>15</v>
      </c>
      <c r="J9" s="6" t="s">
        <v>14</v>
      </c>
      <c r="K9" s="11">
        <v>5</v>
      </c>
      <c r="L9" s="29"/>
      <c r="M9" s="2"/>
    </row>
    <row r="10" spans="2:13" ht="15" x14ac:dyDescent="0.25">
      <c r="E10" s="9"/>
      <c r="F10" s="7">
        <v>6</v>
      </c>
      <c r="G10" s="6">
        <v>26</v>
      </c>
      <c r="H10" s="15">
        <f>SUBTOTAL(6,G5:G21)</f>
        <v>5.3318739481951305E+26</v>
      </c>
      <c r="I10" s="13" t="s">
        <v>13</v>
      </c>
      <c r="J10" s="6" t="s">
        <v>12</v>
      </c>
      <c r="K10" s="11">
        <v>6</v>
      </c>
      <c r="L10" s="29"/>
      <c r="M10" s="2"/>
    </row>
    <row r="11" spans="2:13" ht="15" x14ac:dyDescent="0.25">
      <c r="E11" s="9"/>
      <c r="F11" s="7">
        <v>7</v>
      </c>
      <c r="G11" s="6">
        <v>58</v>
      </c>
      <c r="H11" s="15">
        <f>SUBTOTAL(7,G5:G21)</f>
        <v>23.900400972926512</v>
      </c>
      <c r="I11" s="13" t="s">
        <v>11</v>
      </c>
      <c r="J11" s="6" t="s">
        <v>10</v>
      </c>
      <c r="K11" s="11">
        <v>7</v>
      </c>
      <c r="L11" s="29"/>
      <c r="M11" s="2"/>
    </row>
    <row r="12" spans="2:13" ht="15" x14ac:dyDescent="0.25">
      <c r="E12" s="9"/>
      <c r="F12" s="7">
        <v>8</v>
      </c>
      <c r="G12" s="6">
        <v>100</v>
      </c>
      <c r="H12" s="15">
        <f>SUBTOTAL(8,G5:G21)</f>
        <v>23.141463733955984</v>
      </c>
      <c r="I12" s="13" t="s">
        <v>9</v>
      </c>
      <c r="J12" s="12" t="s">
        <v>8</v>
      </c>
      <c r="K12" s="11">
        <v>8</v>
      </c>
      <c r="L12" s="29"/>
      <c r="M12" s="2"/>
    </row>
    <row r="13" spans="2:13" ht="15" x14ac:dyDescent="0.25">
      <c r="E13" s="9"/>
      <c r="F13" s="7">
        <v>9</v>
      </c>
      <c r="G13" s="6">
        <v>54</v>
      </c>
      <c r="H13" s="15">
        <f>SUBTOTAL(9,G5:G21)</f>
        <v>829</v>
      </c>
      <c r="I13" s="13" t="s">
        <v>7</v>
      </c>
      <c r="J13" s="6" t="s">
        <v>6</v>
      </c>
      <c r="K13" s="11">
        <v>9</v>
      </c>
      <c r="L13" s="29"/>
      <c r="M13" s="2"/>
    </row>
    <row r="14" spans="2:13" ht="15" x14ac:dyDescent="0.25">
      <c r="E14" s="9"/>
      <c r="F14" s="7">
        <v>10</v>
      </c>
      <c r="G14" s="6">
        <v>58</v>
      </c>
      <c r="H14" s="15">
        <f>SUBTOTAL(1,G5:G21)</f>
        <v>51.8125</v>
      </c>
      <c r="I14" s="13" t="s">
        <v>4</v>
      </c>
      <c r="J14" s="6" t="s">
        <v>5</v>
      </c>
      <c r="K14" s="11">
        <v>10</v>
      </c>
      <c r="L14" s="29"/>
      <c r="M14" s="2"/>
    </row>
    <row r="15" spans="2:13" ht="15.75" thickBot="1" x14ac:dyDescent="0.3">
      <c r="E15" s="9"/>
      <c r="F15" s="7">
        <v>11</v>
      </c>
      <c r="G15" s="6">
        <v>56</v>
      </c>
      <c r="H15" s="14">
        <f>SUBTOTAL(11,G5:G21)</f>
        <v>535.52734375</v>
      </c>
      <c r="I15" s="13" t="s">
        <v>4</v>
      </c>
      <c r="J15" s="12" t="s">
        <v>3</v>
      </c>
      <c r="K15" s="11">
        <v>11</v>
      </c>
      <c r="L15" s="30"/>
      <c r="M15" s="2"/>
    </row>
    <row r="16" spans="2:13" ht="15" x14ac:dyDescent="0.25">
      <c r="E16" s="9"/>
      <c r="F16" s="7">
        <v>12</v>
      </c>
      <c r="G16" s="6">
        <v>57</v>
      </c>
      <c r="H16" s="5">
        <f>SUBTOTAL(101,G5:G26)</f>
        <v>97.529411764705884</v>
      </c>
      <c r="I16" s="10" t="s">
        <v>23</v>
      </c>
      <c r="J16" s="4" t="s">
        <v>22</v>
      </c>
      <c r="K16" s="3">
        <v>101</v>
      </c>
      <c r="L16" s="28" t="s">
        <v>2</v>
      </c>
      <c r="M16" s="2"/>
    </row>
    <row r="17" spans="5:13" ht="15" x14ac:dyDescent="0.25">
      <c r="E17" s="9"/>
      <c r="F17" s="7">
        <v>13</v>
      </c>
      <c r="G17" s="6">
        <v>48</v>
      </c>
      <c r="H17" s="5">
        <f>SUBTOTAL(102,G5:G21)</f>
        <v>16</v>
      </c>
      <c r="I17" s="4" t="s">
        <v>21</v>
      </c>
      <c r="J17" s="4" t="s">
        <v>20</v>
      </c>
      <c r="K17" s="3">
        <v>102</v>
      </c>
      <c r="L17" s="29"/>
      <c r="M17" s="2"/>
    </row>
    <row r="18" spans="5:13" ht="15" x14ac:dyDescent="0.25">
      <c r="E18" s="9"/>
      <c r="F18" s="7">
        <v>14</v>
      </c>
      <c r="G18" s="6">
        <v>36</v>
      </c>
      <c r="H18" s="5">
        <f>SUBTOTAL(103,G5:G21)</f>
        <v>17</v>
      </c>
      <c r="I18" s="4" t="s">
        <v>19</v>
      </c>
      <c r="J18" s="4" t="s">
        <v>18</v>
      </c>
      <c r="K18" s="3">
        <v>103</v>
      </c>
      <c r="L18" s="29"/>
      <c r="M18" s="2"/>
    </row>
    <row r="19" spans="5:13" ht="15" x14ac:dyDescent="0.25">
      <c r="E19" s="9"/>
      <c r="F19" s="7">
        <v>15</v>
      </c>
      <c r="G19" s="6">
        <v>65</v>
      </c>
      <c r="H19" s="5">
        <f>SUBTOTAL(104,G5:G21)</f>
        <v>100</v>
      </c>
      <c r="I19" s="4" t="s">
        <v>17</v>
      </c>
      <c r="J19" s="4" t="s">
        <v>16</v>
      </c>
      <c r="K19" s="3">
        <v>104</v>
      </c>
      <c r="L19" s="29"/>
      <c r="M19" s="2"/>
    </row>
    <row r="20" spans="5:13" ht="15" x14ac:dyDescent="0.25">
      <c r="E20" s="9"/>
      <c r="F20" s="7">
        <v>16</v>
      </c>
      <c r="G20" s="6">
        <v>68</v>
      </c>
      <c r="H20" s="5">
        <f>SUBTOTAL(105,G5:G21)</f>
        <v>25</v>
      </c>
      <c r="I20" s="4" t="s">
        <v>15</v>
      </c>
      <c r="J20" s="4" t="s">
        <v>14</v>
      </c>
      <c r="K20" s="3">
        <v>105</v>
      </c>
      <c r="L20" s="29"/>
      <c r="M20" s="2"/>
    </row>
    <row r="21" spans="5:13" ht="15" x14ac:dyDescent="0.25">
      <c r="E21" s="9"/>
      <c r="F21" s="7">
        <v>17</v>
      </c>
      <c r="G21" s="6">
        <v>98</v>
      </c>
      <c r="H21" s="5">
        <f>SUBTOTAL(106,G5:G21)</f>
        <v>5.3318739481951305E+26</v>
      </c>
      <c r="I21" s="4" t="s">
        <v>13</v>
      </c>
      <c r="J21" s="4" t="s">
        <v>12</v>
      </c>
      <c r="K21" s="3">
        <v>106</v>
      </c>
      <c r="L21" s="29"/>
      <c r="M21" s="2"/>
    </row>
    <row r="22" spans="5:13" ht="15" x14ac:dyDescent="0.25">
      <c r="F22" s="7"/>
      <c r="G22" s="8">
        <f>SUM(G5:G21)</f>
        <v>829</v>
      </c>
      <c r="H22" s="5">
        <f>SUBTOTAL(107,G5:G21)</f>
        <v>23.900400972926512</v>
      </c>
      <c r="I22" s="4" t="s">
        <v>11</v>
      </c>
      <c r="J22" s="4" t="s">
        <v>10</v>
      </c>
      <c r="K22" s="3">
        <v>107</v>
      </c>
      <c r="L22" s="29"/>
      <c r="M22" s="2"/>
    </row>
    <row r="23" spans="5:13" ht="15" x14ac:dyDescent="0.25">
      <c r="F23" s="7"/>
      <c r="G23" s="6"/>
      <c r="H23" s="5">
        <f>SUBTOTAL(108,G5:G21)</f>
        <v>23.141463733955984</v>
      </c>
      <c r="I23" s="4" t="s">
        <v>9</v>
      </c>
      <c r="J23" s="4" t="s">
        <v>8</v>
      </c>
      <c r="K23" s="3">
        <v>108</v>
      </c>
      <c r="L23" s="29"/>
      <c r="M23" s="2"/>
    </row>
    <row r="24" spans="5:13" ht="15" x14ac:dyDescent="0.25">
      <c r="F24" s="7"/>
      <c r="G24" s="6"/>
      <c r="H24" s="5">
        <f>SUBTOTAL(109,G5:G21)</f>
        <v>829</v>
      </c>
      <c r="I24" s="4" t="s">
        <v>7</v>
      </c>
      <c r="J24" s="4" t="s">
        <v>6</v>
      </c>
      <c r="K24" s="3">
        <v>109</v>
      </c>
      <c r="L24" s="29"/>
      <c r="M24" s="2"/>
    </row>
    <row r="25" spans="5:13" ht="15" x14ac:dyDescent="0.25">
      <c r="F25" s="7"/>
      <c r="G25" s="6"/>
      <c r="H25" s="5">
        <f>SUBTOTAL(110,G5:G21)</f>
        <v>571.22916666666663</v>
      </c>
      <c r="I25" s="4" t="s">
        <v>4</v>
      </c>
      <c r="J25" s="4" t="s">
        <v>5</v>
      </c>
      <c r="K25" s="3">
        <v>110</v>
      </c>
      <c r="L25" s="29"/>
      <c r="M25" s="2"/>
    </row>
    <row r="26" spans="5:13" ht="15.75" thickBot="1" x14ac:dyDescent="0.3">
      <c r="F26" s="7"/>
      <c r="G26" s="6"/>
      <c r="H26" s="5">
        <f>SUBTOTAL(111,G5:G21)</f>
        <v>535.52734375</v>
      </c>
      <c r="I26" s="4" t="s">
        <v>4</v>
      </c>
      <c r="J26" s="4" t="s">
        <v>3</v>
      </c>
      <c r="K26" s="3">
        <v>111</v>
      </c>
      <c r="L26" s="30"/>
      <c r="M26" s="2"/>
    </row>
    <row r="29" spans="5:13" x14ac:dyDescent="0.2">
      <c r="L29" s="1" t="s">
        <v>2</v>
      </c>
      <c r="M29" s="1" t="s">
        <v>1</v>
      </c>
    </row>
    <row r="30" spans="5:13" x14ac:dyDescent="0.2">
      <c r="L30" s="1" t="s">
        <v>0</v>
      </c>
    </row>
  </sheetData>
  <mergeCells count="5">
    <mergeCell ref="L5:L15"/>
    <mergeCell ref="L16:L26"/>
    <mergeCell ref="G2:J2"/>
    <mergeCell ref="I4:J4"/>
    <mergeCell ref="G3:J3"/>
  </mergeCells>
  <pageMargins left="0.7" right="0.7" top="0.75" bottom="0.75" header="0.3" footer="0.3"/>
  <pageSetup paperSize="9" orientation="portrait" horizontalDpi="4294967293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SUBTOTAL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 Deghady</dc:creator>
  <cp:lastModifiedBy>Gamal Deghady</cp:lastModifiedBy>
  <dcterms:created xsi:type="dcterms:W3CDTF">2013-04-14T10:47:08Z</dcterms:created>
  <dcterms:modified xsi:type="dcterms:W3CDTF">2013-04-14T10:51:05Z</dcterms:modified>
</cp:coreProperties>
</file>