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52" i="1"/>
  <c r="A52"/>
  <c r="B51"/>
  <c r="A51"/>
  <c r="B50"/>
  <c r="A50"/>
  <c r="B47"/>
  <c r="A47"/>
  <c r="B46"/>
  <c r="A46"/>
  <c r="B45"/>
  <c r="A45"/>
  <c r="B44"/>
  <c r="A44"/>
  <c r="B43"/>
  <c r="A43"/>
  <c r="B42"/>
  <c r="A42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2"/>
  <c r="A22"/>
  <c r="B21"/>
  <c r="A21"/>
  <c r="B20"/>
  <c r="A20"/>
  <c r="B19"/>
  <c r="A19"/>
  <c r="B18"/>
  <c r="A18"/>
  <c r="B15"/>
  <c r="A15"/>
  <c r="B14"/>
  <c r="A14"/>
  <c r="B13"/>
  <c r="A13"/>
  <c r="B12"/>
  <c r="A12"/>
  <c r="B11"/>
  <c r="A11"/>
  <c r="B10"/>
  <c r="A10"/>
  <c r="B9"/>
  <c r="A9"/>
</calcChain>
</file>

<file path=xl/sharedStrings.xml><?xml version="1.0" encoding="utf-8"?>
<sst xmlns="http://schemas.openxmlformats.org/spreadsheetml/2006/main" count="229" uniqueCount="73">
  <si>
    <t>الكود</t>
  </si>
  <si>
    <t>إسم الصنف</t>
  </si>
  <si>
    <t>الرقم</t>
  </si>
  <si>
    <t>القسم</t>
  </si>
  <si>
    <t>القطاع</t>
  </si>
  <si>
    <t>النوعية</t>
  </si>
  <si>
    <t>العلامة</t>
  </si>
  <si>
    <t>المنتج والوزن</t>
  </si>
  <si>
    <t>النكهة</t>
  </si>
  <si>
    <t>العبوة</t>
  </si>
  <si>
    <t>0</t>
  </si>
  <si>
    <t>00</t>
  </si>
  <si>
    <t>2</t>
  </si>
  <si>
    <t>الأغذية الخفيفة</t>
  </si>
  <si>
    <t>1</t>
  </si>
  <si>
    <t>بسكويت</t>
  </si>
  <si>
    <t>سادة</t>
  </si>
  <si>
    <t>محشي</t>
  </si>
  <si>
    <t>3</t>
  </si>
  <si>
    <t>مغطس</t>
  </si>
  <si>
    <t>ويفر</t>
  </si>
  <si>
    <t>حلوى</t>
  </si>
  <si>
    <t>01</t>
  </si>
  <si>
    <t>23 g</t>
  </si>
  <si>
    <t>كولا</t>
  </si>
  <si>
    <t>عادي</t>
  </si>
  <si>
    <t>02</t>
  </si>
  <si>
    <t>النعناع</t>
  </si>
  <si>
    <t>03</t>
  </si>
  <si>
    <t>فيتامينات</t>
  </si>
  <si>
    <t>04</t>
  </si>
  <si>
    <t>فيتامين c</t>
  </si>
  <si>
    <t>38 g</t>
  </si>
  <si>
    <t>05</t>
  </si>
  <si>
    <t>42 g</t>
  </si>
  <si>
    <t>بالزبدة والحليب</t>
  </si>
  <si>
    <t>بالقهوة</t>
  </si>
  <si>
    <t>لينة</t>
  </si>
  <si>
    <t>90 g</t>
  </si>
  <si>
    <t>التفاح</t>
  </si>
  <si>
    <t>الفواكه المشكلة</t>
  </si>
  <si>
    <t>الكرز</t>
  </si>
  <si>
    <t>البرتقال</t>
  </si>
  <si>
    <t>الفراولة</t>
  </si>
  <si>
    <t>1000 g</t>
  </si>
  <si>
    <t>600 g</t>
  </si>
  <si>
    <t>مشكلة</t>
  </si>
  <si>
    <t>11</t>
  </si>
  <si>
    <t>12</t>
  </si>
  <si>
    <t>25 g</t>
  </si>
  <si>
    <t>هدايا</t>
  </si>
  <si>
    <t>4</t>
  </si>
  <si>
    <t>ألعاب</t>
  </si>
  <si>
    <t>كيك</t>
  </si>
  <si>
    <t>رول</t>
  </si>
  <si>
    <t>عائلي</t>
  </si>
  <si>
    <t>5</t>
  </si>
  <si>
    <t>شوكولاته</t>
  </si>
  <si>
    <t>قوالب</t>
  </si>
  <si>
    <t>Lilac</t>
  </si>
  <si>
    <t>Red</t>
  </si>
  <si>
    <t>بالنوجا والكارميل والفول السوداني</t>
  </si>
  <si>
    <t xml:space="preserve">بالنوجا والكارميل  </t>
  </si>
  <si>
    <t>جوز الهند</t>
  </si>
  <si>
    <t>الموز</t>
  </si>
  <si>
    <t>وزن</t>
  </si>
  <si>
    <t>البندق</t>
  </si>
  <si>
    <t>2000 g</t>
  </si>
  <si>
    <t>350 g</t>
  </si>
  <si>
    <t>علامة 1</t>
  </si>
  <si>
    <t>علامة 2</t>
  </si>
  <si>
    <t>علامة 3</t>
  </si>
  <si>
    <t>علامة 4</t>
  </si>
</sst>
</file>

<file path=xl/styles.xml><?xml version="1.0" encoding="utf-8"?>
<styleSheet xmlns="http://schemas.openxmlformats.org/spreadsheetml/2006/main">
  <fonts count="4">
    <font>
      <sz val="12"/>
      <color theme="1"/>
      <name val="خط النص الأساسي"/>
      <family val="2"/>
      <charset val="178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ouble">
        <color auto="1"/>
      </right>
      <top/>
      <bottom style="dashDotDot">
        <color auto="1"/>
      </bottom>
      <diagonal/>
    </border>
    <border>
      <left style="double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ouble">
        <color auto="1"/>
      </right>
      <top style="dashDotDot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 readingOrder="1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right" vertical="center" indent="1" readingOrder="2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readingOrder="1"/>
    </xf>
    <xf numFmtId="0" fontId="1" fillId="0" borderId="13" xfId="0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right" vertical="center" indent="1" readingOrder="2"/>
    </xf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readingOrder="1"/>
    </xf>
    <xf numFmtId="49" fontId="1" fillId="2" borderId="16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readingOrder="1"/>
    </xf>
    <xf numFmtId="0" fontId="1" fillId="0" borderId="15" xfId="0" applyFont="1" applyBorder="1" applyAlignment="1">
      <alignment horizontal="center" vertical="center" readingOrder="1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right" vertical="center" indent="1" readingOrder="2"/>
    </xf>
    <xf numFmtId="49" fontId="1" fillId="2" borderId="1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readingOrder="1"/>
    </xf>
    <xf numFmtId="0" fontId="1" fillId="0" borderId="20" xfId="0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right" vertical="center" indent="1" readingOrder="2"/>
    </xf>
    <xf numFmtId="49" fontId="1" fillId="2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readingOrder="1"/>
    </xf>
    <xf numFmtId="0" fontId="1" fillId="0" borderId="23" xfId="0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readingOrder="1"/>
    </xf>
    <xf numFmtId="0" fontId="1" fillId="0" borderId="2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readingOrder="1"/>
    </xf>
    <xf numFmtId="0" fontId="3" fillId="0" borderId="15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1" fillId="0" borderId="30" xfId="0" applyFont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showGridLines="0" rightToLeft="1"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56" sqref="J56"/>
    </sheetView>
  </sheetViews>
  <sheetFormatPr defaultColWidth="8.77734375" defaultRowHeight="18.75"/>
  <cols>
    <col min="1" max="1" width="13.33203125" style="14" bestFit="1" customWidth="1"/>
    <col min="2" max="2" width="50.6640625" style="14" bestFit="1" customWidth="1"/>
    <col min="3" max="3" width="4.77734375" style="17" customWidth="1"/>
    <col min="4" max="4" width="10.6640625" style="7" bestFit="1" customWidth="1"/>
    <col min="5" max="5" width="4.77734375" style="17" customWidth="1"/>
    <col min="6" max="6" width="10.77734375" style="7" bestFit="1" customWidth="1"/>
    <col min="7" max="7" width="4.77734375" style="17" customWidth="1"/>
    <col min="8" max="8" width="6.77734375" style="7" customWidth="1"/>
    <col min="9" max="9" width="4.77734375" style="17" customWidth="1"/>
    <col min="10" max="10" width="20" style="7" bestFit="1" customWidth="1"/>
    <col min="11" max="11" width="4.77734375" style="17" customWidth="1"/>
    <col min="12" max="12" width="10.21875" style="67" bestFit="1" customWidth="1"/>
    <col min="13" max="13" width="4.77734375" style="17" customWidth="1"/>
    <col min="14" max="14" width="24.21875" style="7" bestFit="1" customWidth="1"/>
    <col min="15" max="15" width="4.77734375" style="17" customWidth="1"/>
    <col min="16" max="16" width="4.6640625" style="7" bestFit="1" customWidth="1"/>
    <col min="17" max="16384" width="8.77734375" style="7"/>
  </cols>
  <sheetData>
    <row r="1" spans="1:16">
      <c r="A1" s="1" t="s">
        <v>0</v>
      </c>
      <c r="B1" s="2" t="s">
        <v>1</v>
      </c>
      <c r="C1" s="3" t="s">
        <v>2</v>
      </c>
      <c r="D1" s="4" t="s">
        <v>3</v>
      </c>
      <c r="E1" s="3" t="s">
        <v>2</v>
      </c>
      <c r="F1" s="4" t="s">
        <v>4</v>
      </c>
      <c r="G1" s="3" t="s">
        <v>2</v>
      </c>
      <c r="H1" s="4" t="s">
        <v>5</v>
      </c>
      <c r="I1" s="3" t="s">
        <v>2</v>
      </c>
      <c r="J1" s="4" t="s">
        <v>6</v>
      </c>
      <c r="K1" s="3" t="s">
        <v>2</v>
      </c>
      <c r="L1" s="5" t="s">
        <v>7</v>
      </c>
      <c r="M1" s="3" t="s">
        <v>2</v>
      </c>
      <c r="N1" s="4" t="s">
        <v>8</v>
      </c>
      <c r="O1" s="3" t="s">
        <v>2</v>
      </c>
      <c r="P1" s="6" t="s">
        <v>9</v>
      </c>
    </row>
    <row r="2" spans="1:16" ht="19.5" thickBot="1">
      <c r="A2" s="8"/>
      <c r="B2" s="9"/>
      <c r="C2" s="10" t="s">
        <v>10</v>
      </c>
      <c r="D2" s="11"/>
      <c r="E2" s="10" t="s">
        <v>10</v>
      </c>
      <c r="F2" s="11"/>
      <c r="G2" s="10" t="s">
        <v>10</v>
      </c>
      <c r="H2" s="11"/>
      <c r="I2" s="10" t="s">
        <v>11</v>
      </c>
      <c r="J2" s="11"/>
      <c r="K2" s="10" t="s">
        <v>11</v>
      </c>
      <c r="L2" s="12"/>
      <c r="M2" s="10" t="s">
        <v>11</v>
      </c>
      <c r="N2" s="11"/>
      <c r="O2" s="10" t="s">
        <v>10</v>
      </c>
      <c r="P2" s="13"/>
    </row>
    <row r="3" spans="1:16" ht="19.5" thickBot="1">
      <c r="C3" s="15" t="s">
        <v>12</v>
      </c>
      <c r="D3" s="16" t="s">
        <v>13</v>
      </c>
      <c r="L3" s="18"/>
    </row>
    <row r="4" spans="1:16" ht="19.5" hidden="1" thickBot="1">
      <c r="E4" s="17" t="s">
        <v>14</v>
      </c>
      <c r="F4" s="7" t="s">
        <v>15</v>
      </c>
      <c r="G4" s="17" t="s">
        <v>14</v>
      </c>
      <c r="H4" s="7" t="s">
        <v>16</v>
      </c>
      <c r="L4" s="18"/>
    </row>
    <row r="5" spans="1:16" ht="19.5" hidden="1" thickBot="1">
      <c r="G5" s="17" t="s">
        <v>12</v>
      </c>
      <c r="H5" s="7" t="s">
        <v>17</v>
      </c>
      <c r="L5" s="18"/>
    </row>
    <row r="6" spans="1:16" ht="19.5" hidden="1" thickBot="1">
      <c r="G6" s="17" t="s">
        <v>18</v>
      </c>
      <c r="H6" s="7" t="s">
        <v>19</v>
      </c>
      <c r="L6" s="18"/>
    </row>
    <row r="7" spans="1:16" ht="19.5" hidden="1" thickBot="1">
      <c r="E7" s="17" t="s">
        <v>12</v>
      </c>
      <c r="F7" s="7" t="s">
        <v>20</v>
      </c>
      <c r="G7" s="17" t="s">
        <v>14</v>
      </c>
      <c r="H7" s="7" t="s">
        <v>17</v>
      </c>
      <c r="L7" s="18"/>
    </row>
    <row r="8" spans="1:16" ht="19.5" hidden="1" thickBot="1">
      <c r="G8" s="17" t="s">
        <v>12</v>
      </c>
      <c r="H8" s="7" t="s">
        <v>19</v>
      </c>
      <c r="L8" s="18"/>
    </row>
    <row r="9" spans="1:16" ht="19.5" thickTop="1">
      <c r="A9" s="19" t="str">
        <f>$C$3&amp;$E$9&amp;$G$9&amp;$I$9&amp;$K$9&amp;M9&amp;O9</f>
        <v>2310101011</v>
      </c>
      <c r="B9" s="20" t="str">
        <f>$F$9&amp;" " &amp;$H$9&amp;" " &amp;$J$9&amp;" " &amp;$L$9&amp;" " &amp;N9</f>
        <v>حلوى سادة علامة 1 23 g كولا</v>
      </c>
      <c r="C9" s="21"/>
      <c r="D9" s="22"/>
      <c r="E9" s="23" t="s">
        <v>18</v>
      </c>
      <c r="F9" s="24" t="s">
        <v>21</v>
      </c>
      <c r="G9" s="23" t="s">
        <v>14</v>
      </c>
      <c r="H9" s="24" t="s">
        <v>16</v>
      </c>
      <c r="I9" s="23" t="s">
        <v>22</v>
      </c>
      <c r="J9" s="24" t="s">
        <v>69</v>
      </c>
      <c r="K9" s="23" t="s">
        <v>22</v>
      </c>
      <c r="L9" s="25" t="s">
        <v>23</v>
      </c>
      <c r="M9" s="23" t="s">
        <v>22</v>
      </c>
      <c r="N9" s="24" t="s">
        <v>24</v>
      </c>
      <c r="O9" s="23" t="s">
        <v>14</v>
      </c>
      <c r="P9" s="26" t="s">
        <v>25</v>
      </c>
    </row>
    <row r="10" spans="1:16">
      <c r="A10" s="27" t="str">
        <f t="shared" ref="A10:A13" si="0">$C$3&amp;$E$9&amp;$G$9&amp;$I$9&amp;$K$9&amp;M10&amp;O10</f>
        <v>2310101021</v>
      </c>
      <c r="B10" s="28" t="str">
        <f t="shared" ref="B10:B13" si="1">$F$9&amp;" " &amp;$H$9&amp;" " &amp;$J$9&amp;" " &amp;$L$9&amp;" " &amp;N10</f>
        <v>حلوى سادة علامة 1 23 g النعناع</v>
      </c>
      <c r="C10" s="29"/>
      <c r="D10" s="30"/>
      <c r="E10" s="29"/>
      <c r="F10" s="30"/>
      <c r="G10" s="29"/>
      <c r="H10" s="30"/>
      <c r="I10" s="29"/>
      <c r="J10" s="30"/>
      <c r="K10" s="29"/>
      <c r="L10" s="31"/>
      <c r="M10" s="32" t="s">
        <v>26</v>
      </c>
      <c r="N10" s="33" t="s">
        <v>27</v>
      </c>
      <c r="O10" s="32" t="s">
        <v>14</v>
      </c>
      <c r="P10" s="34" t="s">
        <v>25</v>
      </c>
    </row>
    <row r="11" spans="1:16">
      <c r="A11" s="27" t="str">
        <f t="shared" si="0"/>
        <v>2310101031</v>
      </c>
      <c r="B11" s="28" t="str">
        <f t="shared" si="1"/>
        <v>حلوى سادة علامة 1 23 g فيتامينات</v>
      </c>
      <c r="C11" s="29"/>
      <c r="D11" s="30"/>
      <c r="E11" s="29"/>
      <c r="F11" s="30"/>
      <c r="G11" s="29"/>
      <c r="H11" s="30"/>
      <c r="I11" s="29"/>
      <c r="J11" s="30"/>
      <c r="K11" s="29"/>
      <c r="L11" s="31"/>
      <c r="M11" s="32" t="s">
        <v>28</v>
      </c>
      <c r="N11" s="33" t="s">
        <v>29</v>
      </c>
      <c r="O11" s="32" t="s">
        <v>14</v>
      </c>
      <c r="P11" s="34" t="s">
        <v>25</v>
      </c>
    </row>
    <row r="12" spans="1:16">
      <c r="A12" s="27" t="str">
        <f t="shared" si="0"/>
        <v>2310101041</v>
      </c>
      <c r="B12" s="28" t="str">
        <f t="shared" si="1"/>
        <v>حلوى سادة علامة 1 23 g فيتامين c</v>
      </c>
      <c r="C12" s="29"/>
      <c r="D12" s="30"/>
      <c r="E12" s="29"/>
      <c r="F12" s="30"/>
      <c r="G12" s="29"/>
      <c r="H12" s="30"/>
      <c r="I12" s="29"/>
      <c r="J12" s="30"/>
      <c r="K12" s="29"/>
      <c r="L12" s="31"/>
      <c r="M12" s="32" t="s">
        <v>30</v>
      </c>
      <c r="N12" s="33" t="s">
        <v>31</v>
      </c>
      <c r="O12" s="32" t="s">
        <v>14</v>
      </c>
      <c r="P12" s="34" t="s">
        <v>25</v>
      </c>
    </row>
    <row r="13" spans="1:16">
      <c r="A13" s="27" t="str">
        <f t="shared" si="0"/>
        <v>2310101051</v>
      </c>
      <c r="B13" s="28" t="str">
        <f t="shared" si="1"/>
        <v>حلوى سادة علامة 1 23 g النعناع</v>
      </c>
      <c r="C13" s="29"/>
      <c r="D13" s="30"/>
      <c r="E13" s="29"/>
      <c r="F13" s="30"/>
      <c r="G13" s="29"/>
      <c r="H13" s="30"/>
      <c r="I13" s="29"/>
      <c r="J13" s="30"/>
      <c r="K13" s="32" t="s">
        <v>22</v>
      </c>
      <c r="L13" s="35" t="s">
        <v>32</v>
      </c>
      <c r="M13" s="32" t="s">
        <v>33</v>
      </c>
      <c r="N13" s="33" t="s">
        <v>27</v>
      </c>
      <c r="O13" s="32" t="s">
        <v>14</v>
      </c>
      <c r="P13" s="34" t="s">
        <v>25</v>
      </c>
    </row>
    <row r="14" spans="1:16">
      <c r="A14" s="27" t="str">
        <f>$C$3&amp;$E$9&amp;$G$9&amp;$I$9&amp;$K$14&amp;M14&amp;O14</f>
        <v>2310102011</v>
      </c>
      <c r="B14" s="28" t="str">
        <f>$F$9&amp;" " &amp;$H$9&amp;" " &amp;$J$9&amp;" " &amp;$L$14&amp;" " &amp;N14</f>
        <v>حلوى سادة علامة 1 42 g بالزبدة والحليب</v>
      </c>
      <c r="C14" s="29"/>
      <c r="D14" s="30"/>
      <c r="E14" s="29"/>
      <c r="F14" s="30"/>
      <c r="G14" s="29"/>
      <c r="H14" s="30"/>
      <c r="I14" s="29"/>
      <c r="J14" s="30"/>
      <c r="K14" s="32" t="s">
        <v>26</v>
      </c>
      <c r="L14" s="36" t="s">
        <v>34</v>
      </c>
      <c r="M14" s="32" t="s">
        <v>22</v>
      </c>
      <c r="N14" s="33" t="s">
        <v>35</v>
      </c>
      <c r="O14" s="32" t="s">
        <v>14</v>
      </c>
      <c r="P14" s="34" t="s">
        <v>25</v>
      </c>
    </row>
    <row r="15" spans="1:16">
      <c r="A15" s="27" t="str">
        <f>$C$3&amp;$E$9&amp;$G$9&amp;$I$9&amp;$K$14&amp;M15&amp;O15</f>
        <v>2310102021</v>
      </c>
      <c r="B15" s="28" t="str">
        <f>$F$9&amp;" " &amp;$H$9&amp;" " &amp;$J$9&amp;" " &amp;$L$14&amp;" " &amp;N15</f>
        <v>حلوى سادة علامة 1 42 g بالقهوة</v>
      </c>
      <c r="C15" s="29"/>
      <c r="D15" s="30"/>
      <c r="E15" s="29"/>
      <c r="F15" s="30"/>
      <c r="G15" s="29"/>
      <c r="H15" s="30"/>
      <c r="I15" s="29"/>
      <c r="J15" s="30"/>
      <c r="K15" s="29"/>
      <c r="L15" s="31"/>
      <c r="M15" s="32" t="s">
        <v>26</v>
      </c>
      <c r="N15" s="33" t="s">
        <v>36</v>
      </c>
      <c r="O15" s="32" t="s">
        <v>14</v>
      </c>
      <c r="P15" s="34" t="s">
        <v>25</v>
      </c>
    </row>
    <row r="16" spans="1:16" ht="6.95" customHeight="1">
      <c r="A16" s="37"/>
      <c r="B16" s="38"/>
      <c r="C16" s="39"/>
      <c r="D16" s="40"/>
      <c r="E16" s="39"/>
      <c r="F16" s="40"/>
      <c r="G16" s="39"/>
      <c r="H16" s="40"/>
      <c r="I16" s="39"/>
      <c r="J16" s="40"/>
      <c r="K16" s="39"/>
      <c r="L16" s="41"/>
      <c r="M16" s="39"/>
      <c r="N16" s="40"/>
      <c r="O16" s="39"/>
      <c r="P16" s="42"/>
    </row>
    <row r="17" spans="1:16" ht="6.95" customHeight="1">
      <c r="A17" s="43"/>
      <c r="B17" s="44"/>
      <c r="C17" s="45"/>
      <c r="D17" s="46"/>
      <c r="E17" s="45"/>
      <c r="F17" s="46"/>
      <c r="G17" s="45"/>
      <c r="H17" s="46"/>
      <c r="I17" s="45"/>
      <c r="J17" s="46"/>
      <c r="K17" s="45"/>
      <c r="L17" s="47"/>
      <c r="M17" s="45"/>
      <c r="N17" s="46"/>
      <c r="O17" s="45"/>
      <c r="P17" s="48"/>
    </row>
    <row r="18" spans="1:16">
      <c r="A18" s="27" t="str">
        <f>$C$3&amp;$E$9&amp;$G$18&amp;$I$18&amp;$K$18&amp;M18&amp;O18</f>
        <v>2320101011</v>
      </c>
      <c r="B18" s="28" t="str">
        <f>$F$9&amp;" " &amp;$H$18&amp;" " &amp;$J$18&amp;" " &amp;$L$18&amp;" " &amp;N18</f>
        <v>حلوى لينة علامة 2 90 g التفاح</v>
      </c>
      <c r="C18" s="29"/>
      <c r="D18" s="30"/>
      <c r="E18" s="29"/>
      <c r="F18" s="30"/>
      <c r="G18" s="32" t="s">
        <v>12</v>
      </c>
      <c r="H18" s="33" t="s">
        <v>37</v>
      </c>
      <c r="I18" s="32" t="s">
        <v>22</v>
      </c>
      <c r="J18" s="33" t="s">
        <v>70</v>
      </c>
      <c r="K18" s="32" t="s">
        <v>22</v>
      </c>
      <c r="L18" s="36" t="s">
        <v>38</v>
      </c>
      <c r="M18" s="32" t="s">
        <v>22</v>
      </c>
      <c r="N18" s="33" t="s">
        <v>39</v>
      </c>
      <c r="O18" s="32" t="s">
        <v>14</v>
      </c>
      <c r="P18" s="34" t="s">
        <v>25</v>
      </c>
    </row>
    <row r="19" spans="1:16">
      <c r="A19" s="27" t="str">
        <f>$C$3&amp;$E$9&amp;$G$18&amp;$I$18&amp;$K$18&amp;M19&amp;O19</f>
        <v>2320101021</v>
      </c>
      <c r="B19" s="28" t="str">
        <f>$F$9&amp;" " &amp;$H$18&amp;" " &amp;$J$18&amp;" " &amp;$L$18&amp;" " &amp;N19</f>
        <v>حلوى لينة علامة 2 90 g الفواكه المشكلة</v>
      </c>
      <c r="C19" s="29"/>
      <c r="D19" s="30"/>
      <c r="E19" s="29"/>
      <c r="F19" s="30"/>
      <c r="G19" s="29"/>
      <c r="H19" s="30"/>
      <c r="I19" s="49"/>
      <c r="J19" s="50"/>
      <c r="K19" s="29"/>
      <c r="L19" s="31"/>
      <c r="M19" s="32" t="s">
        <v>26</v>
      </c>
      <c r="N19" s="33" t="s">
        <v>40</v>
      </c>
      <c r="O19" s="32" t="s">
        <v>14</v>
      </c>
      <c r="P19" s="34" t="s">
        <v>25</v>
      </c>
    </row>
    <row r="20" spans="1:16">
      <c r="A20" s="27" t="str">
        <f>$C$3&amp;$E$9&amp;$G$18&amp;$I$18&amp;$K$18&amp;M20&amp;O20</f>
        <v>2320101031</v>
      </c>
      <c r="B20" s="28" t="str">
        <f>$F$9&amp;" " &amp;$H$18&amp;" " &amp;$J$18&amp;" " &amp;$L$18&amp;" " &amp;N20</f>
        <v>حلوى لينة علامة 2 90 g الكرز</v>
      </c>
      <c r="C20" s="29"/>
      <c r="D20" s="30"/>
      <c r="E20" s="29"/>
      <c r="F20" s="30"/>
      <c r="G20" s="29"/>
      <c r="H20" s="30"/>
      <c r="I20" s="29"/>
      <c r="J20" s="30"/>
      <c r="K20" s="29"/>
      <c r="L20" s="31"/>
      <c r="M20" s="32" t="s">
        <v>28</v>
      </c>
      <c r="N20" s="33" t="s">
        <v>41</v>
      </c>
      <c r="O20" s="32" t="s">
        <v>14</v>
      </c>
      <c r="P20" s="34" t="s">
        <v>25</v>
      </c>
    </row>
    <row r="21" spans="1:16">
      <c r="A21" s="27" t="str">
        <f>$C$3&amp;$E$9&amp;$G$18&amp;$I$18&amp;$K$18&amp;M21&amp;O21</f>
        <v>2320101041</v>
      </c>
      <c r="B21" s="28" t="str">
        <f>$F$9&amp;" " &amp;$H$18&amp;" " &amp;$J$18&amp;" " &amp;$L$18&amp;" " &amp;N21</f>
        <v>حلوى لينة علامة 2 90 g البرتقال</v>
      </c>
      <c r="C21" s="29"/>
      <c r="D21" s="30"/>
      <c r="E21" s="29"/>
      <c r="F21" s="30"/>
      <c r="G21" s="29"/>
      <c r="H21" s="30"/>
      <c r="I21" s="29"/>
      <c r="J21" s="30"/>
      <c r="K21" s="29"/>
      <c r="L21" s="31"/>
      <c r="M21" s="32" t="s">
        <v>30</v>
      </c>
      <c r="N21" s="33" t="s">
        <v>42</v>
      </c>
      <c r="O21" s="32" t="s">
        <v>14</v>
      </c>
      <c r="P21" s="34" t="s">
        <v>25</v>
      </c>
    </row>
    <row r="22" spans="1:16">
      <c r="A22" s="27" t="str">
        <f>$C$3&amp;$E$9&amp;$G$18&amp;$I$18&amp;$K$18&amp;M22&amp;O22</f>
        <v>2320101051</v>
      </c>
      <c r="B22" s="28" t="str">
        <f>$F$9&amp;" " &amp;$H$18&amp;" " &amp;$J$18&amp;" " &amp;$L$18&amp;" " &amp;N22</f>
        <v>حلوى لينة علامة 2 90 g الفراولة</v>
      </c>
      <c r="C22" s="29"/>
      <c r="D22" s="30"/>
      <c r="E22" s="29"/>
      <c r="F22" s="30"/>
      <c r="G22" s="29"/>
      <c r="H22" s="30"/>
      <c r="I22" s="29"/>
      <c r="J22" s="30"/>
      <c r="K22" s="29"/>
      <c r="L22" s="31"/>
      <c r="M22" s="32" t="s">
        <v>33</v>
      </c>
      <c r="N22" s="33" t="s">
        <v>43</v>
      </c>
      <c r="O22" s="32" t="s">
        <v>14</v>
      </c>
      <c r="P22" s="34" t="s">
        <v>25</v>
      </c>
    </row>
    <row r="23" spans="1:16" ht="6.95" customHeight="1">
      <c r="A23" s="37"/>
      <c r="B23" s="51"/>
      <c r="C23" s="39"/>
      <c r="D23" s="40"/>
      <c r="E23" s="39"/>
      <c r="F23" s="40"/>
      <c r="G23" s="39"/>
      <c r="H23" s="40"/>
      <c r="I23" s="52"/>
      <c r="J23" s="40"/>
      <c r="K23" s="39"/>
      <c r="L23" s="41"/>
      <c r="M23" s="39"/>
      <c r="N23" s="40"/>
      <c r="O23" s="39"/>
      <c r="P23" s="42"/>
    </row>
    <row r="24" spans="1:16" ht="6.95" customHeight="1" thickBot="1">
      <c r="A24" s="43"/>
      <c r="B24" s="53"/>
      <c r="C24" s="45"/>
      <c r="D24" s="46"/>
      <c r="E24" s="45"/>
      <c r="F24" s="46"/>
      <c r="G24" s="45"/>
      <c r="H24" s="46"/>
      <c r="I24" s="54"/>
      <c r="J24" s="46"/>
      <c r="K24" s="45"/>
      <c r="L24" s="47"/>
      <c r="M24" s="45"/>
      <c r="N24" s="46"/>
      <c r="O24" s="45"/>
      <c r="P24" s="48"/>
    </row>
    <row r="25" spans="1:16" ht="19.5" hidden="1" thickBot="1">
      <c r="A25" s="55"/>
      <c r="B25" s="56"/>
      <c r="C25" s="57"/>
      <c r="D25" s="58"/>
      <c r="E25" s="57"/>
      <c r="F25" s="58"/>
      <c r="G25" s="59" t="s">
        <v>51</v>
      </c>
      <c r="H25" s="60" t="s">
        <v>52</v>
      </c>
      <c r="I25" s="57"/>
      <c r="J25" s="58"/>
      <c r="K25" s="57"/>
      <c r="L25" s="61"/>
      <c r="M25" s="57"/>
      <c r="N25" s="58"/>
      <c r="O25" s="57"/>
      <c r="P25" s="62"/>
    </row>
    <row r="26" spans="1:16" ht="19.5" hidden="1" thickBot="1">
      <c r="E26" s="17" t="s">
        <v>51</v>
      </c>
      <c r="F26" s="7" t="s">
        <v>53</v>
      </c>
      <c r="G26" s="17" t="s">
        <v>14</v>
      </c>
      <c r="H26" s="7" t="s">
        <v>16</v>
      </c>
      <c r="L26" s="18"/>
    </row>
    <row r="27" spans="1:16" ht="19.5" hidden="1" thickBot="1">
      <c r="G27" s="17" t="s">
        <v>12</v>
      </c>
      <c r="H27" s="7" t="s">
        <v>19</v>
      </c>
      <c r="L27" s="18"/>
    </row>
    <row r="28" spans="1:16" ht="19.5" hidden="1" thickBot="1">
      <c r="G28" s="17" t="s">
        <v>18</v>
      </c>
      <c r="H28" s="7" t="s">
        <v>54</v>
      </c>
      <c r="L28" s="18"/>
    </row>
    <row r="29" spans="1:16" ht="19.5" hidden="1" thickBot="1">
      <c r="G29" s="17" t="s">
        <v>51</v>
      </c>
      <c r="H29" s="7" t="s">
        <v>55</v>
      </c>
      <c r="L29" s="18"/>
    </row>
    <row r="30" spans="1:16" ht="19.5" thickTop="1">
      <c r="A30" s="19" t="str">
        <f>$C$3&amp;$E$30&amp;$G$30&amp;$I$30&amp;$K$30&amp;M30&amp;O30</f>
        <v>2510101011</v>
      </c>
      <c r="B30" s="20" t="str">
        <f>$F$30&amp;" " &amp;$H$30&amp;" " &amp;$J$30&amp;" " &amp;$L$30&amp;" " &amp;N30</f>
        <v>شوكولاته قوالب علامة 1 25 g Lilac</v>
      </c>
      <c r="C30" s="21"/>
      <c r="D30" s="22"/>
      <c r="E30" s="23" t="s">
        <v>56</v>
      </c>
      <c r="F30" s="24" t="s">
        <v>57</v>
      </c>
      <c r="G30" s="23" t="s">
        <v>14</v>
      </c>
      <c r="H30" s="24" t="s">
        <v>58</v>
      </c>
      <c r="I30" s="23" t="s">
        <v>22</v>
      </c>
      <c r="J30" s="24" t="s">
        <v>69</v>
      </c>
      <c r="K30" s="23" t="s">
        <v>22</v>
      </c>
      <c r="L30" s="63" t="s">
        <v>49</v>
      </c>
      <c r="M30" s="23" t="s">
        <v>22</v>
      </c>
      <c r="N30" s="24" t="s">
        <v>59</v>
      </c>
      <c r="O30" s="23" t="s">
        <v>14</v>
      </c>
      <c r="P30" s="26" t="s">
        <v>25</v>
      </c>
    </row>
    <row r="31" spans="1:16">
      <c r="A31" s="27" t="str">
        <f>$C$3&amp;$E$30&amp;$G$30&amp;$I$30&amp;$K$30&amp;M31&amp;O31</f>
        <v>2510101021</v>
      </c>
      <c r="B31" s="28" t="str">
        <f>$F$30&amp;" " &amp;$H$30&amp;" " &amp;$J$30&amp;" " &amp;$L$30&amp;" " &amp;N31</f>
        <v>شوكولاته قوالب علامة 1 25 g Red</v>
      </c>
      <c r="C31" s="29"/>
      <c r="D31" s="30"/>
      <c r="E31" s="29"/>
      <c r="F31" s="30"/>
      <c r="G31" s="29"/>
      <c r="H31" s="30"/>
      <c r="I31" s="29"/>
      <c r="J31" s="30"/>
      <c r="K31" s="29"/>
      <c r="L31" s="31"/>
      <c r="M31" s="32" t="s">
        <v>26</v>
      </c>
      <c r="N31" s="33" t="s">
        <v>60</v>
      </c>
      <c r="O31" s="32" t="s">
        <v>14</v>
      </c>
      <c r="P31" s="34" t="s">
        <v>25</v>
      </c>
    </row>
    <row r="32" spans="1:16">
      <c r="A32" s="27" t="str">
        <f>$C$3&amp;$E$30&amp;$G$30&amp;I32&amp;K32&amp;M32&amp;O32</f>
        <v>2510201011</v>
      </c>
      <c r="B32" s="28" t="str">
        <f>$F$30&amp;" " &amp;$H$30&amp;" " &amp;J32&amp;" " &amp;L32&amp;" " &amp;N32</f>
        <v>شوكولاته قوالب علامة 2 25 g بالنوجا والكارميل والفول السوداني</v>
      </c>
      <c r="C32" s="29"/>
      <c r="D32" s="30"/>
      <c r="E32" s="29"/>
      <c r="F32" s="30"/>
      <c r="G32" s="29"/>
      <c r="H32" s="30"/>
      <c r="I32" s="32" t="s">
        <v>26</v>
      </c>
      <c r="J32" s="64" t="s">
        <v>70</v>
      </c>
      <c r="K32" s="32" t="s">
        <v>22</v>
      </c>
      <c r="L32" s="36" t="s">
        <v>49</v>
      </c>
      <c r="M32" s="32" t="s">
        <v>22</v>
      </c>
      <c r="N32" s="33" t="s">
        <v>61</v>
      </c>
      <c r="O32" s="32" t="s">
        <v>14</v>
      </c>
      <c r="P32" s="34" t="s">
        <v>25</v>
      </c>
    </row>
    <row r="33" spans="1:16">
      <c r="A33" s="27" t="str">
        <f>$C$3&amp;$E$30&amp;$G$30&amp;$I$33&amp;$K$33&amp;M33&amp;O33</f>
        <v>2511101011</v>
      </c>
      <c r="B33" s="28" t="str">
        <f>$F$30&amp;" " &amp;$H$30&amp;" " &amp;$J$33&amp;" " &amp;$L$33&amp;" " &amp;N33</f>
        <v xml:space="preserve">شوكولاته قوالب علامة 3 25 g بالنوجا والكارميل  </v>
      </c>
      <c r="C33" s="29"/>
      <c r="D33" s="30"/>
      <c r="E33" s="29"/>
      <c r="F33" s="30"/>
      <c r="G33" s="29"/>
      <c r="H33" s="30"/>
      <c r="I33" s="32" t="s">
        <v>47</v>
      </c>
      <c r="J33" s="64" t="s">
        <v>71</v>
      </c>
      <c r="K33" s="32" t="s">
        <v>22</v>
      </c>
      <c r="L33" s="36" t="s">
        <v>49</v>
      </c>
      <c r="M33" s="32" t="s">
        <v>22</v>
      </c>
      <c r="N33" s="33" t="s">
        <v>62</v>
      </c>
      <c r="O33" s="32" t="s">
        <v>14</v>
      </c>
      <c r="P33" s="34" t="s">
        <v>25</v>
      </c>
    </row>
    <row r="34" spans="1:16">
      <c r="A34" s="27" t="str">
        <f>$C$3&amp;$E$30&amp;$G$30&amp;$I$33&amp;$K$33&amp;M34&amp;O34</f>
        <v>2511101021</v>
      </c>
      <c r="B34" s="28" t="str">
        <f>$F$30&amp;" " &amp;$H$30&amp;" " &amp;$J$33&amp;" " &amp;$L$33&amp;" " &amp;N34</f>
        <v>شوكولاته قوالب علامة 3 25 g بالنوجا والكارميل والفول السوداني</v>
      </c>
      <c r="L34" s="18"/>
      <c r="M34" s="32" t="s">
        <v>26</v>
      </c>
      <c r="N34" s="33" t="s">
        <v>61</v>
      </c>
      <c r="O34" s="32" t="s">
        <v>14</v>
      </c>
      <c r="P34" s="34" t="s">
        <v>25</v>
      </c>
    </row>
    <row r="35" spans="1:16">
      <c r="A35" s="27" t="str">
        <f>$C$3&amp;$E$30&amp;$G$30&amp;$I$35&amp;$K$35&amp;M35&amp;O35</f>
        <v>2511201011</v>
      </c>
      <c r="B35" s="28" t="str">
        <f>$F$30&amp;" " &amp;$H$30&amp;" " &amp;$J$35&amp;" " &amp;$L$35&amp;" " &amp;N35</f>
        <v>شوكولاته قوالب علامة 4 25 g البرتقال</v>
      </c>
      <c r="C35" s="29"/>
      <c r="D35" s="30"/>
      <c r="E35" s="29"/>
      <c r="F35" s="30"/>
      <c r="G35" s="29"/>
      <c r="H35" s="30"/>
      <c r="I35" s="32" t="s">
        <v>48</v>
      </c>
      <c r="J35" s="64" t="s">
        <v>72</v>
      </c>
      <c r="K35" s="32" t="s">
        <v>22</v>
      </c>
      <c r="L35" s="36" t="s">
        <v>49</v>
      </c>
      <c r="M35" s="32" t="s">
        <v>22</v>
      </c>
      <c r="N35" s="33" t="s">
        <v>42</v>
      </c>
      <c r="O35" s="32" t="s">
        <v>14</v>
      </c>
      <c r="P35" s="34" t="s">
        <v>25</v>
      </c>
    </row>
    <row r="36" spans="1:16">
      <c r="A36" s="27" t="str">
        <f>$C$3&amp;$E$30&amp;$G$30&amp;$I$35&amp;$K$35&amp;M36&amp;O36</f>
        <v>2511201021</v>
      </c>
      <c r="B36" s="28" t="str">
        <f t="shared" ref="B36:B39" si="2">$F$30&amp;" " &amp;$H$30&amp;" " &amp;$J$35&amp;" " &amp;$L$35&amp;" " &amp;N36</f>
        <v>شوكولاته قوالب علامة 4 25 g جوز الهند</v>
      </c>
      <c r="L36" s="18"/>
      <c r="M36" s="32" t="s">
        <v>26</v>
      </c>
      <c r="N36" s="33" t="s">
        <v>63</v>
      </c>
      <c r="O36" s="32" t="s">
        <v>14</v>
      </c>
      <c r="P36" s="34" t="s">
        <v>25</v>
      </c>
    </row>
    <row r="37" spans="1:16">
      <c r="A37" s="27" t="str">
        <f>$C$3&amp;$E$30&amp;$G$30&amp;$I$35&amp;$K$35&amp;M37&amp;O37</f>
        <v>2511201031</v>
      </c>
      <c r="B37" s="28" t="str">
        <f t="shared" si="2"/>
        <v>شوكولاته قوالب علامة 4 25 g الفراولة</v>
      </c>
      <c r="L37" s="18"/>
      <c r="M37" s="32" t="s">
        <v>28</v>
      </c>
      <c r="N37" s="33" t="s">
        <v>43</v>
      </c>
      <c r="O37" s="32" t="s">
        <v>14</v>
      </c>
      <c r="P37" s="34" t="s">
        <v>25</v>
      </c>
    </row>
    <row r="38" spans="1:16">
      <c r="A38" s="27" t="str">
        <f>$C$3&amp;$E$30&amp;$G$30&amp;$I$35&amp;$K$35&amp;M38&amp;O38</f>
        <v>2511201041</v>
      </c>
      <c r="B38" s="28" t="str">
        <f t="shared" si="2"/>
        <v>شوكولاته قوالب علامة 4 25 g الموز</v>
      </c>
      <c r="L38" s="18"/>
      <c r="M38" s="32" t="s">
        <v>30</v>
      </c>
      <c r="N38" s="33" t="s">
        <v>64</v>
      </c>
      <c r="O38" s="32" t="s">
        <v>14</v>
      </c>
      <c r="P38" s="34" t="s">
        <v>25</v>
      </c>
    </row>
    <row r="39" spans="1:16">
      <c r="A39" s="27" t="str">
        <f>$C$3&amp;$E$30&amp;$G$30&amp;$I$35&amp;$K$35&amp;M39&amp;O39</f>
        <v>2511201051</v>
      </c>
      <c r="B39" s="28" t="str">
        <f t="shared" si="2"/>
        <v>شوكولاته قوالب علامة 4 25 g الفواكه المشكلة</v>
      </c>
      <c r="L39" s="18"/>
      <c r="M39" s="32" t="s">
        <v>33</v>
      </c>
      <c r="N39" s="33" t="s">
        <v>40</v>
      </c>
      <c r="O39" s="32" t="s">
        <v>14</v>
      </c>
      <c r="P39" s="34" t="s">
        <v>25</v>
      </c>
    </row>
    <row r="40" spans="1:16" ht="6.95" customHeight="1">
      <c r="A40" s="37"/>
      <c r="B40" s="51"/>
      <c r="C40" s="39"/>
      <c r="D40" s="40"/>
      <c r="E40" s="39"/>
      <c r="F40" s="40"/>
      <c r="G40" s="39"/>
      <c r="H40" s="40"/>
      <c r="I40" s="52"/>
      <c r="J40" s="40"/>
      <c r="K40" s="39"/>
      <c r="L40" s="41"/>
      <c r="M40" s="39"/>
      <c r="N40" s="40"/>
      <c r="O40" s="39"/>
      <c r="P40" s="42"/>
    </row>
    <row r="41" spans="1:16" ht="6.95" customHeight="1">
      <c r="A41" s="43"/>
      <c r="B41" s="53"/>
      <c r="C41" s="45"/>
      <c r="D41" s="46"/>
      <c r="E41" s="45"/>
      <c r="F41" s="46"/>
      <c r="G41" s="45"/>
      <c r="H41" s="46"/>
      <c r="I41" s="54"/>
      <c r="J41" s="46"/>
      <c r="K41" s="45"/>
      <c r="L41" s="47"/>
      <c r="M41" s="45"/>
      <c r="N41" s="46"/>
      <c r="O41" s="45"/>
      <c r="P41" s="48"/>
    </row>
    <row r="42" spans="1:16">
      <c r="A42" s="27" t="str">
        <f>$C$3&amp;$E$30&amp;$G$42&amp;$I$42&amp;$K$42&amp;M42&amp;O42</f>
        <v>2520101011</v>
      </c>
      <c r="B42" s="28" t="str">
        <f>$F$30&amp;" " &amp;$H$30&amp;" " &amp;$J$42&amp;" " &amp;$L$42&amp;" " &amp;N42</f>
        <v>شوكولاته قوالب علامة 1 1000 g جوز الهند</v>
      </c>
      <c r="G42" s="32" t="s">
        <v>12</v>
      </c>
      <c r="H42" s="33" t="s">
        <v>65</v>
      </c>
      <c r="I42" s="32" t="s">
        <v>22</v>
      </c>
      <c r="J42" s="33" t="s">
        <v>69</v>
      </c>
      <c r="K42" s="32" t="s">
        <v>22</v>
      </c>
      <c r="L42" s="66" t="s">
        <v>44</v>
      </c>
      <c r="M42" s="32" t="s">
        <v>22</v>
      </c>
      <c r="N42" s="33" t="s">
        <v>63</v>
      </c>
      <c r="O42" s="32" t="s">
        <v>14</v>
      </c>
      <c r="P42" s="34" t="s">
        <v>25</v>
      </c>
    </row>
    <row r="43" spans="1:16">
      <c r="A43" s="27" t="str">
        <f>$C$3&amp;$E$30&amp;$G$42&amp;$I$42&amp;$K$42&amp;M43&amp;O43</f>
        <v>2520101021</v>
      </c>
      <c r="B43" s="28" t="str">
        <f>$F$30&amp;" " &amp;$H$30&amp;" " &amp;$J$42&amp;" " &amp;$L$42&amp;" " &amp;N43</f>
        <v>شوكولاته قوالب علامة 1 1000 g البندق</v>
      </c>
      <c r="G43" s="29"/>
      <c r="H43" s="30"/>
      <c r="I43" s="29"/>
      <c r="J43" s="30"/>
      <c r="K43" s="29"/>
      <c r="L43" s="31"/>
      <c r="M43" s="32" t="s">
        <v>26</v>
      </c>
      <c r="N43" s="33" t="s">
        <v>66</v>
      </c>
      <c r="O43" s="32" t="s">
        <v>14</v>
      </c>
      <c r="P43" s="34" t="s">
        <v>25</v>
      </c>
    </row>
    <row r="44" spans="1:16">
      <c r="A44" s="27" t="str">
        <f>$C$3&amp;$E$30&amp;$G$42&amp;$I$42&amp;$K$42&amp;M44&amp;O44</f>
        <v>2520101031</v>
      </c>
      <c r="B44" s="28" t="str">
        <f>$F$30&amp;" " &amp;$H$30&amp;" " &amp;$J$42&amp;" " &amp;$L$42&amp;" " &amp;N44</f>
        <v>شوكولاته قوالب علامة 1 1000 g الفراولة</v>
      </c>
      <c r="M44" s="32" t="s">
        <v>28</v>
      </c>
      <c r="N44" s="33" t="s">
        <v>43</v>
      </c>
      <c r="O44" s="32" t="s">
        <v>14</v>
      </c>
      <c r="P44" s="34" t="s">
        <v>25</v>
      </c>
    </row>
    <row r="45" spans="1:16">
      <c r="A45" s="65" t="str">
        <f>$C$3&amp;$E$30&amp;$G$42&amp;$I$42&amp;$K$45&amp;M45&amp;O45</f>
        <v>2520102011</v>
      </c>
      <c r="B45" s="28" t="str">
        <f>$F$30&amp;" " &amp;$H$30&amp;" " &amp;$J$42&amp;" " &amp;$L$45&amp;" " &amp;N45</f>
        <v>شوكولاته قوالب علامة 1 2000 g البندق</v>
      </c>
      <c r="K45" s="32" t="s">
        <v>26</v>
      </c>
      <c r="L45" s="66" t="s">
        <v>67</v>
      </c>
      <c r="M45" s="32" t="s">
        <v>22</v>
      </c>
      <c r="N45" s="33" t="s">
        <v>66</v>
      </c>
      <c r="O45" s="32" t="s">
        <v>14</v>
      </c>
      <c r="P45" s="34" t="s">
        <v>25</v>
      </c>
    </row>
    <row r="46" spans="1:16">
      <c r="A46" s="65" t="str">
        <f>$C$3&amp;$E$30&amp;$G$42&amp;$I$42&amp;$K$45&amp;M46&amp;O46</f>
        <v>2520102021</v>
      </c>
      <c r="B46" s="28" t="str">
        <f>$F$30&amp;" " &amp;$H$30&amp;" " &amp;$J$42&amp;" " &amp;$L$45&amp;" " &amp;N46</f>
        <v>شوكولاته قوالب علامة 1 2000 g جوز الهند</v>
      </c>
      <c r="K46" s="29"/>
      <c r="L46" s="31"/>
      <c r="M46" s="32" t="s">
        <v>26</v>
      </c>
      <c r="N46" s="33" t="s">
        <v>63</v>
      </c>
      <c r="O46" s="32" t="s">
        <v>14</v>
      </c>
      <c r="P46" s="34" t="s">
        <v>25</v>
      </c>
    </row>
    <row r="47" spans="1:16">
      <c r="A47" s="65" t="str">
        <f>$C$3&amp;$E$30&amp;$G$42&amp;$I$42&amp;$K$45&amp;M47&amp;O47</f>
        <v>2520102031</v>
      </c>
      <c r="B47" s="28" t="str">
        <f>$F$30&amp;" " &amp;$H$30&amp;" " &amp;$J$42&amp;" " &amp;$L$45&amp;" " &amp;N47</f>
        <v>شوكولاته قوالب علامة 1 2000 g البندق</v>
      </c>
      <c r="M47" s="32" t="s">
        <v>28</v>
      </c>
      <c r="N47" s="33" t="s">
        <v>66</v>
      </c>
      <c r="O47" s="32" t="s">
        <v>14</v>
      </c>
      <c r="P47" s="34" t="s">
        <v>25</v>
      </c>
    </row>
    <row r="48" spans="1:16" ht="6.95" customHeight="1">
      <c r="A48" s="37"/>
      <c r="B48" s="51"/>
      <c r="C48" s="39"/>
      <c r="D48" s="40"/>
      <c r="E48" s="39"/>
      <c r="F48" s="40"/>
      <c r="G48" s="39"/>
      <c r="H48" s="40"/>
      <c r="I48" s="52"/>
      <c r="J48" s="40"/>
      <c r="K48" s="39"/>
      <c r="L48" s="41"/>
      <c r="M48" s="39"/>
      <c r="N48" s="40"/>
      <c r="O48" s="39"/>
      <c r="P48" s="42"/>
    </row>
    <row r="49" spans="1:16" ht="6.95" customHeight="1">
      <c r="A49" s="43"/>
      <c r="B49" s="53"/>
      <c r="C49" s="45"/>
      <c r="D49" s="46"/>
      <c r="E49" s="45"/>
      <c r="F49" s="46"/>
      <c r="G49" s="45"/>
      <c r="H49" s="46"/>
      <c r="I49" s="54"/>
      <c r="J49" s="46"/>
      <c r="K49" s="45"/>
      <c r="L49" s="47"/>
      <c r="M49" s="45"/>
      <c r="N49" s="46"/>
      <c r="O49" s="45"/>
      <c r="P49" s="48"/>
    </row>
    <row r="50" spans="1:16">
      <c r="A50" s="65" t="str">
        <f>$C$3&amp;$E$30&amp;$G$50&amp;$I$50&amp;$K$50&amp;M50&amp;O50</f>
        <v>2530101011</v>
      </c>
      <c r="B50" s="28" t="str">
        <f>$F$30&amp;" " &amp;$H$30&amp;" " &amp;$J$50&amp;" " &amp;$L$50&amp;" " &amp;N50</f>
        <v>شوكولاته قوالب علامة 1 350 g مشكلة</v>
      </c>
      <c r="G50" s="32" t="s">
        <v>18</v>
      </c>
      <c r="H50" s="33" t="s">
        <v>50</v>
      </c>
      <c r="I50" s="32" t="s">
        <v>22</v>
      </c>
      <c r="J50" s="33" t="s">
        <v>69</v>
      </c>
      <c r="K50" s="32" t="s">
        <v>22</v>
      </c>
      <c r="L50" s="66" t="s">
        <v>68</v>
      </c>
      <c r="M50" s="32" t="s">
        <v>22</v>
      </c>
      <c r="N50" s="33" t="s">
        <v>46</v>
      </c>
      <c r="O50" s="32" t="s">
        <v>14</v>
      </c>
      <c r="P50" s="34" t="s">
        <v>25</v>
      </c>
    </row>
    <row r="51" spans="1:16">
      <c r="A51" s="65" t="str">
        <f>$C$3&amp;$E$30&amp;$G$50&amp;$I$50&amp;$K$50&amp;M51&amp;O51</f>
        <v>2530101021</v>
      </c>
      <c r="B51" s="28" t="str">
        <f>$F$30&amp;" " &amp;$H$30&amp;" " &amp;$J$50&amp;" " &amp;$L$50&amp;" " &amp;N51</f>
        <v>شوكولاته قوالب علامة 1 350 g البندق</v>
      </c>
      <c r="G51" s="29"/>
      <c r="H51" s="30"/>
      <c r="I51" s="29"/>
      <c r="J51" s="30"/>
      <c r="K51" s="29"/>
      <c r="L51" s="31"/>
      <c r="M51" s="32" t="s">
        <v>26</v>
      </c>
      <c r="N51" s="33" t="s">
        <v>66</v>
      </c>
      <c r="O51" s="32" t="s">
        <v>14</v>
      </c>
      <c r="P51" s="34" t="s">
        <v>25</v>
      </c>
    </row>
    <row r="52" spans="1:16">
      <c r="A52" s="65" t="str">
        <f>$C$3&amp;$E$30&amp;$G$50&amp;$I$50&amp;$K$52&amp;M52&amp;O52</f>
        <v>2530102011</v>
      </c>
      <c r="B52" s="28" t="str">
        <f>$F$30&amp;" " &amp;$H$30&amp;" " &amp;$J$50&amp;" " &amp;$L$52&amp;" " &amp;N52</f>
        <v>شوكولاته قوالب علامة 1 600 g مشكلة</v>
      </c>
      <c r="I52" s="29"/>
      <c r="J52" s="68"/>
      <c r="K52" s="32" t="s">
        <v>26</v>
      </c>
      <c r="L52" s="66" t="s">
        <v>45</v>
      </c>
      <c r="M52" s="32" t="s">
        <v>22</v>
      </c>
      <c r="N52" s="33" t="s">
        <v>46</v>
      </c>
      <c r="O52" s="32" t="s">
        <v>14</v>
      </c>
      <c r="P52" s="34" t="s">
        <v>25</v>
      </c>
    </row>
  </sheetData>
  <mergeCells count="9">
    <mergeCell ref="L1:L2"/>
    <mergeCell ref="N1:N2"/>
    <mergeCell ref="P1:P2"/>
    <mergeCell ref="A1:A2"/>
    <mergeCell ref="B1:B2"/>
    <mergeCell ref="D1:D2"/>
    <mergeCell ref="F1:F2"/>
    <mergeCell ref="H1:H2"/>
    <mergeCell ref="J1:J2"/>
  </mergeCells>
  <conditionalFormatting sqref="A9:P15 A18:P22">
    <cfRule type="expression" dxfId="8" priority="9">
      <formula>MOD(ROW(),2)=1</formula>
    </cfRule>
  </conditionalFormatting>
  <conditionalFormatting sqref="A42:P47 A30:P39">
    <cfRule type="expression" dxfId="7" priority="8">
      <formula>MOD(ROW(),2)=1</formula>
    </cfRule>
  </conditionalFormatting>
  <conditionalFormatting sqref="A1:A1048576">
    <cfRule type="duplicateValues" dxfId="6" priority="7"/>
  </conditionalFormatting>
  <conditionalFormatting sqref="G42:P43 M44:P44 K45:P46 M47:P47">
    <cfRule type="expression" dxfId="5" priority="6">
      <formula>MOD(ROW(),2)=1</formula>
    </cfRule>
  </conditionalFormatting>
  <conditionalFormatting sqref="A42:B47">
    <cfRule type="expression" dxfId="4" priority="5">
      <formula>MOD(ROW(),2)=1</formula>
    </cfRule>
  </conditionalFormatting>
  <conditionalFormatting sqref="A50:P52">
    <cfRule type="expression" dxfId="3" priority="4">
      <formula>MOD(ROW(),2)=1</formula>
    </cfRule>
  </conditionalFormatting>
  <conditionalFormatting sqref="G50:P51 M52:P52">
    <cfRule type="expression" dxfId="2" priority="3">
      <formula>MOD(ROW(),2)=1</formula>
    </cfRule>
  </conditionalFormatting>
  <conditionalFormatting sqref="A50:B52">
    <cfRule type="expression" dxfId="1" priority="2">
      <formula>MOD(ROW(),2)=1</formula>
    </cfRule>
  </conditionalFormatting>
  <conditionalFormatting sqref="I52:L52">
    <cfRule type="expression" dxfId="0" priority="1">
      <formula>MOD(ROW(),2)=1</formula>
    </cfRule>
  </conditionalFormatting>
  <printOptions horizontalCentered="1"/>
  <pageMargins left="0" right="0" top="0.25" bottom="0.25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2013-04-27T15:07:47Z</dcterms:created>
  <dcterms:modified xsi:type="dcterms:W3CDTF">2013-04-27T15:11:55Z</dcterms:modified>
</cp:coreProperties>
</file>