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Default Extension="xml" ContentType="application/xml"/>
  <Override PartName="/xl/drawings/drawing2.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87.xml" ContentType="application/vnd.openxmlformats-officedocument.spreadsheetml.worksheet+xml"/>
  <Override PartName="/xl/drawings/drawing2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Override PartName="/xl/worksheets/sheet90.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2.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drawings/drawing10.xml" ContentType="application/vnd.openxmlformats-officedocument.drawing+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drawings/drawing22.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drawings/drawing1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showHorizontalScroll="0" showVerticalScroll="0" showSheetTabs="0" xWindow="120" yWindow="15" windowWidth="15255" windowHeight="8130" tabRatio="895"/>
  </bookViews>
  <sheets>
    <sheet name="الدوال " sheetId="1" r:id="rId1"/>
    <sheet name="الشرح concatenate" sheetId="2" r:id="rId2"/>
    <sheet name="المثال concatenate" sheetId="4" r:id="rId3"/>
    <sheet name="And و OR الشرح" sheetId="5" r:id="rId4"/>
    <sheet name="الشرح Countif" sheetId="6" r:id="rId5"/>
    <sheet name="المثال Countif" sheetId="7" r:id="rId6"/>
    <sheet name="الشرح Dcount" sheetId="8" r:id="rId7"/>
    <sheet name="المثال Dcount" sheetId="9" r:id="rId8"/>
    <sheet name="الشرح DCOUNTA " sheetId="28" r:id="rId9"/>
    <sheet name="المثال DCOUNTA " sheetId="29" r:id="rId10"/>
    <sheet name="الشرح Find , Search" sheetId="10" r:id="rId11"/>
    <sheet name="المثال Find , Search" sheetId="11" r:id="rId12"/>
    <sheet name="الشرح HYPERLINK" sheetId="12" r:id="rId13"/>
    <sheet name="المثال HYPERLINK" sheetId="13" r:id="rId14"/>
    <sheet name="الشرح IF " sheetId="14" r:id="rId15"/>
    <sheet name="المثال IF " sheetId="15" r:id="rId16"/>
    <sheet name="الشرح Left" sheetId="16" r:id="rId17"/>
    <sheet name="المثال Left" sheetId="17" r:id="rId18"/>
    <sheet name="الشرح MID" sheetId="18" r:id="rId19"/>
    <sheet name="المثال MID" sheetId="19" r:id="rId20"/>
    <sheet name="الشرح RIGHT" sheetId="20" r:id="rId21"/>
    <sheet name="المثال RIGHT" sheetId="21" r:id="rId22"/>
    <sheet name="الشرح SUBTOTAL" sheetId="22" r:id="rId23"/>
    <sheet name="المثال SUBTOTAL" sheetId="23" r:id="rId24"/>
    <sheet name="الشرح VLOOKUP" sheetId="24" r:id="rId25"/>
    <sheet name="المثال VLOOKUP" sheetId="25" r:id="rId26"/>
    <sheet name="الشرح DAYS360" sheetId="30" r:id="rId27"/>
    <sheet name="المثال DAYS360" sheetId="31" r:id="rId28"/>
    <sheet name="الشرح Dmax" sheetId="32" r:id="rId29"/>
    <sheet name="المثال Dmax" sheetId="33" r:id="rId30"/>
    <sheet name="الشرح Dmin" sheetId="34" r:id="rId31"/>
    <sheet name="المثال Dmin" sheetId="35" r:id="rId32"/>
    <sheet name="الشرح DSUM" sheetId="36" r:id="rId33"/>
    <sheet name="المثال DSUM" sheetId="37" r:id="rId34"/>
    <sheet name="الشرح Len" sheetId="38" r:id="rId35"/>
    <sheet name="المثال Len" sheetId="39" r:id="rId36"/>
    <sheet name="الشرح NETWORKDAYS" sheetId="40" r:id="rId37"/>
    <sheet name="المثال NETWORKDAYS" sheetId="41" r:id="rId38"/>
    <sheet name="الشرح Rank" sheetId="42" r:id="rId39"/>
    <sheet name="المثال Rank" sheetId="43" r:id="rId40"/>
    <sheet name="الشرح SUMIF" sheetId="44" r:id="rId41"/>
    <sheet name="المثال SUMIF" sheetId="45" r:id="rId42"/>
    <sheet name="الشرح SUMIFS" sheetId="46" r:id="rId43"/>
    <sheet name="المثال SUMIFS" sheetId="47" r:id="rId44"/>
    <sheet name="المثال OFFSET" sheetId="48" r:id="rId45"/>
    <sheet name="الشرح WORKDAY" sheetId="49" r:id="rId46"/>
    <sheet name="المثال WORKDAY" sheetId="50" r:id="rId47"/>
    <sheet name="الشرح AVEDEV" sheetId="133" r:id="rId48"/>
    <sheet name="AVEDEV المثال" sheetId="130" r:id="rId49"/>
    <sheet name="AVERAGE الشرح" sheetId="134" r:id="rId50"/>
    <sheet name="AVERAGE المثال" sheetId="131" r:id="rId51"/>
    <sheet name="الشرح AVERAGEA" sheetId="135" r:id="rId52"/>
    <sheet name="AVERAGEA المثال" sheetId="132" r:id="rId53"/>
    <sheet name="الشرح Count" sheetId="137" r:id="rId54"/>
    <sheet name="المثال Count" sheetId="136" r:id="rId55"/>
    <sheet name="الشرح Counta" sheetId="139" r:id="rId56"/>
    <sheet name="المثال Counta" sheetId="138" r:id="rId57"/>
    <sheet name="الشرح Max" sheetId="141" r:id="rId58"/>
    <sheet name="المثال Max" sheetId="140" r:id="rId59"/>
    <sheet name="الشرح Maxa" sheetId="143" r:id="rId60"/>
    <sheet name="المثال Maxa" sheetId="142" r:id="rId61"/>
    <sheet name="الشرح Median" sheetId="145" r:id="rId62"/>
    <sheet name="المثال Median" sheetId="144" r:id="rId63"/>
    <sheet name="الشرح MIn" sheetId="147" r:id="rId64"/>
    <sheet name="المثال MIn" sheetId="146" r:id="rId65"/>
    <sheet name="المثال Mina" sheetId="149" r:id="rId66"/>
    <sheet name="الشرح Mode" sheetId="151" r:id="rId67"/>
    <sheet name="المثال Mode" sheetId="150" r:id="rId68"/>
    <sheet name="الشرح  Large و Small" sheetId="153" r:id="rId69"/>
    <sheet name="المثال Large و Small" sheetId="152" r:id="rId70"/>
    <sheet name="Date , Time" sheetId="154" r:id="rId71"/>
    <sheet name="TRANSPOSE" sheetId="155" r:id="rId72"/>
    <sheet name="الشرح MOD " sheetId="156" r:id="rId73"/>
    <sheet name="الشرح IFERROR" sheetId="157" r:id="rId74"/>
    <sheet name="الشرح ISNUMBER" sheetId="158" r:id="rId75"/>
    <sheet name="الشرح TRIM" sheetId="159" r:id="rId76"/>
    <sheet name="الشرح SUBSTITUTE" sheetId="160" r:id="rId77"/>
    <sheet name="الشرح INT" sheetId="161" r:id="rId78"/>
    <sheet name="الشرح ABS" sheetId="162" r:id="rId79"/>
    <sheet name="الشرح RAND" sheetId="163" r:id="rId80"/>
    <sheet name="الشرح RANDBETWEEN" sheetId="164" r:id="rId81"/>
    <sheet name="الشرح PRODUCT" sheetId="165" r:id="rId82"/>
    <sheet name="Proper و Upper و lower" sheetId="166" r:id="rId83"/>
    <sheet name="ROW و Column" sheetId="167" r:id="rId84"/>
    <sheet name="الشرح Power" sheetId="168" r:id="rId85"/>
    <sheet name="الشرح SQRT" sheetId="169" r:id="rId86"/>
    <sheet name="الشرح COUNTBLANK" sheetId="170" r:id="rId87"/>
    <sheet name="الشرح ISEVEN" sheetId="171" r:id="rId88"/>
    <sheet name="الشرح ISODD" sheetId="172" r:id="rId89"/>
    <sheet name="الشرح NOT" sheetId="173" r:id="rId90"/>
  </sheets>
  <definedNames>
    <definedName name="_xlnm._FilterDatabase" localSheetId="2" hidden="1">'المثال concatenate'!$A$1:$A$5</definedName>
    <definedName name="_xlnm._FilterDatabase" localSheetId="27" hidden="1">'المثال DAYS360'!$A$1:$A$1</definedName>
    <definedName name="_xlnm._FilterDatabase" localSheetId="11" hidden="1">'المثال Find , Search'!#REF!</definedName>
    <definedName name="_xlnm._FilterDatabase" localSheetId="13" hidden="1">'المثال HYPERLINK'!#REF!</definedName>
    <definedName name="_xlnm._FilterDatabase" localSheetId="15" hidden="1">'المثال IF '!$A$1:$C$14</definedName>
    <definedName name="_xlnm._FilterDatabase" localSheetId="17" hidden="1">'المثال Left'!$A$1:$A$6</definedName>
    <definedName name="_xlnm._FilterDatabase" localSheetId="35" hidden="1">'المثال Len'!$A$1:$A$6</definedName>
    <definedName name="_xlnm._FilterDatabase" localSheetId="19" hidden="1">'المثال MID'!$A$1:$A$7</definedName>
    <definedName name="_xlnm._FilterDatabase" localSheetId="39" hidden="1">'المثال Rank'!$A$1:$A$14</definedName>
    <definedName name="_xlnm._FilterDatabase" localSheetId="21" hidden="1">'المثال RIGHT'!$A$1:$A$7</definedName>
    <definedName name="_xlnm._FilterDatabase" localSheetId="23" hidden="1">'المثال SUBTOTAL'!$A$1:$D$9</definedName>
    <definedName name="_xlnm._FilterDatabase" localSheetId="25" hidden="1">'المثال VLOOKUP'!$A$13:$H$21</definedName>
    <definedName name="_xlnm.Print_Area" localSheetId="25">'المثال VLOOKUP'!$A$2:$B$9</definedName>
    <definedName name="الدالات_الهندسية">'الدوال '!$Q$140:$R$140</definedName>
    <definedName name="الدوال_الإحصائية">'الدوال '!$Q$355:$R$355</definedName>
    <definedName name="الدوال_المالية">'الدوال '!$Q$184:$R$184</definedName>
    <definedName name="الدوال_المنطقية">'الدوال '!$Q$257:$R$257</definedName>
    <definedName name="الدوال_النصية">'الدوال '!$Q$454:$R$454</definedName>
    <definedName name="دالات_Cube">'الدوال '!$Q$92:$R$92</definedName>
    <definedName name="دالات_التاريخ_والوقت">'الدوال '!$Q$117:$R$117</definedName>
    <definedName name="دالات_التوافق">'الدوال '!$Q$51:$R$51</definedName>
    <definedName name="دالات_قواعد_البيانات">'الدوال '!$Q$102:$R$102</definedName>
    <definedName name="دوال_البحث_والمراجع">'الدوال '!$Q$267:$R$267</definedName>
    <definedName name="دوال_الرياضيات_وعلم_المثلثات">'الدوال '!$Q$288:$R$288</definedName>
    <definedName name="دوال_المعلومات">'الدوال '!$Q$240:$R$240</definedName>
  </definedNames>
  <calcPr calcId="125725"/>
</workbook>
</file>

<file path=xl/calcChain.xml><?xml version="1.0" encoding="utf-8"?>
<calcChain xmlns="http://schemas.openxmlformats.org/spreadsheetml/2006/main">
  <c r="C16" i="37"/>
  <c r="E6" i="154"/>
  <c r="B11" s="1"/>
  <c r="D6"/>
  <c r="C6"/>
  <c r="E1"/>
  <c r="A1"/>
  <c r="A11" i="35"/>
  <c r="A10"/>
  <c r="A9"/>
  <c r="A8"/>
  <c r="A7"/>
  <c r="A6"/>
  <c r="A5"/>
  <c r="A4"/>
  <c r="A3"/>
  <c r="A2"/>
  <c r="A11" i="33"/>
  <c r="A10"/>
  <c r="A9"/>
  <c r="A8"/>
  <c r="A7"/>
  <c r="A6"/>
  <c r="A5"/>
  <c r="A4"/>
  <c r="A3"/>
  <c r="A2"/>
  <c r="B6" i="25"/>
  <c r="A9"/>
  <c r="A8"/>
  <c r="A7"/>
  <c r="A6"/>
  <c r="A5"/>
  <c r="A4"/>
  <c r="A3"/>
  <c r="A2"/>
  <c r="B4"/>
  <c r="C2" i="21"/>
  <c r="C7" i="19"/>
  <c r="C4" i="17"/>
  <c r="C3" i="15"/>
  <c r="C4"/>
  <c r="C5"/>
  <c r="C6"/>
  <c r="C7"/>
  <c r="C8"/>
  <c r="C9"/>
  <c r="C10"/>
  <c r="C11"/>
  <c r="C12"/>
  <c r="C13"/>
  <c r="C14"/>
  <c r="C2"/>
  <c r="A3" i="13"/>
  <c r="A11" i="29"/>
  <c r="A10"/>
  <c r="A9"/>
  <c r="A8"/>
  <c r="A7"/>
  <c r="A6"/>
  <c r="A5"/>
  <c r="A4"/>
  <c r="A3"/>
  <c r="A2"/>
  <c r="A11" i="152"/>
  <c r="A10"/>
  <c r="A13" i="158"/>
  <c r="I21" i="45"/>
  <c r="I22"/>
  <c r="I23"/>
  <c r="I24"/>
  <c r="H22"/>
  <c r="H23"/>
  <c r="H24"/>
  <c r="H21"/>
  <c r="E6" i="155" a="1"/>
  <c r="E6"/>
  <c r="F6"/>
  <c r="G6"/>
  <c r="E7"/>
  <c r="F7"/>
  <c r="G7"/>
  <c r="B14" i="154"/>
  <c r="C14" s="1"/>
  <c r="A10" i="150"/>
  <c r="A8" i="149"/>
  <c r="A10" i="146"/>
  <c r="A11" i="144"/>
  <c r="A10"/>
  <c r="A8" i="142"/>
  <c r="A8" i="140"/>
  <c r="H27" i="7"/>
  <c r="G27"/>
  <c r="A8" i="138"/>
  <c r="A8" i="136"/>
  <c r="A10" i="132"/>
  <c r="A6" i="131"/>
  <c r="A11" i="130"/>
  <c r="A4" i="50"/>
  <c r="B4"/>
  <c r="C4"/>
  <c r="D4"/>
  <c r="E4" s="1"/>
  <c r="F4" s="1"/>
  <c r="G4" s="1"/>
  <c r="A5" s="1"/>
  <c r="B5" s="1"/>
  <c r="C5" s="1"/>
  <c r="D5" s="1"/>
  <c r="E5" s="1"/>
  <c r="F5" s="1"/>
  <c r="G5" s="1"/>
  <c r="A6" s="1"/>
  <c r="B6" s="1"/>
  <c r="C6" s="1"/>
  <c r="D6" s="1"/>
  <c r="E6" s="1"/>
  <c r="F6" s="1"/>
  <c r="G6" s="1"/>
  <c r="A7" s="1"/>
  <c r="B7" s="1"/>
  <c r="C7" s="1"/>
  <c r="D7" s="1"/>
  <c r="E7" s="1"/>
  <c r="F7" s="1"/>
  <c r="G7" s="1"/>
  <c r="A8" s="1"/>
  <c r="B8" s="1"/>
  <c r="C8" s="1"/>
  <c r="D8" s="1"/>
  <c r="E8" s="1"/>
  <c r="F8" s="1"/>
  <c r="G8" s="1"/>
  <c r="A9" s="1"/>
  <c r="B9" s="1"/>
  <c r="C9" s="1"/>
  <c r="D9" s="1"/>
  <c r="E9" s="1"/>
  <c r="F9" s="1"/>
  <c r="G9" s="1"/>
  <c r="A10" s="1"/>
  <c r="B10" s="1"/>
  <c r="C10" s="1"/>
  <c r="D10" s="1"/>
  <c r="E10" s="1"/>
  <c r="F10" s="1"/>
  <c r="G10" s="1"/>
  <c r="A11" s="1"/>
  <c r="B11" s="1"/>
  <c r="C11" s="1"/>
  <c r="D11" s="1"/>
  <c r="E11" s="1"/>
  <c r="F11" s="1"/>
  <c r="G11" s="1"/>
  <c r="A12" s="1"/>
  <c r="B12" s="1"/>
  <c r="C12" s="1"/>
  <c r="D12" s="1"/>
  <c r="E12" s="1"/>
  <c r="F12" s="1"/>
  <c r="G12" s="1"/>
  <c r="A13" s="1"/>
  <c r="B13" s="1"/>
  <c r="C13" s="1"/>
  <c r="D13" s="1"/>
  <c r="E13" s="1"/>
  <c r="F13" s="1"/>
  <c r="G13" s="1"/>
  <c r="A14" s="1"/>
  <c r="B14" s="1"/>
  <c r="C14" s="1"/>
  <c r="D14" s="1"/>
  <c r="E14" s="1"/>
  <c r="F14" s="1"/>
  <c r="G14" s="1"/>
  <c r="A15" s="1"/>
  <c r="B15" s="1"/>
  <c r="C15" s="1"/>
  <c r="D15" s="1"/>
  <c r="E15" s="1"/>
  <c r="F15" s="1"/>
  <c r="G15" s="1"/>
  <c r="A16" s="1"/>
  <c r="B16" s="1"/>
  <c r="C16" s="1"/>
  <c r="D16" s="1"/>
  <c r="E16" s="1"/>
  <c r="F16" s="1"/>
  <c r="G16" s="1"/>
  <c r="A17" s="1"/>
  <c r="B17" s="1"/>
  <c r="C17" s="1"/>
  <c r="D17" s="1"/>
  <c r="E17" s="1"/>
  <c r="F17" s="1"/>
  <c r="G17" s="1"/>
  <c r="A18" s="1"/>
  <c r="B18" s="1"/>
  <c r="C18" s="1"/>
  <c r="D18" s="1"/>
  <c r="E18" s="1"/>
  <c r="F18" s="1"/>
  <c r="G18" s="1"/>
  <c r="A19" s="1"/>
  <c r="B19" s="1"/>
  <c r="C19" s="1"/>
  <c r="D19" s="1"/>
  <c r="E19" s="1"/>
  <c r="F19" s="1"/>
  <c r="G19" s="1"/>
  <c r="A20" s="1"/>
  <c r="B20" s="1"/>
  <c r="C20" s="1"/>
  <c r="D20" s="1"/>
  <c r="E20" s="1"/>
  <c r="F20" s="1"/>
  <c r="G20" s="1"/>
  <c r="A21" s="1"/>
  <c r="B21" s="1"/>
  <c r="C21" s="1"/>
  <c r="D21" s="1"/>
  <c r="E21" s="1"/>
  <c r="F21" s="1"/>
  <c r="G21" s="1"/>
  <c r="A22" s="1"/>
  <c r="B22" s="1"/>
  <c r="C22" s="1"/>
  <c r="D22" s="1"/>
  <c r="E22" s="1"/>
  <c r="F22" s="1"/>
  <c r="G22" s="1"/>
  <c r="A23" s="1"/>
  <c r="B23" s="1"/>
  <c r="C23" s="1"/>
  <c r="D23" s="1"/>
  <c r="E23" s="1"/>
  <c r="F23" s="1"/>
  <c r="G23" s="1"/>
  <c r="A24" s="1"/>
  <c r="B24" s="1"/>
  <c r="C24" s="1"/>
  <c r="D24" s="1"/>
  <c r="E24" s="1"/>
  <c r="F24" s="1"/>
  <c r="G24" s="1"/>
  <c r="A25" s="1"/>
  <c r="B25" s="1"/>
  <c r="C25" s="1"/>
  <c r="D25" s="1"/>
  <c r="E25" s="1"/>
  <c r="F25" s="1"/>
  <c r="G25" s="1"/>
  <c r="A26" s="1"/>
  <c r="B26" s="1"/>
  <c r="C26" s="1"/>
  <c r="D26" s="1"/>
  <c r="E26" s="1"/>
  <c r="F26" s="1"/>
  <c r="G26" s="1"/>
  <c r="A27" s="1"/>
  <c r="B27" s="1"/>
  <c r="C27" s="1"/>
  <c r="D27" s="1"/>
  <c r="E27" s="1"/>
  <c r="F27" s="1"/>
  <c r="G27" s="1"/>
  <c r="A28" s="1"/>
  <c r="B28" s="1"/>
  <c r="C28" s="1"/>
  <c r="D28" s="1"/>
  <c r="E28" s="1"/>
  <c r="F28" s="1"/>
  <c r="G28" s="1"/>
  <c r="A29" s="1"/>
  <c r="B29" s="1"/>
  <c r="C29" s="1"/>
  <c r="D29" s="1"/>
  <c r="E29" s="1"/>
  <c r="F29" s="1"/>
  <c r="G29" s="1"/>
  <c r="A30" s="1"/>
  <c r="B30" s="1"/>
  <c r="C30" s="1"/>
  <c r="D30" s="1"/>
  <c r="E30" s="1"/>
  <c r="F30" s="1"/>
  <c r="G30" s="1"/>
  <c r="A31" s="1"/>
  <c r="B31" s="1"/>
  <c r="C31" s="1"/>
  <c r="D31" s="1"/>
  <c r="E31" s="1"/>
  <c r="F31" s="1"/>
  <c r="G31" s="1"/>
  <c r="A32" s="1"/>
  <c r="B32" s="1"/>
  <c r="C32" s="1"/>
  <c r="D32" s="1"/>
  <c r="E32" s="1"/>
  <c r="F32" s="1"/>
  <c r="G32" s="1"/>
  <c r="A33" s="1"/>
  <c r="B33" s="1"/>
  <c r="C33" s="1"/>
  <c r="D33" s="1"/>
  <c r="E33" s="1"/>
  <c r="F33" s="1"/>
  <c r="G33" s="1"/>
  <c r="A34" s="1"/>
  <c r="B34" s="1"/>
  <c r="C34" s="1"/>
  <c r="D34" s="1"/>
  <c r="E34" s="1"/>
  <c r="F34" s="1"/>
  <c r="G34" s="1"/>
  <c r="A35" s="1"/>
  <c r="B35" s="1"/>
  <c r="C35" s="1"/>
  <c r="D35" s="1"/>
  <c r="E35" s="1"/>
  <c r="F35" s="1"/>
  <c r="G35" s="1"/>
  <c r="A36" s="1"/>
  <c r="B36" s="1"/>
  <c r="C36" s="1"/>
  <c r="D36" s="1"/>
  <c r="E36" s="1"/>
  <c r="F36" s="1"/>
  <c r="G36" s="1"/>
  <c r="A37" s="1"/>
  <c r="B37" s="1"/>
  <c r="C37" s="1"/>
  <c r="D37" s="1"/>
  <c r="E37" s="1"/>
  <c r="F37" s="1"/>
  <c r="G37" s="1"/>
  <c r="A38" s="1"/>
  <c r="B38" s="1"/>
  <c r="C38" s="1"/>
  <c r="D38" s="1"/>
  <c r="E38" s="1"/>
  <c r="F38" s="1"/>
  <c r="G38" s="1"/>
  <c r="A39" s="1"/>
  <c r="B39" s="1"/>
  <c r="C39" s="1"/>
  <c r="D39" s="1"/>
  <c r="E39" s="1"/>
  <c r="F39" s="1"/>
  <c r="G39" s="1"/>
  <c r="A40" s="1"/>
  <c r="B40" s="1"/>
  <c r="C40" s="1"/>
  <c r="D40" s="1"/>
  <c r="E40" s="1"/>
  <c r="F40" s="1"/>
  <c r="G40" s="1"/>
  <c r="A41" s="1"/>
  <c r="B41" s="1"/>
  <c r="C41" s="1"/>
  <c r="D41" s="1"/>
  <c r="E41" s="1"/>
  <c r="F41" s="1"/>
  <c r="G41" s="1"/>
  <c r="A42" s="1"/>
  <c r="B42" s="1"/>
  <c r="C42" s="1"/>
  <c r="D42" s="1"/>
  <c r="E42" s="1"/>
  <c r="F42" s="1"/>
  <c r="G42" s="1"/>
  <c r="A43" s="1"/>
  <c r="B43" s="1"/>
  <c r="C43" s="1"/>
  <c r="D43" s="1"/>
  <c r="E43" s="1"/>
  <c r="F43" s="1"/>
  <c r="G43" s="1"/>
  <c r="A44" s="1"/>
  <c r="B44" s="1"/>
  <c r="C44" s="1"/>
  <c r="D44" s="1"/>
  <c r="E44" s="1"/>
  <c r="F44" s="1"/>
  <c r="G44" s="1"/>
  <c r="A45" s="1"/>
  <c r="B45" s="1"/>
  <c r="C45" s="1"/>
  <c r="D45" s="1"/>
  <c r="E45" s="1"/>
  <c r="F45" s="1"/>
  <c r="G45" s="1"/>
  <c r="A46" s="1"/>
  <c r="B46" s="1"/>
  <c r="C46" s="1"/>
  <c r="D46" s="1"/>
  <c r="E46" s="1"/>
  <c r="F46" s="1"/>
  <c r="G46" s="1"/>
  <c r="A47" s="1"/>
  <c r="B47" s="1"/>
  <c r="C47" s="1"/>
  <c r="D47" s="1"/>
  <c r="E47" s="1"/>
  <c r="F47" s="1"/>
  <c r="G47" s="1"/>
  <c r="A48" s="1"/>
  <c r="B48" s="1"/>
  <c r="C48" s="1"/>
  <c r="D48" s="1"/>
  <c r="E48" s="1"/>
  <c r="F48" s="1"/>
  <c r="G48" s="1"/>
  <c r="A49" s="1"/>
  <c r="B49" s="1"/>
  <c r="C49" s="1"/>
  <c r="D49" s="1"/>
  <c r="E49" s="1"/>
  <c r="F49" s="1"/>
  <c r="G49" s="1"/>
  <c r="A50" s="1"/>
  <c r="B50" s="1"/>
  <c r="C50" s="1"/>
  <c r="D50" s="1"/>
  <c r="E50" s="1"/>
  <c r="F50" s="1"/>
  <c r="G50" s="1"/>
  <c r="A51" s="1"/>
  <c r="B51" s="1"/>
  <c r="C51" s="1"/>
  <c r="D51" s="1"/>
  <c r="E51" s="1"/>
  <c r="F51" s="1"/>
  <c r="G51" s="1"/>
  <c r="A52" s="1"/>
  <c r="B52" s="1"/>
  <c r="C52" s="1"/>
  <c r="D52" s="1"/>
  <c r="E52" s="1"/>
  <c r="F52" s="1"/>
  <c r="G52" s="1"/>
  <c r="A53" s="1"/>
  <c r="B53" s="1"/>
  <c r="C53" s="1"/>
  <c r="D53" s="1"/>
  <c r="E53" s="1"/>
  <c r="F53" s="1"/>
  <c r="G53" s="1"/>
  <c r="A54" s="1"/>
  <c r="B54" s="1"/>
  <c r="C54" s="1"/>
  <c r="D54" s="1"/>
  <c r="E54" s="1"/>
  <c r="F54" s="1"/>
  <c r="G54" s="1"/>
  <c r="A55" s="1"/>
  <c r="B55" s="1"/>
  <c r="C55" s="1"/>
  <c r="D55" s="1"/>
  <c r="E55" s="1"/>
  <c r="F55" s="1"/>
  <c r="G55" s="1"/>
  <c r="M3"/>
  <c r="M2"/>
  <c r="H6" i="48"/>
  <c r="E6"/>
  <c r="H5"/>
  <c r="E5"/>
  <c r="H4"/>
  <c r="E4"/>
  <c r="H3"/>
  <c r="E3"/>
  <c r="H2"/>
  <c r="E2"/>
  <c r="B181" i="47"/>
  <c r="F2"/>
  <c r="B181" i="45"/>
  <c r="G8"/>
  <c r="H7"/>
  <c r="I7"/>
  <c r="F6"/>
  <c r="H6" s="1"/>
  <c r="H5"/>
  <c r="I5" s="1"/>
  <c r="H4"/>
  <c r="I4"/>
  <c r="H3"/>
  <c r="I3" s="1"/>
  <c r="H2"/>
  <c r="I2"/>
  <c r="B3" i="43"/>
  <c r="B2"/>
  <c r="L11" i="41"/>
  <c r="L5"/>
  <c r="L4"/>
  <c r="A4"/>
  <c r="B4"/>
  <c r="C4"/>
  <c r="D4" s="1"/>
  <c r="E4" s="1"/>
  <c r="F4" s="1"/>
  <c r="G4"/>
  <c r="A5" s="1"/>
  <c r="B5" s="1"/>
  <c r="C5" s="1"/>
  <c r="D5" s="1"/>
  <c r="E5" s="1"/>
  <c r="F5" s="1"/>
  <c r="G5" s="1"/>
  <c r="A6" s="1"/>
  <c r="B6" s="1"/>
  <c r="C6" s="1"/>
  <c r="D6" s="1"/>
  <c r="E6" s="1"/>
  <c r="F6" s="1"/>
  <c r="G6" s="1"/>
  <c r="A7" s="1"/>
  <c r="B7" s="1"/>
  <c r="C7" s="1"/>
  <c r="D7" s="1"/>
  <c r="E7" s="1"/>
  <c r="F7" s="1"/>
  <c r="G7" s="1"/>
  <c r="A8" s="1"/>
  <c r="B8" s="1"/>
  <c r="C8" s="1"/>
  <c r="D8" s="1"/>
  <c r="E8" s="1"/>
  <c r="F8" s="1"/>
  <c r="G8" s="1"/>
  <c r="A9" s="1"/>
  <c r="B9" s="1"/>
  <c r="C9" s="1"/>
  <c r="D9" s="1"/>
  <c r="E9" s="1"/>
  <c r="F9" s="1"/>
  <c r="G9" s="1"/>
  <c r="A10" s="1"/>
  <c r="B10" s="1"/>
  <c r="C10" s="1"/>
  <c r="D10" s="1"/>
  <c r="E10" s="1"/>
  <c r="F10" s="1"/>
  <c r="G10" s="1"/>
  <c r="A11" s="1"/>
  <c r="B11" s="1"/>
  <c r="C11" s="1"/>
  <c r="D11" s="1"/>
  <c r="E11" s="1"/>
  <c r="F11" s="1"/>
  <c r="G11" s="1"/>
  <c r="A12" s="1"/>
  <c r="B12" s="1"/>
  <c r="C12" s="1"/>
  <c r="D12" s="1"/>
  <c r="E12" s="1"/>
  <c r="F12" s="1"/>
  <c r="G12" s="1"/>
  <c r="A13" s="1"/>
  <c r="B13" s="1"/>
  <c r="C13" s="1"/>
  <c r="D13" s="1"/>
  <c r="E13" s="1"/>
  <c r="F13" s="1"/>
  <c r="G13" s="1"/>
  <c r="A14" s="1"/>
  <c r="B14" s="1"/>
  <c r="C14" s="1"/>
  <c r="D14" s="1"/>
  <c r="E14" s="1"/>
  <c r="F14" s="1"/>
  <c r="G14" s="1"/>
  <c r="A15" s="1"/>
  <c r="B15" s="1"/>
  <c r="C15" s="1"/>
  <c r="D15" s="1"/>
  <c r="E15" s="1"/>
  <c r="F15" s="1"/>
  <c r="G15" s="1"/>
  <c r="A16" s="1"/>
  <c r="B16" s="1"/>
  <c r="C16" s="1"/>
  <c r="D16" s="1"/>
  <c r="E16" s="1"/>
  <c r="F16" s="1"/>
  <c r="G16" s="1"/>
  <c r="A17" s="1"/>
  <c r="B17" s="1"/>
  <c r="C17" s="1"/>
  <c r="D17" s="1"/>
  <c r="E17" s="1"/>
  <c r="F17" s="1"/>
  <c r="G17" s="1"/>
  <c r="A18" s="1"/>
  <c r="B18" s="1"/>
  <c r="C18" s="1"/>
  <c r="D18" s="1"/>
  <c r="E18" s="1"/>
  <c r="F18" s="1"/>
  <c r="G18" s="1"/>
  <c r="A19" s="1"/>
  <c r="B19" s="1"/>
  <c r="C19" s="1"/>
  <c r="D19" s="1"/>
  <c r="E19" s="1"/>
  <c r="F19" s="1"/>
  <c r="G19" s="1"/>
  <c r="A20" s="1"/>
  <c r="B20" s="1"/>
  <c r="C20" s="1"/>
  <c r="D20" s="1"/>
  <c r="E20" s="1"/>
  <c r="F20" s="1"/>
  <c r="G20" s="1"/>
  <c r="A21" s="1"/>
  <c r="B21" s="1"/>
  <c r="C21" s="1"/>
  <c r="D21" s="1"/>
  <c r="E21" s="1"/>
  <c r="F21" s="1"/>
  <c r="G21" s="1"/>
  <c r="A22" s="1"/>
  <c r="B22" s="1"/>
  <c r="C22" s="1"/>
  <c r="D22" s="1"/>
  <c r="E22" s="1"/>
  <c r="F22" s="1"/>
  <c r="G22" s="1"/>
  <c r="A23" s="1"/>
  <c r="B23" s="1"/>
  <c r="C23" s="1"/>
  <c r="D23" s="1"/>
  <c r="E23" s="1"/>
  <c r="F23" s="1"/>
  <c r="G23" s="1"/>
  <c r="A24" s="1"/>
  <c r="B24" s="1"/>
  <c r="C24" s="1"/>
  <c r="D24" s="1"/>
  <c r="E24" s="1"/>
  <c r="F24" s="1"/>
  <c r="G24" s="1"/>
  <c r="A25" s="1"/>
  <c r="B25" s="1"/>
  <c r="C25" s="1"/>
  <c r="D25" s="1"/>
  <c r="E25" s="1"/>
  <c r="F25" s="1"/>
  <c r="G25" s="1"/>
  <c r="A26" s="1"/>
  <c r="B26" s="1"/>
  <c r="C26" s="1"/>
  <c r="D26" s="1"/>
  <c r="E26" s="1"/>
  <c r="F26" s="1"/>
  <c r="G26" s="1"/>
  <c r="A27" s="1"/>
  <c r="B27" s="1"/>
  <c r="C27" s="1"/>
  <c r="D27" s="1"/>
  <c r="E27" s="1"/>
  <c r="F27" s="1"/>
  <c r="G27" s="1"/>
  <c r="A28" s="1"/>
  <c r="B28" s="1"/>
  <c r="C28" s="1"/>
  <c r="D28" s="1"/>
  <c r="E28" s="1"/>
  <c r="F28" s="1"/>
  <c r="G28" s="1"/>
  <c r="A29" s="1"/>
  <c r="B29" s="1"/>
  <c r="C29" s="1"/>
  <c r="D29" s="1"/>
  <c r="E29" s="1"/>
  <c r="F29" s="1"/>
  <c r="G29" s="1"/>
  <c r="A30" s="1"/>
  <c r="B30" s="1"/>
  <c r="C30" s="1"/>
  <c r="D30" s="1"/>
  <c r="E30" s="1"/>
  <c r="F30" s="1"/>
  <c r="G30" s="1"/>
  <c r="A31" s="1"/>
  <c r="B31" s="1"/>
  <c r="C31" s="1"/>
  <c r="D31" s="1"/>
  <c r="E31" s="1"/>
  <c r="F31" s="1"/>
  <c r="G31" s="1"/>
  <c r="A32" s="1"/>
  <c r="B32" s="1"/>
  <c r="C32" s="1"/>
  <c r="D32" s="1"/>
  <c r="E32" s="1"/>
  <c r="F32" s="1"/>
  <c r="G32" s="1"/>
  <c r="A33" s="1"/>
  <c r="B33" s="1"/>
  <c r="C33" s="1"/>
  <c r="D33" s="1"/>
  <c r="E33" s="1"/>
  <c r="F33" s="1"/>
  <c r="G33" s="1"/>
  <c r="A34" s="1"/>
  <c r="B34" s="1"/>
  <c r="C34" s="1"/>
  <c r="D34" s="1"/>
  <c r="E34" s="1"/>
  <c r="F34" s="1"/>
  <c r="G34" s="1"/>
  <c r="A35" s="1"/>
  <c r="B35" s="1"/>
  <c r="C35" s="1"/>
  <c r="D35" s="1"/>
  <c r="E35" s="1"/>
  <c r="F35" s="1"/>
  <c r="G35" s="1"/>
  <c r="A36" s="1"/>
  <c r="B36" s="1"/>
  <c r="C36" s="1"/>
  <c r="D36" s="1"/>
  <c r="E36" s="1"/>
  <c r="F36" s="1"/>
  <c r="G36" s="1"/>
  <c r="A37" s="1"/>
  <c r="B37" s="1"/>
  <c r="C37" s="1"/>
  <c r="D37" s="1"/>
  <c r="E37" s="1"/>
  <c r="F37" s="1"/>
  <c r="G37" s="1"/>
  <c r="A38" s="1"/>
  <c r="B38" s="1"/>
  <c r="C38" s="1"/>
  <c r="D38" s="1"/>
  <c r="E38" s="1"/>
  <c r="F38" s="1"/>
  <c r="G38" s="1"/>
  <c r="A39" s="1"/>
  <c r="B39" s="1"/>
  <c r="C39" s="1"/>
  <c r="D39" s="1"/>
  <c r="E39" s="1"/>
  <c r="F39" s="1"/>
  <c r="G39" s="1"/>
  <c r="A40" s="1"/>
  <c r="B40" s="1"/>
  <c r="C40" s="1"/>
  <c r="D40" s="1"/>
  <c r="E40" s="1"/>
  <c r="F40" s="1"/>
  <c r="G40" s="1"/>
  <c r="A41" s="1"/>
  <c r="B41" s="1"/>
  <c r="C41" s="1"/>
  <c r="D41" s="1"/>
  <c r="E41" s="1"/>
  <c r="F41" s="1"/>
  <c r="G41" s="1"/>
  <c r="A42" s="1"/>
  <c r="B42" s="1"/>
  <c r="C42" s="1"/>
  <c r="D42" s="1"/>
  <c r="E42" s="1"/>
  <c r="F42" s="1"/>
  <c r="G42" s="1"/>
  <c r="A43" s="1"/>
  <c r="B43" s="1"/>
  <c r="C43" s="1"/>
  <c r="D43" s="1"/>
  <c r="E43" s="1"/>
  <c r="F43" s="1"/>
  <c r="G43" s="1"/>
  <c r="A44" s="1"/>
  <c r="B44" s="1"/>
  <c r="C44" s="1"/>
  <c r="D44" s="1"/>
  <c r="E44" s="1"/>
  <c r="F44" s="1"/>
  <c r="G44" s="1"/>
  <c r="A45" s="1"/>
  <c r="B45" s="1"/>
  <c r="C45" s="1"/>
  <c r="D45" s="1"/>
  <c r="E45" s="1"/>
  <c r="F45" s="1"/>
  <c r="G45" s="1"/>
  <c r="A46" s="1"/>
  <c r="B46" s="1"/>
  <c r="C46" s="1"/>
  <c r="D46" s="1"/>
  <c r="E46" s="1"/>
  <c r="F46" s="1"/>
  <c r="G46" s="1"/>
  <c r="A47" s="1"/>
  <c r="B47" s="1"/>
  <c r="C47" s="1"/>
  <c r="D47" s="1"/>
  <c r="E47" s="1"/>
  <c r="F47" s="1"/>
  <c r="G47" s="1"/>
  <c r="A48" s="1"/>
  <c r="B48" s="1"/>
  <c r="C48" s="1"/>
  <c r="D48" s="1"/>
  <c r="E48" s="1"/>
  <c r="F48" s="1"/>
  <c r="G48" s="1"/>
  <c r="A49" s="1"/>
  <c r="B49" s="1"/>
  <c r="C49" s="1"/>
  <c r="D49" s="1"/>
  <c r="E49" s="1"/>
  <c r="F49" s="1"/>
  <c r="G49" s="1"/>
  <c r="A50" s="1"/>
  <c r="B50" s="1"/>
  <c r="C50" s="1"/>
  <c r="D50" s="1"/>
  <c r="E50" s="1"/>
  <c r="F50" s="1"/>
  <c r="G50" s="1"/>
  <c r="A51" s="1"/>
  <c r="B51" s="1"/>
  <c r="C51" s="1"/>
  <c r="D51" s="1"/>
  <c r="E51" s="1"/>
  <c r="F51" s="1"/>
  <c r="G51" s="1"/>
  <c r="A52" s="1"/>
  <c r="B52" s="1"/>
  <c r="C52" s="1"/>
  <c r="D52" s="1"/>
  <c r="E52" s="1"/>
  <c r="F52" s="1"/>
  <c r="G52" s="1"/>
  <c r="A53" s="1"/>
  <c r="B53" s="1"/>
  <c r="C53" s="1"/>
  <c r="D53" s="1"/>
  <c r="E53" s="1"/>
  <c r="F53" s="1"/>
  <c r="G53" s="1"/>
  <c r="A54" s="1"/>
  <c r="B54" s="1"/>
  <c r="C54" s="1"/>
  <c r="D54" s="1"/>
  <c r="E54" s="1"/>
  <c r="F54" s="1"/>
  <c r="G54" s="1"/>
  <c r="A55" s="1"/>
  <c r="B55" s="1"/>
  <c r="C55" s="1"/>
  <c r="D55" s="1"/>
  <c r="E55" s="1"/>
  <c r="F55" s="1"/>
  <c r="G55" s="1"/>
  <c r="B14" i="39"/>
  <c r="B13"/>
  <c r="B8"/>
  <c r="B7"/>
  <c r="B6"/>
  <c r="B5"/>
  <c r="B4"/>
  <c r="B3"/>
  <c r="B2"/>
  <c r="B16" i="37"/>
  <c r="C13" i="35"/>
  <c r="C13" i="33"/>
  <c r="C6" i="31"/>
  <c r="C5"/>
  <c r="C4"/>
  <c r="C3"/>
  <c r="C13" i="29"/>
  <c r="B9" i="25"/>
  <c r="B8"/>
  <c r="B7"/>
  <c r="B5"/>
  <c r="B3"/>
  <c r="B23" i="23"/>
  <c r="B22"/>
  <c r="B21"/>
  <c r="B20"/>
  <c r="B19"/>
  <c r="B18"/>
  <c r="B17"/>
  <c r="B16"/>
  <c r="B15"/>
  <c r="B14"/>
  <c r="B13"/>
  <c r="C13" s="1"/>
  <c r="D2"/>
  <c r="D5"/>
  <c r="D6"/>
  <c r="D8"/>
  <c r="D9"/>
  <c r="B10"/>
  <c r="C21" s="1"/>
  <c r="D7"/>
  <c r="D4"/>
  <c r="D10" s="1"/>
  <c r="D3"/>
  <c r="C7" i="21"/>
  <c r="C6"/>
  <c r="C5"/>
  <c r="C4"/>
  <c r="C3"/>
  <c r="C6" i="19"/>
  <c r="C5"/>
  <c r="C4"/>
  <c r="C3"/>
  <c r="C2"/>
  <c r="C2" i="17"/>
  <c r="C3"/>
  <c r="C5"/>
  <c r="C6"/>
  <c r="A24" i="15"/>
  <c r="A23"/>
  <c r="A22"/>
  <c r="A21"/>
  <c r="B15"/>
  <c r="C15"/>
  <c r="J24" i="5"/>
  <c r="E24" s="1"/>
  <c r="F24"/>
  <c r="J23"/>
  <c r="E23" s="1"/>
  <c r="F23"/>
  <c r="J22"/>
  <c r="E22" s="1"/>
  <c r="F22"/>
  <c r="J21"/>
  <c r="E21" s="1"/>
  <c r="F21"/>
  <c r="J20"/>
  <c r="F20"/>
  <c r="E20"/>
  <c r="J19"/>
  <c r="E19" s="1"/>
  <c r="F19"/>
  <c r="J18"/>
  <c r="E18" s="1"/>
  <c r="F18"/>
  <c r="J17"/>
  <c r="F17"/>
  <c r="E17"/>
  <c r="J16"/>
  <c r="E16" s="1"/>
  <c r="F16"/>
  <c r="J15"/>
  <c r="E15" s="1"/>
  <c r="F15"/>
  <c r="J14"/>
  <c r="E14" s="1"/>
  <c r="F14"/>
  <c r="J13"/>
  <c r="E13" s="1"/>
  <c r="F13"/>
  <c r="J12"/>
  <c r="F12"/>
  <c r="E12"/>
  <c r="J11"/>
  <c r="E11" s="1"/>
  <c r="F11"/>
  <c r="J10"/>
  <c r="E10" s="1"/>
  <c r="F10"/>
  <c r="A9" i="13"/>
  <c r="A8"/>
  <c r="A7"/>
  <c r="A6"/>
  <c r="A5"/>
  <c r="A4"/>
  <c r="D13" i="11"/>
  <c r="D12"/>
  <c r="D11"/>
  <c r="D10"/>
  <c r="D9"/>
  <c r="D8"/>
  <c r="D7"/>
  <c r="D6"/>
  <c r="D5"/>
  <c r="D4"/>
  <c r="D3"/>
  <c r="D2"/>
  <c r="C13" i="9"/>
  <c r="A11"/>
  <c r="A10"/>
  <c r="A9"/>
  <c r="A8"/>
  <c r="A7"/>
  <c r="A6"/>
  <c r="A5"/>
  <c r="A4"/>
  <c r="A3"/>
  <c r="A2"/>
  <c r="C183" i="7"/>
  <c r="C181"/>
  <c r="A16"/>
  <c r="A15"/>
  <c r="A14"/>
  <c r="A13"/>
  <c r="A12"/>
  <c r="A11"/>
  <c r="A10"/>
  <c r="A9"/>
  <c r="A8"/>
  <c r="H7"/>
  <c r="A7"/>
  <c r="G6"/>
  <c r="H6" s="1"/>
  <c r="A6"/>
  <c r="H5"/>
  <c r="A5"/>
  <c r="H4"/>
  <c r="A4"/>
  <c r="H3"/>
  <c r="A3"/>
  <c r="H2"/>
  <c r="A2"/>
  <c r="F4" i="4"/>
  <c r="F3"/>
  <c r="F2"/>
  <c r="H8" i="45" l="1"/>
  <c r="H9" s="1"/>
  <c r="I6"/>
  <c r="I8" s="1"/>
  <c r="H8" i="7"/>
  <c r="I8" s="1"/>
  <c r="D14" i="154"/>
  <c r="E14"/>
  <c r="B18" l="1"/>
</calcChain>
</file>

<file path=xl/comments1.xml><?xml version="1.0" encoding="utf-8"?>
<comments xmlns="http://schemas.openxmlformats.org/spreadsheetml/2006/main">
  <authors>
    <author>ismail ramies</author>
  </authors>
  <commentList>
    <comment ref="I8" authorId="0">
      <text>
        <r>
          <rPr>
            <b/>
            <sz val="8"/>
            <color indexed="81"/>
            <rFont val="Tahoma"/>
            <family val="2"/>
          </rPr>
          <t xml:space="preserve">
 ramies:</t>
        </r>
        <r>
          <rPr>
            <sz val="8"/>
            <color indexed="81"/>
            <rFont val="Tahoma"/>
            <family val="2"/>
          </rPr>
          <t xml:space="preserve">
اختبار </t>
        </r>
      </text>
    </comment>
    <comment ref="C183" authorId="0">
      <text>
        <r>
          <rPr>
            <b/>
            <sz val="8"/>
            <color indexed="81"/>
            <rFont val="Tahoma"/>
            <family val="2"/>
          </rPr>
          <t>ismail ramies:</t>
        </r>
        <r>
          <rPr>
            <sz val="8"/>
            <color indexed="81"/>
            <rFont val="Tahoma"/>
            <family val="2"/>
          </rPr>
          <t xml:space="preserve">
تم شرح معادلة
subtotal
قبل ذلك</t>
        </r>
      </text>
    </comment>
  </commentList>
</comments>
</file>

<file path=xl/sharedStrings.xml><?xml version="1.0" encoding="utf-8"?>
<sst xmlns="http://schemas.openxmlformats.org/spreadsheetml/2006/main" count="2092" uniqueCount="1514">
  <si>
    <t>الدالة</t>
  </si>
  <si>
    <t>الوصف</t>
  </si>
  <si>
    <t>الدالة BETADIST</t>
  </si>
  <si>
    <t>إرجاع دالة التوزيع التراكمي لبيتا</t>
  </si>
  <si>
    <t>الدالة BETAINV</t>
  </si>
  <si>
    <t>إرجاع معكوس دالة التوزيع التراكمي لتوزيع بيتا معين</t>
  </si>
  <si>
    <t>الدالة BINOMDIST</t>
  </si>
  <si>
    <t>إرجاع احتمال التوزيع ذي الحدين للمصطلح الفردي</t>
  </si>
  <si>
    <t>الدالة CHIDIST</t>
  </si>
  <si>
    <t>إرجاع الاحتمال وحيد الطرف لتوزيع كاي تربيع</t>
  </si>
  <si>
    <t>الدالة CHIINV</t>
  </si>
  <si>
    <t>إرجاع معكوس الاحتمال وحيد الطرف لتوزيع كاي تربيع</t>
  </si>
  <si>
    <t>الدالة CHITEST</t>
  </si>
  <si>
    <t>إرجاع اختبار الاستقلال</t>
  </si>
  <si>
    <t>الدالة CONFIDENCE</t>
  </si>
  <si>
    <t>إرجاع فاصل الثقة لوسط محتوى</t>
  </si>
  <si>
    <t>الدالة COVAR</t>
  </si>
  <si>
    <t>إرجاع التباين المشترك، وهو متوسط حاصل ضرب الانحرافات المزدوجة</t>
  </si>
  <si>
    <t>الدالة CRITBINOM</t>
  </si>
  <si>
    <t>إرجاع القيمة الصغرى التي عندها يكون التوزيع التراكمي ذو الحدين أصغر من أو يساوي قيمة المعيار</t>
  </si>
  <si>
    <t>الدالة EXPONDIST</t>
  </si>
  <si>
    <t>إرجاع التوزيع الأسي</t>
  </si>
  <si>
    <t>الدالة FDIST</t>
  </si>
  <si>
    <t>إرجاع توزيع الاحتمال F</t>
  </si>
  <si>
    <t>الدالة FINV</t>
  </si>
  <si>
    <t>إرجاع معكوس توزيع الاحتمال F</t>
  </si>
  <si>
    <t>الدالة FTEST</t>
  </si>
  <si>
    <t>إرجاع نتيجة اختبار F</t>
  </si>
  <si>
    <t>الدالة GAMMADIST</t>
  </si>
  <si>
    <t>إرجاع توزيع غاما</t>
  </si>
  <si>
    <t>الدالة GAMMAINV</t>
  </si>
  <si>
    <t>إرجاع معكوس توزيع غاما التراكمي</t>
  </si>
  <si>
    <t>الدالة HYPGEOMDIST</t>
  </si>
  <si>
    <t>إرجاع توزيع الهندسة الفوقية</t>
  </si>
  <si>
    <t>الدالة LOGINV</t>
  </si>
  <si>
    <t>إرجاع معكوس دالة التوزيع اللوغاريتمي الطبيعي التراكمي</t>
  </si>
  <si>
    <t>الدالة LOGNORMDIST</t>
  </si>
  <si>
    <t>إرجاع التوزيع اللوغاريتمي الطبيعي التراكمي</t>
  </si>
  <si>
    <t>الدالة MODE</t>
  </si>
  <si>
    <t>إرجاع القيمة الأكثر تكرارًا في مجموعة بيانات</t>
  </si>
  <si>
    <t>الدالة NEGBINOMDIST</t>
  </si>
  <si>
    <t>إرجاع التوزيع السالب ذي الحدين</t>
  </si>
  <si>
    <t>الدالة NORMDIST</t>
  </si>
  <si>
    <t>إرجاع التوزيع التراكمي الطبيعي</t>
  </si>
  <si>
    <t>الدالة NORMINV</t>
  </si>
  <si>
    <t>إرجاع معكوس التوزيع التراكمي الطبيعي</t>
  </si>
  <si>
    <t>الدالة NORMSDIST</t>
  </si>
  <si>
    <t>إرجاع التوزيع التراكمي الطبيعي المعياري</t>
  </si>
  <si>
    <t>الدالة NORMSINV</t>
  </si>
  <si>
    <t>إرجاع معكوس التوزيع التراكمي الطبيعي المعياري</t>
  </si>
  <si>
    <t>الدالة PERCENTILE</t>
  </si>
  <si>
    <t>إرجاع النسب المئوية للقيم k في النطاق</t>
  </si>
  <si>
    <t>الدالة PERCENTRANK</t>
  </si>
  <si>
    <t>إرجاع رتبة القيمة للنسبة المئوية في مجموعة بيانات</t>
  </si>
  <si>
    <t>الدالة POISSON</t>
  </si>
  <si>
    <t>إرجاع توزيع Poisson</t>
  </si>
  <si>
    <t>الدالة QUARTILE</t>
  </si>
  <si>
    <t>إرجاع ربع مجموعة البيانات</t>
  </si>
  <si>
    <t>الدالة RANK</t>
  </si>
  <si>
    <t>إرجاع رتبة رقم في قائمة من الأرقام</t>
  </si>
  <si>
    <t>الدالة STDEV</t>
  </si>
  <si>
    <t>تقدير الانحراف المعياري استناداً إلى عينة</t>
  </si>
  <si>
    <t>الدالة STDEVP</t>
  </si>
  <si>
    <t>حساب الانحراف المعياري استنادًا إلى المحتوى بأكمله</t>
  </si>
  <si>
    <t>الدالة TDIST</t>
  </si>
  <si>
    <t>إرجاع توزيع t للطالب</t>
  </si>
  <si>
    <t>الدالة TINV</t>
  </si>
  <si>
    <t>إرجاع معكوس توزيع t للطالب</t>
  </si>
  <si>
    <t>الدالة TTEST</t>
  </si>
  <si>
    <t>إرجاع الاحتمال المقترن باختبارات الطالب t-test</t>
  </si>
  <si>
    <t>الدالة VAR</t>
  </si>
  <si>
    <t>تقدير التباين استنادًا إلى عينة</t>
  </si>
  <si>
    <t>الدالة VARP</t>
  </si>
  <si>
    <t>حساب التباين استناداً إلى المحتوى بالكامل</t>
  </si>
  <si>
    <t>الدالة WEIBULL</t>
  </si>
  <si>
    <t>إرجاع توزيع Weibull</t>
  </si>
  <si>
    <t>الدالة ZTEST</t>
  </si>
  <si>
    <t>إرجاع قيمة الاحتمال وحيد الطرف من z-test</t>
  </si>
  <si>
    <t>دالات التوافق</t>
  </si>
  <si>
    <t>دالات Cube</t>
  </si>
  <si>
    <t>الدالة CUBEKPIMEMBER</t>
  </si>
  <si>
    <t>ترجع خاصية المؤشر الرئيسي للأداء (KPI) وتعرض اسم KPI في الخلية. يعتبر (KPI) مقياس كمي يحسب مثلاً الربح الشهري الإجمالي أو حساب معدل الدوران الفصلي للموظفين المستخدم لمراقبة أداء المؤسسة.</t>
  </si>
  <si>
    <t>الدالة CUBEMEMBER</t>
  </si>
  <si>
    <t>ترجع عضو واحد أو أكثر من cube. قم باستخدامها للتحقق من أن العضو أو مجموعة الأعضاء المراد البحث عنها موجودة في المكعب.</t>
  </si>
  <si>
    <t>الدالة CUBEMEMBERPROPERTY</t>
  </si>
  <si>
    <t>ترجع قيمة خاصية عضو من cube. يمكن استخدامها للتحقق من وجود اسم العضو داخل المكعب وإرجاع الخاصية المحددة لهذا العضو.</t>
  </si>
  <si>
    <t>الدالة CUBERANKEDMEMBER</t>
  </si>
  <si>
    <t>ترجع رتبة عضو في مجموعة. قم باستخدامها لإرجاع عنصر أو أكثر في مجموعة، مثل صاحب أعلى نسبة مبيعات أو أفضل عشرة طلاب.</t>
  </si>
  <si>
    <t>الدالة CUBESET</t>
  </si>
  <si>
    <t>تقوم بتعريف مجموعة محسوبة من الأعضاء أو المجموعات عن طريق إرسال تعبير معين إلى المكعب على الخادم الذي يقوم بإنشاء المجموعة, ثم إرجاع تلك المجموعة إلى Microsoft Office Excel.</t>
  </si>
  <si>
    <t>الدالة CUBESETCOUNT</t>
  </si>
  <si>
    <t>ترجع عدد العناصر الموجودة في مجموعة.</t>
  </si>
  <si>
    <t>الدالة CUBEVALUE</t>
  </si>
  <si>
    <t>ترجع قيمة مجمعة من cube.</t>
  </si>
  <si>
    <t>دالات قواعد البيانات</t>
  </si>
  <si>
    <t>الدالة DAVERAGE</t>
  </si>
  <si>
    <t>إرجاع متوسط إدخالات قاعدة البيانات المحددة</t>
  </si>
  <si>
    <t>الدالة DCOUNT</t>
  </si>
  <si>
    <t>حساب الخلايا التي تحتوي على أرقام في قاعدة بيانات</t>
  </si>
  <si>
    <t>الدالة DCOUNTA</t>
  </si>
  <si>
    <t>حساب الخلايا غير الفارغة في قاعدة بيانات</t>
  </si>
  <si>
    <t>الدالة DGET</t>
  </si>
  <si>
    <t>استخراج سجل مفرد من قاعدة بيانات يطابق المعايير المعينة</t>
  </si>
  <si>
    <t>الدالة DMAX</t>
  </si>
  <si>
    <t>إرجاع القيمة القصوى من إدخالات قاعدة البيانات المحددة</t>
  </si>
  <si>
    <t>الدالة DMIN</t>
  </si>
  <si>
    <t>إرجاع القيمة الدنيا من إدخالات قاعدة البيانات المحددة</t>
  </si>
  <si>
    <t>الدالة DPRODUCT</t>
  </si>
  <si>
    <t>ضرب القيم في حقل سجلات معين يطابق المعيار الموجود في قاعدة بيانات</t>
  </si>
  <si>
    <t>الدالة DSTDEV</t>
  </si>
  <si>
    <t>تقدير الانحراف المعياري استنادًا إلى عينة من إدخالات قاعدة بيانات محددة</t>
  </si>
  <si>
    <t>الدالة DSTDEVP</t>
  </si>
  <si>
    <t>حساب الانحراف المعياري استنادًا إلى المحتوى بالكامل لإدخالات قاعدة البيانات المحددة</t>
  </si>
  <si>
    <t>الدالة DSUM</t>
  </si>
  <si>
    <t>جمع الأرقام في عمود الحقل الخاص بالسجلات في قاعدة البيانات التي تطابق المعايير</t>
  </si>
  <si>
    <t>الدالة DVAR</t>
  </si>
  <si>
    <t>تقدير التباين استنادًا إلى عينة من إدخالات قاعدة البيانات المحددة</t>
  </si>
  <si>
    <t>الدالة DVARP</t>
  </si>
  <si>
    <t>حساب التباين استنادًا إلى المحتوى بالكامل لإدخالات قاعدة البيانات المحددة</t>
  </si>
  <si>
    <t>دالات التاريخ والوقت</t>
  </si>
  <si>
    <t>الدالة DATE</t>
  </si>
  <si>
    <t>إرجاع الرقم التسلسلي لتاريخ معين</t>
  </si>
  <si>
    <t>الدالة DATEVALUE</t>
  </si>
  <si>
    <t>تحويل تاريخ في نموذج نص إلى رقم تسلسلي</t>
  </si>
  <si>
    <t>الدالة DAY</t>
  </si>
  <si>
    <t>تحويل رقم تسلسلي إلى يوم من أيام الشهر</t>
  </si>
  <si>
    <t>الدالة DAYS360</t>
  </si>
  <si>
    <t>حساب عدد الأيام بين تاريخين استنادًا إلى سنة مكونة من 360 يوماً</t>
  </si>
  <si>
    <t>الدالة EDATE</t>
  </si>
  <si>
    <t>إرجاع الرقم التسلسلي للتاريخ المشار إليه بعدد الأشهر قبل تاريخ البداية أو بعده</t>
  </si>
  <si>
    <t>الدالة EOMONTH</t>
  </si>
  <si>
    <t>إرجاع الرقم التسلسلي لليوم الأخير من الشهر قبل عدد معين من الأشهر أو بعده</t>
  </si>
  <si>
    <t>الدالة HOUR</t>
  </si>
  <si>
    <t>تحويل رقم تسلسلي إلى ساعة</t>
  </si>
  <si>
    <t>الدالة MINUTE</t>
  </si>
  <si>
    <t>تحويل رقم تسلسلي إلى دقيقة</t>
  </si>
  <si>
    <t>الدالة MONTH</t>
  </si>
  <si>
    <t>تحويل رقم تسلسلي إلى شهر</t>
  </si>
  <si>
    <t>الدالة NETWORKDAYS</t>
  </si>
  <si>
    <t>إرجاع عدد أيام العمل بين تاريخين</t>
  </si>
  <si>
    <t>الدالة NOW</t>
  </si>
  <si>
    <t>إرجاع الرقم التسلسلي للتاريخ والوقت الحالي</t>
  </si>
  <si>
    <t>الدالة SECOND</t>
  </si>
  <si>
    <t>تحويل رقم تسلسلي إلى ثانية</t>
  </si>
  <si>
    <t>الدالة TIME</t>
  </si>
  <si>
    <t>إرجاع الرقم التسلسلي لوقت معين</t>
  </si>
  <si>
    <t>الدالة TIMEVALUE</t>
  </si>
  <si>
    <t>تحويل وقت في شكل نص إلى رقم تسلسلي</t>
  </si>
  <si>
    <t>الدالة TODAY</t>
  </si>
  <si>
    <t>إرجاع الرقم التسلسلي لتاريخ اليوم الحالي</t>
  </si>
  <si>
    <t>الدالة WEEKDAY</t>
  </si>
  <si>
    <t>تحويل رقم تسلسلي إلى يوم من أيام الأسبوع</t>
  </si>
  <si>
    <t>الدالة WEEKNUM</t>
  </si>
  <si>
    <t>تحويل رقم تسلسلي إلى رقم يمثل رقم الأسبوع في السنة</t>
  </si>
  <si>
    <t>الدالة WORKDAY</t>
  </si>
  <si>
    <t>إرجاع الرقم التسلسلي للتاريخ قبل عدد معين من أيام العمل أو بعده</t>
  </si>
  <si>
    <t>الدالة YEAR</t>
  </si>
  <si>
    <t>تحويل رقم تسلسلي إلى سنة</t>
  </si>
  <si>
    <t>الدالة YEARFRAC</t>
  </si>
  <si>
    <t>إرجاع كسر السنة الذي يمثل عدد الأيام كاملة بين start_date (تاريخ البداية) و end_date (تاريخ النهاية)</t>
  </si>
  <si>
    <t>الدالات الهندسية</t>
  </si>
  <si>
    <t>الدالة BESSELI</t>
  </si>
  <si>
    <t>إرجاع دالة Bessel المعدلة In(x)‎</t>
  </si>
  <si>
    <t>الدالة BESSELJ</t>
  </si>
  <si>
    <t>إرجاع دالة Jn(x) Bessel</t>
  </si>
  <si>
    <t>الدالة BESSELK</t>
  </si>
  <si>
    <t>إرجاع دالة Bessel المعدلة Kn(x)‎</t>
  </si>
  <si>
    <t>الدالة BESSELY</t>
  </si>
  <si>
    <t>إرجاع الدالة Bessel Yn(x)‎</t>
  </si>
  <si>
    <t>الدالة BIN2DEC</t>
  </si>
  <si>
    <t>تحويل رقم ثنائي إلى رقم عشري</t>
  </si>
  <si>
    <t>الدالة BIN2HEX</t>
  </si>
  <si>
    <t>تحويل رقم ثنائي إلى رقم سداسي عشري</t>
  </si>
  <si>
    <t>الدالة BIN2OCT</t>
  </si>
  <si>
    <t>تحويل رقم ثنائي إلى رقم ثماني</t>
  </si>
  <si>
    <t>الدالة COMPLEX</t>
  </si>
  <si>
    <t>تحويل المُعامل الحقيقي والتخيلي إلى رقم مركب</t>
  </si>
  <si>
    <t>الدالة CONVERT</t>
  </si>
  <si>
    <t>تحويل رقم من نظام قياس إلى آخر</t>
  </si>
  <si>
    <t>الدالة DEC2BIN</t>
  </si>
  <si>
    <t>تحويل رقم عشري إلى رقم ثنائي</t>
  </si>
  <si>
    <t>الدالة DEC2HEX</t>
  </si>
  <si>
    <t>تحويل رقم عشري إلى رقم سداسي عشري</t>
  </si>
  <si>
    <t>الدالة DEC2OCT</t>
  </si>
  <si>
    <t>تحويل رقم عشري إلى رقم ثماني</t>
  </si>
  <si>
    <t>الدالة DELTA</t>
  </si>
  <si>
    <t>اختبار ما إذا كانت قيمتان متساويتين</t>
  </si>
  <si>
    <t>الدالة ERF</t>
  </si>
  <si>
    <t>إرجاع دالة الخطأ</t>
  </si>
  <si>
    <t>الدالة ERF.PRECISE</t>
  </si>
  <si>
    <t>الدالة ERFC</t>
  </si>
  <si>
    <t>إرجاع متمم دالة الخطأ</t>
  </si>
  <si>
    <t>الدالة ERFC.PRECISE</t>
  </si>
  <si>
    <t>إرجاع دالة ERF التكميلية بالتكامل بين x وما لا نهاية</t>
  </si>
  <si>
    <t>الدالة GESTEP</t>
  </si>
  <si>
    <t>اختبار ما إذا كان رقم ما أكبر من قيمة البدء</t>
  </si>
  <si>
    <t>الدالة HEX2BIN</t>
  </si>
  <si>
    <t>تحويل رقم سداسي عشري إلى رقم ثنائي</t>
  </si>
  <si>
    <t>الدالة HEX2DEC</t>
  </si>
  <si>
    <t>تحويل رقم سداسي عشري إلى رقم عشري</t>
  </si>
  <si>
    <t>الدالة HEX2OCT</t>
  </si>
  <si>
    <t>تحويل رقم سداسي عشري إلى رقم ثماني</t>
  </si>
  <si>
    <t>الدالة IMABS</t>
  </si>
  <si>
    <t>إرجاع القيمة المطلقة (المعامل) لرقم مركب</t>
  </si>
  <si>
    <t>الدالة IMAGINARY</t>
  </si>
  <si>
    <t>إرجاع المُعامل التخيلي لرقم مركب</t>
  </si>
  <si>
    <t>الدالة IMARGUMENT</t>
  </si>
  <si>
    <t>إرجاع وسيطة ثيتا، وهي زاوية مقاسة بالتقدير الدائري</t>
  </si>
  <si>
    <t>الدالة IMCONJUGATE</t>
  </si>
  <si>
    <t>إرجاع المرافق المركب لرقم مركب.</t>
  </si>
  <si>
    <t>الدالة IMCOS</t>
  </si>
  <si>
    <t>إرجاع جيب التمام لرقم مركب</t>
  </si>
  <si>
    <t>الدالة IMDIV</t>
  </si>
  <si>
    <t>إرجاع حاصل قسمة رقمين مركبين</t>
  </si>
  <si>
    <t>الدالة IMEXP</t>
  </si>
  <si>
    <t>إرجاع الأس لرقم مركب</t>
  </si>
  <si>
    <t>الدالة IMLN</t>
  </si>
  <si>
    <t>إرجاع اللوغاريتم الطبيعي لرقم مركب</t>
  </si>
  <si>
    <t>الدالة IMLOG10</t>
  </si>
  <si>
    <t>إرجاع أساس اللوغاريتم 10 لرقم مركب</t>
  </si>
  <si>
    <t>الدالة IMLOG2</t>
  </si>
  <si>
    <t>إرجاع لوغاريتم ذي أساس 2 لعدد مركب</t>
  </si>
  <si>
    <t>الدالة IMPOWER</t>
  </si>
  <si>
    <t>إرجاع عدد مركب تم رفعة لأس عدد صحيح</t>
  </si>
  <si>
    <t>الدالة IMPRODUCT</t>
  </si>
  <si>
    <t>إرجاع ناتج الأرقام المركبة من 2 إلى 255</t>
  </si>
  <si>
    <t>الدالة IMREAL</t>
  </si>
  <si>
    <t>إرجاع المُعامل الحقيقي لرقم مركب</t>
  </si>
  <si>
    <t>الدالة IMSIN</t>
  </si>
  <si>
    <t>إرجاع جيب رقم مركب</t>
  </si>
  <si>
    <t>الدالة IMSQRT</t>
  </si>
  <si>
    <t>إرجاع الجذر التربيعي لرقم مركب</t>
  </si>
  <si>
    <t>الدالة IMSUB</t>
  </si>
  <si>
    <t>إرجاع فارق رقميين مركبين</t>
  </si>
  <si>
    <t>الدالة IMSUM</t>
  </si>
  <si>
    <t>إرجاع مجموع أرقام مركبة</t>
  </si>
  <si>
    <t>الدالة OCT2BIN</t>
  </si>
  <si>
    <t>تحويل رقم ثماني إلى رقم ثنائي</t>
  </si>
  <si>
    <t>الدالة OCT2DEC</t>
  </si>
  <si>
    <t>تحويل رقم ثماني إلى رقم عشري</t>
  </si>
  <si>
    <t>الدالة OCT2HEX</t>
  </si>
  <si>
    <t>تحويل رقم ثماني إلى رقم سداسي عشري</t>
  </si>
  <si>
    <t>الدالة ACCRINT</t>
  </si>
  <si>
    <t>إرجاع الفائدة المستحقة لورقة مالية لها فائدة دورية</t>
  </si>
  <si>
    <t>الدالة ACCRINTM</t>
  </si>
  <si>
    <t>إرجاع الفائدة المستحقة لورقة مالية لها فائدة عند الاستحقاق</t>
  </si>
  <si>
    <t>الدالة AMORDEGRC</t>
  </si>
  <si>
    <t>إرجاع الإهلاك لكل فترة محاسبية باستخدام مُعامل إهلاك</t>
  </si>
  <si>
    <t>الدالة AMORLINC</t>
  </si>
  <si>
    <t>إرجاع الإهلاك لكل فترة محاسبية</t>
  </si>
  <si>
    <t>الدالة COUPDAYBS</t>
  </si>
  <si>
    <t>إرجاع عدد الأيام من بداية فترة القسيمة إلى تاريخ التسوية</t>
  </si>
  <si>
    <t>الدالة COUPDAYS</t>
  </si>
  <si>
    <t>إرجاع عدد الأيام في فترة القسيمة التي تتضمن تاريخ التسوية</t>
  </si>
  <si>
    <t>الدالة COUPDAYSNC</t>
  </si>
  <si>
    <t>إرجاع عدد الأيام من تاريخ التسوية إلى تاريخ القسيمة التالي</t>
  </si>
  <si>
    <t>الدالة COUPNCD</t>
  </si>
  <si>
    <t>إرجاع تاريخ القسيمة التالي بعد تاريخ التسوية</t>
  </si>
  <si>
    <t>الدالة COUPNUM</t>
  </si>
  <si>
    <t>إرجاع عدد القسائم المستحقة الدفع بين تاريخ التسوية وتاريخ الاستحقاق</t>
  </si>
  <si>
    <t>الدالة COUPPCD</t>
  </si>
  <si>
    <t>إرجاع تاريخ القسيمة السابق قبل تاريخ التسوية</t>
  </si>
  <si>
    <t>الدالة CUMIPMT</t>
  </si>
  <si>
    <t>إرجاع الفائدة المتراكمة المدفوعة بين فترتين</t>
  </si>
  <si>
    <t>الدالة CUMPRINC</t>
  </si>
  <si>
    <t>إرجاع رأس المال المتراكم المدفوع على قرض بين فترتين</t>
  </si>
  <si>
    <t>الدالة DB</t>
  </si>
  <si>
    <t>إرجاع إهلاك الأصول لفترة معينة باستخدام أسلوب الاستهلاك المتناقص الثابت</t>
  </si>
  <si>
    <t>الدالة DDB</t>
  </si>
  <si>
    <t>إرجاع إهلاك الأصول لفترة معينة باستخدام أسلوب الاستهلاك التناقص المزدوج أو باستخدام أساليب أخرى تحددها</t>
  </si>
  <si>
    <t>الدالة DISC</t>
  </si>
  <si>
    <t>إرجاع نسبة الخصم على الورقة المالية</t>
  </si>
  <si>
    <t>الدالة DOLLARDE</t>
  </si>
  <si>
    <t>تحويل سعر ريال سعودي، في صورة كسر، إلى سعر ريال سعودي، في صورة رقم عشري</t>
  </si>
  <si>
    <t>الدالة DOLLARFR</t>
  </si>
  <si>
    <t>تحويل سعر ريال سعودي، في صورة رقم عشري، إلى سعر ريال سعودي، في صورة كسر</t>
  </si>
  <si>
    <t>الدالة DURATION</t>
  </si>
  <si>
    <t>إرجاع المدة السنوية لورقة مالية لها مدفوعات فوائد دورية</t>
  </si>
  <si>
    <t>الدالة EFFECT</t>
  </si>
  <si>
    <t>إرجاع نسبة الفائدة السنوية الفعلية</t>
  </si>
  <si>
    <t>الدالة FV</t>
  </si>
  <si>
    <t>إرجاع القيمة المستقبلية للاستثمار</t>
  </si>
  <si>
    <t>الدالة FVSCHEDULE</t>
  </si>
  <si>
    <t>إرجاع القيمة المستقبلية لرأس المال الأولي بعد تطبيق سلسلة من نسب الفوائد المركبة</t>
  </si>
  <si>
    <t>الدالة INTRATE</t>
  </si>
  <si>
    <t>إرجاع نسبة الفوائد لورقة مالية تم استثمارها بالكامل</t>
  </si>
  <si>
    <t>الدالة IPMT</t>
  </si>
  <si>
    <t>إرجاع مدفوعات الفوائد لاستثمار في فترة زمنية معينة</t>
  </si>
  <si>
    <t>الدالة IRR</t>
  </si>
  <si>
    <t>إرجاع معدل العائد الداخلي لسلسلة من التدفقات النقدية</t>
  </si>
  <si>
    <t>الدالة ISPMT</t>
  </si>
  <si>
    <t>حساب الفائدة المدفوعة خلال فترة معينة للاستثمار</t>
  </si>
  <si>
    <t>الدالة MDURATION</t>
  </si>
  <si>
    <t>إرجاع فترة ماكولي المعدلة لورقة مالية لقيمة سعر تعادل مفترض يقدر بـ 100 ر.س.</t>
  </si>
  <si>
    <t>الدالة MIRR</t>
  </si>
  <si>
    <t>إرجاع النسبة الداخلية للعائد الذي يتم فيه توفير التدفقات المالية الموجبة والسالبة بنسب مختلفة</t>
  </si>
  <si>
    <t>الدالة NOMINAL</t>
  </si>
  <si>
    <t>إرجاع نسبة الفوائد الاسمية السنوية</t>
  </si>
  <si>
    <t>إرجاع عدد فترات الاستثمار</t>
  </si>
  <si>
    <t>الدالة NPV</t>
  </si>
  <si>
    <t>إرجاع القيمة الحالية الصافية لاستثمار استنادًا إلى سلسلة من التدفقات النقدية الدورية ونسبة خصم</t>
  </si>
  <si>
    <t>الدالة ODDFPRICE</t>
  </si>
  <si>
    <t>إرجاع السعر لكل قيمة اسمية قدرها 100 ر.س. لورقة مالية في الجزء الأول من فترة كلية</t>
  </si>
  <si>
    <t>الدالة ODDFYIELD</t>
  </si>
  <si>
    <t>إرجاع عائد ورقة مالية في الجزء الأول من فترة كلية</t>
  </si>
  <si>
    <t>الدالة ODDLPRICE</t>
  </si>
  <si>
    <t>إرجاع السعر لكل قيمة اسمية قدرها 100 ر.س. لورقة مالية في الجزء الأخير من فترة كلية</t>
  </si>
  <si>
    <t>الدالة ODDLYIELD</t>
  </si>
  <si>
    <t>إرجاع عائد ورقة مالية في الجزء الأخير من فترة كلية</t>
  </si>
  <si>
    <t>إرجاع المدفوعات الدورية لإيراد سنوي</t>
  </si>
  <si>
    <t>الدالة PPMT</t>
  </si>
  <si>
    <t>إرجاع المدفوعات على رأس مال لاستثمار في فترة زمنية معينة</t>
  </si>
  <si>
    <t>الدالة PRICE</t>
  </si>
  <si>
    <t>إرجاع السعر لكل قيمة اسمية قدرها 100 ر.س. لورقة مالية تعطي فائدة دورية</t>
  </si>
  <si>
    <t>الدالة PRICEDISC</t>
  </si>
  <si>
    <t>إرجاع السعر لكل قيمة اسمية قدرها 100 ر. س. لورقة مالية ذات خصم</t>
  </si>
  <si>
    <t>الدالة PRICEMAT</t>
  </si>
  <si>
    <t>إرجاع السعر لكل قيمة اسمية لـ 100 ر.س. للأوراق المالية التي يستحق عنها فائدة عند موعد الاستحقاق!</t>
  </si>
  <si>
    <t>الدالة PV</t>
  </si>
  <si>
    <t>إرجاع القيمة الحالية للاستثمار</t>
  </si>
  <si>
    <t>الدالة RATE</t>
  </si>
  <si>
    <t>إرجاع نسبة الفوائد لكل فترة لإيراد سنوي</t>
  </si>
  <si>
    <t>الدالة RECEIVED</t>
  </si>
  <si>
    <t>إرجاع المبلغ الذي يتم تلقيه عند الاستحقاق لورقة مالية تم استثمارها بشكل كامل</t>
  </si>
  <si>
    <t>الدالة SLN</t>
  </si>
  <si>
    <t>إرجاع الإهلاك الثابت لأصل في فترة زمنية واحدة</t>
  </si>
  <si>
    <t>الدالة SYD</t>
  </si>
  <si>
    <t>إرجاع أرقام مجموع سنوات الإهلاك لأصل لفترة محددة</t>
  </si>
  <si>
    <t>الدالة TBILLEQ</t>
  </si>
  <si>
    <t>إرجاع العائد المكافئ لسند الخزانة</t>
  </si>
  <si>
    <t>الدالة TBILLPRICE</t>
  </si>
  <si>
    <t>إرجاع السعر لكل قيمة اسمية قدرها 100 ر.س. لسند الخزانة</t>
  </si>
  <si>
    <t>الدالة TBILLYIELD</t>
  </si>
  <si>
    <t>إرجاع العائد لسند الخزانة</t>
  </si>
  <si>
    <t>الدالة VDB</t>
  </si>
  <si>
    <t>إرجاع إهلاك أحد الأصول لفترة محددة أو جزئية باستخدام أسلوب الاستهلاك المتناقص</t>
  </si>
  <si>
    <t>الدالة XIRR</t>
  </si>
  <si>
    <t>إرجاع معدل العائد الداخلي لجدول تدفقات نقدية ليس بالضرورة أن يكون دوريًا</t>
  </si>
  <si>
    <t>الدالة XNPV</t>
  </si>
  <si>
    <t>إرجاع القيمة الحالية الصافية لجدول تدفقات نقدية ليس من الضروري أن يكون دوريا</t>
  </si>
  <si>
    <t>الدالة YIELD</t>
  </si>
  <si>
    <t>إرجاع العائد الخاص بالورقة المالية التي يستحق عنها فائدة دورية!</t>
  </si>
  <si>
    <t>الدالة YIELDDISC</t>
  </si>
  <si>
    <t>إرجاع العائد السنوي لورقة مالية عليها خصم؛ على سبيل المثال، سند الخزانة</t>
  </si>
  <si>
    <t>الدالة YIELDMAT</t>
  </si>
  <si>
    <t>إرجاع العائد السنوي للأوراق المالية التي يستحق عنها فائدة عند تاريخ الاستحقاق!</t>
  </si>
  <si>
    <t>الدالة ISBLANK</t>
  </si>
  <si>
    <t>إرجاع TRUE إذا كانت القيمة فارغة</t>
  </si>
  <si>
    <t>الدالة ISERR</t>
  </si>
  <si>
    <t>إرجاع TRUE إذا كانت القيمة قيمة الخطأ غير ‎#N/A</t>
  </si>
  <si>
    <t>الدالة ISERROR</t>
  </si>
  <si>
    <t>إرجاع TRUE إذا كانت القيمة أي قيمة خطأ</t>
  </si>
  <si>
    <t>الدالة ISEVEN</t>
  </si>
  <si>
    <t>إرجاع TRUE إذا كان الرقم زوجياً</t>
  </si>
  <si>
    <t>الدالة ISLOGICAL</t>
  </si>
  <si>
    <t>إرجاع TRUE إذا كانت قيمة منطقية</t>
  </si>
  <si>
    <t>الدالة ISNA</t>
  </si>
  <si>
    <t>إرجاع TRUE إذا كانت القيمة قيمة الخطأ ‎#N/A</t>
  </si>
  <si>
    <t>الدالة ISNONTEXT</t>
  </si>
  <si>
    <t>إرجاع TRUE إذا لم تكن القيمة نصاً</t>
  </si>
  <si>
    <t>الدالة ISNUMBER</t>
  </si>
  <si>
    <t>الدالة ISODD</t>
  </si>
  <si>
    <t>إرجاع TRUE إذا كان الرقم فردياً</t>
  </si>
  <si>
    <t>الدالة ISREF</t>
  </si>
  <si>
    <t>إرجاع TRUE إذا كانت القيمة مرجعاً</t>
  </si>
  <si>
    <t>الدالة ISTEXT</t>
  </si>
  <si>
    <t>إرجاع TRUE إذا كانت القيمة نصاً</t>
  </si>
  <si>
    <t>الدالة N</t>
  </si>
  <si>
    <t>إرجاع قيمة محولة إلى رقم</t>
  </si>
  <si>
    <t>الدالة NA</t>
  </si>
  <si>
    <t>إرجاع قيمة الخطأ ‎#N/A</t>
  </si>
  <si>
    <t>الدالة TYPE</t>
  </si>
  <si>
    <t>إرجاع رقم يشير إلى نوع البيانات لقيمة</t>
  </si>
  <si>
    <t>الدالة AND</t>
  </si>
  <si>
    <t>إرجاع TRUE إذا كانت كافة وسيطاتها TRUE</t>
  </si>
  <si>
    <t>الدالة FALSE</t>
  </si>
  <si>
    <t>إرجاع القيمة المنطقية FALSE</t>
  </si>
  <si>
    <t>الدالة IF</t>
  </si>
  <si>
    <t>تعيين اختبار منطقي لتنفيذه</t>
  </si>
  <si>
    <t>الدالة IFERROR</t>
  </si>
  <si>
    <t>الدالة NOT</t>
  </si>
  <si>
    <t>عكس منطق الوسيطة الخاصة بها</t>
  </si>
  <si>
    <t>الدالة OR</t>
  </si>
  <si>
    <t>إرجاع TRUE إذا كانت أية وسيطة TRUE</t>
  </si>
  <si>
    <t>الدالة TRUE</t>
  </si>
  <si>
    <t>إرجاع القيمة المنطقية TRUE</t>
  </si>
  <si>
    <t>الدالة ADDRESS</t>
  </si>
  <si>
    <t>إرجاع مرجع كنص إلى خلية مفردة في ورقة عمل</t>
  </si>
  <si>
    <t>الدالة AREAS</t>
  </si>
  <si>
    <t>إرجاع عدد النواحي في مرجع</t>
  </si>
  <si>
    <t>الدالة CHOOSE</t>
  </si>
  <si>
    <t>اختيار قيمة من قائمة قيم</t>
  </si>
  <si>
    <t>الدالة COLUMN</t>
  </si>
  <si>
    <t>إرجاع رقم العمود لمرجع</t>
  </si>
  <si>
    <t>الدالة COLUMNS</t>
  </si>
  <si>
    <t>إرجاع عدد الأعمدة الموجودة في مرجع</t>
  </si>
  <si>
    <t>الدالة GETPIVOTDATA</t>
  </si>
  <si>
    <t>إرجاع البيانات المُخزنة في تقرير PivotTable</t>
  </si>
  <si>
    <t>الدالة HLOOKUP</t>
  </si>
  <si>
    <t>البحث في الصف العلوي للصفيف وإرجاع قيمة الخلية المشار إليها</t>
  </si>
  <si>
    <t>الدالة HYPERLINK</t>
  </si>
  <si>
    <t>إنشاء اختصار أو ارتباط يفتح مستنداًَ مخزناً على خادم الشبكة أو إنترانت أو إنترنت</t>
  </si>
  <si>
    <t>الدالة INDEX</t>
  </si>
  <si>
    <t>استخدام فهرس لاختيار قيمة من مرجع أو صفيف</t>
  </si>
  <si>
    <t>الدالة INDIRECT</t>
  </si>
  <si>
    <t>إرجاع مرجع مشار إليه بقيمة نصية</t>
  </si>
  <si>
    <t>الدالة LOOKUP</t>
  </si>
  <si>
    <t>البحث عن قيم في خط متجه أو صفيف</t>
  </si>
  <si>
    <t>الدالة MATCH</t>
  </si>
  <si>
    <t>البحث عن قيم في مرجع أو صفيف</t>
  </si>
  <si>
    <t>الدالة OFFSET</t>
  </si>
  <si>
    <t>إرجاع إزاحة مرجع عن مرجع معين</t>
  </si>
  <si>
    <t>الدالة ROW</t>
  </si>
  <si>
    <t>إرجاع رقم صف المرجع</t>
  </si>
  <si>
    <t>الدالة ROWS</t>
  </si>
  <si>
    <t>إرجاع عدد الصفوف الموجودة في مرجع</t>
  </si>
  <si>
    <t>الدالة RTD</t>
  </si>
  <si>
    <t>استرداد بيانات الوقت الحقيقي من أحد البرامج التي تعتمد التنفيذ التلقائي لـ COM</t>
  </si>
  <si>
    <t>الدالة TRANSPOSE</t>
  </si>
  <si>
    <t>إرجاع تبديل موضع لصفيف</t>
  </si>
  <si>
    <t>الدالة VLOOKUP</t>
  </si>
  <si>
    <t>البحث في العمود الأول لصفيف والتنقل عبر الصف لإرجاع قيمة خلية</t>
  </si>
  <si>
    <t>الدالة ABS</t>
  </si>
  <si>
    <t>الدالة ACOS</t>
  </si>
  <si>
    <t>إرجاع قوس جيب تمام الزاوية لأحد الأرقام</t>
  </si>
  <si>
    <t>الدالة ACOSH</t>
  </si>
  <si>
    <t>إرجاع جيب التمام العكسي للقطع الزائد لأحد الأرقام</t>
  </si>
  <si>
    <t>الدالة AGGREGATE</t>
  </si>
  <si>
    <t>إرجاع تجميع في قائمة أو قاعدة بيانات</t>
  </si>
  <si>
    <t>الدالة ASIN</t>
  </si>
  <si>
    <t>إرجاع قوس جيب الزاوية لأحد الأرقام</t>
  </si>
  <si>
    <t>الدالة ASINH</t>
  </si>
  <si>
    <t>إرجاع جيب الزاوية العكسي لقطع زائد لأحد الأرقام</t>
  </si>
  <si>
    <t>الدالة ATAN</t>
  </si>
  <si>
    <t>إرجاع قوس ظل الزاوية لأحد الأرقام</t>
  </si>
  <si>
    <t>الدالة ATAN2</t>
  </si>
  <si>
    <t>إرجاع قوس الظل من الإحداثيين (س) و (ص)</t>
  </si>
  <si>
    <t>الدالة ATANH</t>
  </si>
  <si>
    <t>إرجاع ظل الزاوية العكسي لقطع زائد لأحد الأرقام</t>
  </si>
  <si>
    <t>الدالة CEILING</t>
  </si>
  <si>
    <t>تقريب رقم إلى أقرب عدد صحيح أو أقرب مضاعف من مضاعفات significance.</t>
  </si>
  <si>
    <t>الدالة CEILING.PRECISE</t>
  </si>
  <si>
    <t>تقريب رقم إلى أقرب عدد صحيح أو أقرب مضاعف من مضاعفات significance. بغض النظر عن علامة الرقم، فإنه يتم تقريب الرقم لأعلى.</t>
  </si>
  <si>
    <t>الدالة COMBIN</t>
  </si>
  <si>
    <t>إرجاع عدد التوافقيات لعدد معطى من الكائنات</t>
  </si>
  <si>
    <t>الدالة COS</t>
  </si>
  <si>
    <t>إرجاع جيب التمام لأحد الأرقام</t>
  </si>
  <si>
    <t>الدالة COSH</t>
  </si>
  <si>
    <t>إرجاع جيب التمام للقطع الزائد لأحد الأرقام</t>
  </si>
  <si>
    <t>الدالة DEGREES</t>
  </si>
  <si>
    <t>تحويل من تقدير دائري إلى درجات</t>
  </si>
  <si>
    <t>الدالة EVEN</t>
  </si>
  <si>
    <t>تقريب رقم إلى أقرب عدد صحيح زوجي</t>
  </si>
  <si>
    <t>الدالة EXP</t>
  </si>
  <si>
    <t>إرجاع e المرفوعة إلى أس رقم محدد</t>
  </si>
  <si>
    <t>الدالة FACT</t>
  </si>
  <si>
    <t>إرجاع مضروب رقم</t>
  </si>
  <si>
    <t>الدالة FACTDOUBLE</t>
  </si>
  <si>
    <t>إرجاع المضروب الزوجي لرقم</t>
  </si>
  <si>
    <t>الدالة FLOOR</t>
  </si>
  <si>
    <t>تقريب الرقم إلى الأدنى باتجاه الصفر</t>
  </si>
  <si>
    <t>الدالة FLOOR.PRECISE</t>
  </si>
  <si>
    <t>تقريب رقم لأسفل لأقرب عدد صحيح أو إلى أقرب مضاعف من مضاعفات significance. ويتم تقريب الرقم لأسفل بغض النظر عن علامته.</t>
  </si>
  <si>
    <t>الدالة GCD</t>
  </si>
  <si>
    <t>إرجاع أكبر عامل قسمة مشترك</t>
  </si>
  <si>
    <t>الدالة INT</t>
  </si>
  <si>
    <t>الدالة ISO.CEILING</t>
  </si>
  <si>
    <t>إرجاع رقم مقرب إلى الأعلى، إلى أقرب عدد صحيح أو إلى أقرب مضاعف من مضاعفات significance.</t>
  </si>
  <si>
    <t>الدالة LCM</t>
  </si>
  <si>
    <t>إرجاع أقل مضاعف مشترك</t>
  </si>
  <si>
    <t>الدالة LN</t>
  </si>
  <si>
    <t>إرجاع اللوغاريتم الطبيعي لرقم</t>
  </si>
  <si>
    <t>الدالة LOG</t>
  </si>
  <si>
    <t>إرجاع اللوغاريتم لرقم إلى أساس معين</t>
  </si>
  <si>
    <t>الدالة LOG10</t>
  </si>
  <si>
    <t>إرجاع اللوغاريتم العشري لرقم</t>
  </si>
  <si>
    <t>الدالة MDETERM</t>
  </si>
  <si>
    <t>إرجاع محدد المصفوفة لصفيف</t>
  </si>
  <si>
    <t>الدالة MINVERSE</t>
  </si>
  <si>
    <t>إرجاع معكوس المصفوفة لصفيف</t>
  </si>
  <si>
    <t>الدالة MMULT</t>
  </si>
  <si>
    <t>إرجاع ناتج المصفوفة لصفيفين</t>
  </si>
  <si>
    <t>الدالة MOD</t>
  </si>
  <si>
    <t>الدالة MROUND</t>
  </si>
  <si>
    <t>إرجاع رقم مقرب إلى المضاعف المطلوب</t>
  </si>
  <si>
    <t>الدالة MULTINOMIAL</t>
  </si>
  <si>
    <t>إرجاع التسمية المتعددة لمجموعة من الأرقام</t>
  </si>
  <si>
    <t>الدالة ODD</t>
  </si>
  <si>
    <t>تقريب رقم لأعلى إلى أقرب عدد صحيح فردي</t>
  </si>
  <si>
    <t>الدالة PI</t>
  </si>
  <si>
    <t>إرجاع قيمة النسبة التقريبية pi</t>
  </si>
  <si>
    <t>الدالة POWER</t>
  </si>
  <si>
    <t>إرجاع النتيجة لرقم مرفوع إلى أس</t>
  </si>
  <si>
    <t>الدالة PRODUCT</t>
  </si>
  <si>
    <t>الدالة QUOTIENT</t>
  </si>
  <si>
    <t>إرجاع جزء العدد الصحيح الخاص بالقسمة</t>
  </si>
  <si>
    <t>الدالة RADIANS</t>
  </si>
  <si>
    <t>تحويل الدرجات إلى التقدير الدائري</t>
  </si>
  <si>
    <t>الدالة RAND</t>
  </si>
  <si>
    <t>إرجاع رقم عشوائي بين صفر وواحد</t>
  </si>
  <si>
    <t>الدالة RANDBETWEEN</t>
  </si>
  <si>
    <t>إرجاع رقم عشوائي من بين الأرقام التي تحددها</t>
  </si>
  <si>
    <t>الدالة ROMAN</t>
  </si>
  <si>
    <t>تحويل أرقام عربية إلى رومانية، كنص</t>
  </si>
  <si>
    <t>الدالة ROUND</t>
  </si>
  <si>
    <t>تقريب العدد إلى عدد خانات رقمية معين</t>
  </si>
  <si>
    <t>الدالة ROUNDDOWN</t>
  </si>
  <si>
    <t>الدالة ROUNDUP</t>
  </si>
  <si>
    <t>تقريب رقم لأعلى، بعيداً عن الصفر</t>
  </si>
  <si>
    <t>الدالة SERIESSUM</t>
  </si>
  <si>
    <t>إرجاع مجموع سلسلة أسية استناداً إلى الصيغة</t>
  </si>
  <si>
    <t>الدالة SIGN</t>
  </si>
  <si>
    <t>إرجاع علامة العدد</t>
  </si>
  <si>
    <t>الدالة SIN</t>
  </si>
  <si>
    <t>إرجاع جيب الزاوية لزاوية محددة</t>
  </si>
  <si>
    <t>الدالة SINH</t>
  </si>
  <si>
    <t>إرجاع جيب الزاوية للقطع الزائد لأحد الأرقام</t>
  </si>
  <si>
    <t>الدالة SQRT</t>
  </si>
  <si>
    <t>إرجاع الجذر التربيعي الموجب</t>
  </si>
  <si>
    <t>الدالة SQRTPI</t>
  </si>
  <si>
    <t>إرجاع الجذر التربيعي لـ (رقم * pi)</t>
  </si>
  <si>
    <t>الدالة SUBTOTAL</t>
  </si>
  <si>
    <t>إرجاع مجموع فرعي لقائمة أو قاعدة بيانات</t>
  </si>
  <si>
    <t>الدالة SUM</t>
  </si>
  <si>
    <t>جمع الوسيطات الخاصة بالدالة</t>
  </si>
  <si>
    <t>الدالة SUMIF</t>
  </si>
  <si>
    <t>جمع الخلايا المحددة بواسطة معيار معين</t>
  </si>
  <si>
    <t>الدالة SUMIFS</t>
  </si>
  <si>
    <t>إضافة الخلايا الموجودة في نطاق يطابق معايير عديدة</t>
  </si>
  <si>
    <t>الدالة SUMPRODUCT</t>
  </si>
  <si>
    <t>إرجاع مجموع حاصل ضرب مكونات الصفائف المتناظرة</t>
  </si>
  <si>
    <t>الدالة SUMSQ</t>
  </si>
  <si>
    <t>إرجاع مجموع مربعات الوسيطات</t>
  </si>
  <si>
    <t>الدالة SUMX2MY2</t>
  </si>
  <si>
    <t>إرجاع مجموع فرق المربعات المتناظرة للقيم في صفيفين</t>
  </si>
  <si>
    <t>الدالة SUMX2PY2</t>
  </si>
  <si>
    <t>إرجاع المجموع الخاص بمجموع مربعات قيم متناظرة في صفيفين</t>
  </si>
  <si>
    <t>الدالة SUMXMY2</t>
  </si>
  <si>
    <t>إرجاع مجموع مربعات فارق القيم المتناظرة في صفيفين</t>
  </si>
  <si>
    <t>الدالة TAN</t>
  </si>
  <si>
    <t>إرجاع ظل الزاوية لأحد الأرقام</t>
  </si>
  <si>
    <t>الدالة TANH</t>
  </si>
  <si>
    <t>إرجاع ظل للقطع الزائد لأحد الأرقام</t>
  </si>
  <si>
    <t>الدالة TRUNC</t>
  </si>
  <si>
    <t>اقتطاع رقم إلى عدد صحيح</t>
  </si>
  <si>
    <t>الدالة AVEDEV</t>
  </si>
  <si>
    <t>إرجاع متوسط الانحرافات المطلقة لنقاط البيانات عن الوسط الخاص بها.</t>
  </si>
  <si>
    <t>الدالة AVERAGE</t>
  </si>
  <si>
    <t>إرجاع متوسط الوسيطات الخاصة بها</t>
  </si>
  <si>
    <t>الدالة AVERAGEA</t>
  </si>
  <si>
    <t>إرجاع متوسط الوسيطات الخاصة بها، بما في ذلك الأرقام، والنصوص، والقيم المنطقية</t>
  </si>
  <si>
    <t>الدالة AVERAGEIF</t>
  </si>
  <si>
    <t>إرجاع المتوسط (الوسط الحسابي) لكافة الخلايا الموجودة في نطاق يطابق معايير معينة</t>
  </si>
  <si>
    <t>الدالة AVERAGEIFS</t>
  </si>
  <si>
    <t>إرجاع متوسط (الوسط الحسابي) كافة الخلايا التي تطابق عدة معايير</t>
  </si>
  <si>
    <t>الدالة BETA.DIST</t>
  </si>
  <si>
    <t>الدالة BETA.INV</t>
  </si>
  <si>
    <t>الدالة BINOM.DIST</t>
  </si>
  <si>
    <t>الدالة BINOM.INV</t>
  </si>
  <si>
    <t>الدالة CHISQ.DIST</t>
  </si>
  <si>
    <t>إرجاع دالة كثافة احتمال بيتا التراكمية</t>
  </si>
  <si>
    <t>الدالة CHISQ.DIST.RT</t>
  </si>
  <si>
    <t>الدالة CHISQ.INV</t>
  </si>
  <si>
    <t>الدالة CHISQ.INV.RT</t>
  </si>
  <si>
    <t>الدالة CHISQ.TEST</t>
  </si>
  <si>
    <t>الدالة CONFIDENCE.NORM</t>
  </si>
  <si>
    <t>الدالة CONFIDENCE.T</t>
  </si>
  <si>
    <t>إرجاع فاصل الثقة لوسط محتوى باستخدام توزيع t للطلاب</t>
  </si>
  <si>
    <t>الدالة CORREL</t>
  </si>
  <si>
    <t>إرجاع معامل الارتباط بين مجموعتين من البيانات</t>
  </si>
  <si>
    <t>الدالة COUNT</t>
  </si>
  <si>
    <t>حساب عدد الأرقام الموجودة في قائمة الوسيطات</t>
  </si>
  <si>
    <t>الدالة COUNTA</t>
  </si>
  <si>
    <t>حساب عدد القيم الموجودة في قائمة الوسيطات</t>
  </si>
  <si>
    <t>الدالة COUNTBLANK</t>
  </si>
  <si>
    <t>حساب عدد الخلايا الفارغة في أحد النطاقات</t>
  </si>
  <si>
    <t>الدالة COUNTIF</t>
  </si>
  <si>
    <t>حساب عدد الخلايا داخل نطاق يفي بمعايير محددة</t>
  </si>
  <si>
    <t>الدالة COUNTIFS</t>
  </si>
  <si>
    <t>حساب عدد الخلايا داخل نطاق يفي بمعايير متعددة</t>
  </si>
  <si>
    <t>الدالة COVARIANCE.P</t>
  </si>
  <si>
    <t>الدالة COVARIANCE.S</t>
  </si>
  <si>
    <t>إرجاع التباين المشترك للعينة، وهو متوسط انحرافات المنتجات لكل زوجين من نقاط البيانات في مجموعتين من مجموعات البيانات</t>
  </si>
  <si>
    <t>الدالة DEVSQ</t>
  </si>
  <si>
    <t>إرجاع مجموع مربعات الانحرافات</t>
  </si>
  <si>
    <t>الدالة EXPON.DIST</t>
  </si>
  <si>
    <t>الدالة F.DIST</t>
  </si>
  <si>
    <t>الدالة F.DIST.RT</t>
  </si>
  <si>
    <t>الدالة F.INV</t>
  </si>
  <si>
    <t>الدالة F.INV.RT</t>
  </si>
  <si>
    <t>الدالة F.TEST</t>
  </si>
  <si>
    <t>الدالة FISHER</t>
  </si>
  <si>
    <t>إرجاع تحويل Fisher</t>
  </si>
  <si>
    <t>الدالة FISHERINV</t>
  </si>
  <si>
    <t>إرجاع التحويل العكسي لـ Fisher</t>
  </si>
  <si>
    <t>الدالة FORECAST</t>
  </si>
  <si>
    <t>إرجاع قيمة موجودة على اتجاه خطي</t>
  </si>
  <si>
    <t>الدالة FREQUENCY</t>
  </si>
  <si>
    <t>إرجاع توزيع تكراري كصفيف عمودي</t>
  </si>
  <si>
    <t>الدالة GAMMA.DIST</t>
  </si>
  <si>
    <t>الدالة GAMMA.INV</t>
  </si>
  <si>
    <t>الدالة GAMMALN</t>
  </si>
  <si>
    <t>إرجاع اللوغاريتم الطبيعي لدالة غاما، Γ(x)‎</t>
  </si>
  <si>
    <t>الدالة GAMMALN.PRECISE</t>
  </si>
  <si>
    <t>الدالة GEOMEAN</t>
  </si>
  <si>
    <t>إرجاع الوسط الهندسي</t>
  </si>
  <si>
    <t>الدالة GROWTH</t>
  </si>
  <si>
    <t>إرجاع القيم الموجودة على اتجاه أسي</t>
  </si>
  <si>
    <t>الدالة HARMEAN</t>
  </si>
  <si>
    <t>إرجاع الوسط التوافقي</t>
  </si>
  <si>
    <t>الدالة HYPGEOM.DIST</t>
  </si>
  <si>
    <t>الدالة INTERCEPT</t>
  </si>
  <si>
    <t>إرجاع الجزء المحصور لخط الانحدار الخطي</t>
  </si>
  <si>
    <t>الدالة KURT</t>
  </si>
  <si>
    <t>إرجاع تفرطح مجموعة بيانات</t>
  </si>
  <si>
    <t>الدالة LARGE</t>
  </si>
  <si>
    <t>إرجاع أكبر قيمة من القيم بالموضع K في مجموعة بيانات</t>
  </si>
  <si>
    <t>الدالة LINEST</t>
  </si>
  <si>
    <t>إرجاع معلمات اتجاه خطي</t>
  </si>
  <si>
    <t>الدالة LOGEST</t>
  </si>
  <si>
    <t>إرجاع معلمات اتجاه أسي</t>
  </si>
  <si>
    <t>الدالة LOGNORM.DIST</t>
  </si>
  <si>
    <t>الدالة LOGNORM.INV</t>
  </si>
  <si>
    <t>إرجاع معكوس التوزيع اللوغاريتمي الطبيعي التراكمي</t>
  </si>
  <si>
    <t>الدالة MAX</t>
  </si>
  <si>
    <t>إرجاع القيمة القصوى في قائمة الوسيطات</t>
  </si>
  <si>
    <t>الدالة MAXA</t>
  </si>
  <si>
    <t>إرجاع القيمة القصوى في قائمة وسيطات، بما في ذلك الأرقام، والنصوص، والقيم المنطقية</t>
  </si>
  <si>
    <t>الدالة MEDIAN</t>
  </si>
  <si>
    <t>إرجاع متوسط الأرقام المحددة</t>
  </si>
  <si>
    <t>الدالة MIN</t>
  </si>
  <si>
    <t>إرجاع القيمة الصغرى في قائمة الوسيطات</t>
  </si>
  <si>
    <t>الدالة MINA</t>
  </si>
  <si>
    <t>إرجاع القيمة الصغرى في قائمة وسيطات، بما في ذلك الأرقام، والنصوص، والقيم المنطقية</t>
  </si>
  <si>
    <t>الدالة NEGBINOM.DIST</t>
  </si>
  <si>
    <t>الدالة NORM.DIST</t>
  </si>
  <si>
    <t>الدالة NORM.INV</t>
  </si>
  <si>
    <t>الدالة NORM.S.DIST</t>
  </si>
  <si>
    <t>الدالة NORM.S.INV</t>
  </si>
  <si>
    <t>الدالة PEARSON</t>
  </si>
  <si>
    <t>إرجاع معامل الارتباط العزومي لحواصل الضرب</t>
  </si>
  <si>
    <t>الدالة PERCENTILE.EXC</t>
  </si>
  <si>
    <t>إرجاع النسب المئوية للقيم k في النطاق، حيث أن k تقع في النطاق 0..1، حصريًا</t>
  </si>
  <si>
    <t>الدالة PERCENTILE.INC</t>
  </si>
  <si>
    <t>الدالة PERCENTRANK.EXC</t>
  </si>
  <si>
    <t>إرجاع رتبة القيمة في مجموعة بيانات كنسبة مئوية (0..1 حصريًا) من مجموعة البيانات</t>
  </si>
  <si>
    <t>الدالة PERCENTRANK.INC</t>
  </si>
  <si>
    <t>الدالة PERMUT</t>
  </si>
  <si>
    <t>إرجاع عدد التباديل لعدد محدد من الكائنات</t>
  </si>
  <si>
    <t>الدالة POISSON.DIST</t>
  </si>
  <si>
    <t>الدالة PROB</t>
  </si>
  <si>
    <t>إرجاع احتمال وجود قيم في نطاق بين حدين</t>
  </si>
  <si>
    <t>الدالة QUARTILE.EXC</t>
  </si>
  <si>
    <t>إرجاع ربع مجموعة البيانات استناداً إلى قيم النسبة المئوية من 0..1 حصريًا</t>
  </si>
  <si>
    <t>الدالة QUARTILE.INC</t>
  </si>
  <si>
    <t>الدالة RSQ</t>
  </si>
  <si>
    <t>إرجاع مربع معامل الارتباط العزومي لحواصل الضرب</t>
  </si>
  <si>
    <t>الدالة SKEW</t>
  </si>
  <si>
    <t>إرجاع تخالف التوزيع</t>
  </si>
  <si>
    <t>الدالة SLOPE</t>
  </si>
  <si>
    <t>إرجاع ميل خط الانحدار الخطي</t>
  </si>
  <si>
    <t>الدالة SMALL</t>
  </si>
  <si>
    <t>إرجاع القيمة الصغرى من القيم بالموضع K في مجموعة بيانات</t>
  </si>
  <si>
    <t>الدالة STANDARDIZE</t>
  </si>
  <si>
    <t>إرجاع قيمة مسوّاة</t>
  </si>
  <si>
    <t>الدالة STDEV.P</t>
  </si>
  <si>
    <t>الدالة STDEV.S</t>
  </si>
  <si>
    <t>الدالة STDEVA</t>
  </si>
  <si>
    <t>تقدير الانحراف المعياري استناداً إلى نموذج، متضمناً الأرقام والنص والقيم المنطقية</t>
  </si>
  <si>
    <t>الدالة STDEVPA</t>
  </si>
  <si>
    <t>حساب الانحراف المعياري استناداً إلى المحتوى بأكمله، بما في ذلك الأرقام، والنصوص، والقيم المنطقية</t>
  </si>
  <si>
    <t>الدالة STEYX</t>
  </si>
  <si>
    <t>إرجاع الخطأ القياسي لقيمة ص المتوقعة لكل قيمة س في الانحدار</t>
  </si>
  <si>
    <t>الدالة T.DIST</t>
  </si>
  <si>
    <t>إرجاع نقاط النسبة المئوية (الاحتمال) لتوزيع t للطلاب</t>
  </si>
  <si>
    <t>الدالة T.DIST.2T</t>
  </si>
  <si>
    <t>الدالة T.DIST.RT</t>
  </si>
  <si>
    <t>الدالة T.INV</t>
  </si>
  <si>
    <t>إرجاع القيمة t لتوزيع t للطلاب كدالة الاحتمال ودرجات الحرية</t>
  </si>
  <si>
    <t>الدالة T.INV.2T</t>
  </si>
  <si>
    <t>الدالة TREND</t>
  </si>
  <si>
    <t>إرجاع القيم الموجودة على الاتجاه الخطي</t>
  </si>
  <si>
    <t>الدالة TRIMMEAN</t>
  </si>
  <si>
    <t>إرجاع وسط الجزء الداخلي من مجموعة بيانات</t>
  </si>
  <si>
    <t>الدالة T.TEST</t>
  </si>
  <si>
    <t>الدالة VAR.P</t>
  </si>
  <si>
    <t>الدالة VAR.S</t>
  </si>
  <si>
    <t>الدالة VARA</t>
  </si>
  <si>
    <t>تقدير التباين استناداً إلى نموذج، متضمناً الأرقام والنصوص والقيم المنطقية</t>
  </si>
  <si>
    <t>الدالة VARPA</t>
  </si>
  <si>
    <t>حساب التباين استناداً إلى المحتوى بأكمله، بما في ذلك الأرقام، والنصوص، والقيم المنطقية</t>
  </si>
  <si>
    <t>الدالة WEIBULL.DIST</t>
  </si>
  <si>
    <t>الدالة Z.TEST</t>
  </si>
  <si>
    <t>الدالة ASC</t>
  </si>
  <si>
    <t>تغيير الأحرف الإنجليزية أو كاتاكانا ذات عرض كامل (بايت مزدوج) في سلسلة أحرف إلى أحرف ذات نصف عرض (بايت مفرد)</t>
  </si>
  <si>
    <t>الدالة BAHTTEXT</t>
  </si>
  <si>
    <t>تحويل رقم إلى نص، باستخدام تنسيق العملة (baht) ? (الباهت)</t>
  </si>
  <si>
    <t>الدالة CHAR</t>
  </si>
  <si>
    <t>إرجاع الحرف المحدد برمز رقمي</t>
  </si>
  <si>
    <t>الدالة CLEAN</t>
  </si>
  <si>
    <t>إزالة كافة الأحرف غير القابلة للطباعة من النص</t>
  </si>
  <si>
    <t>الدالة CODE</t>
  </si>
  <si>
    <t>إرجاع الرمز الرقمي للحرف الأول بإحدى السلاسل النصية</t>
  </si>
  <si>
    <t>الدالة CONCATENATE</t>
  </si>
  <si>
    <t>ربط عدة عناصر نصية في عنصر نص واحد</t>
  </si>
  <si>
    <t>الدالة DOLLAR</t>
  </si>
  <si>
    <t>تحويل رقم إلى نص باستخدام تنسيق العملة $ (دولار)</t>
  </si>
  <si>
    <t>الدالة EXACT</t>
  </si>
  <si>
    <t>التحقق من تماثل قيمتين نصيتين</t>
  </si>
  <si>
    <t>الدالتان FIND وFINDB</t>
  </si>
  <si>
    <t>البحث عن قيمة نصية داخل أخرى (تحسس حالة الأحرف)</t>
  </si>
  <si>
    <t>الدالة FIXED</t>
  </si>
  <si>
    <t>تنسيق رقم كنص بعدد عشري ثابت</t>
  </si>
  <si>
    <t>الدالة JIS</t>
  </si>
  <si>
    <t>تغيير الأحرف الإنجليزية أو كاتاكانا ذات نصف عرض (بايت مفرد) في سلسلة أحرف إلى أحرف ذات عرض كامل (بايت مزدوج)</t>
  </si>
  <si>
    <t>الدالتان LEFT وLEFTB</t>
  </si>
  <si>
    <t>إرجاع الأحرف الموجودة في أقصى اليسار من قيمة نصية</t>
  </si>
  <si>
    <t>الدالتان LEN وLENB</t>
  </si>
  <si>
    <t>إرجاع عدد الأحرف في سلسلة نصية</t>
  </si>
  <si>
    <t>الدالة LOWER</t>
  </si>
  <si>
    <t>تحويل نص إلى أحرف صغيرة</t>
  </si>
  <si>
    <t>الدالتان MID وMIDB</t>
  </si>
  <si>
    <t>إرجاع عدد معين من الأحرف من سلسلة نصية بدءًا من الموضع الذي تقوم بتعيينه</t>
  </si>
  <si>
    <t>الدالة PHONETIC</t>
  </si>
  <si>
    <t>لاستخراج الأحرف الصوتية (furigana) من سلسلة نصية</t>
  </si>
  <si>
    <t>الدالة PROPER</t>
  </si>
  <si>
    <t>تغيير الحرف الأول إلى حرف كبير في كل كلمة لقيمة نصية</t>
  </si>
  <si>
    <t>الدالتان REPLACE وREPLACEB</t>
  </si>
  <si>
    <t>استبدال الأحرف في نص</t>
  </si>
  <si>
    <t>الدالة REPT</t>
  </si>
  <si>
    <t>تكرار النص عدد معين من المرات</t>
  </si>
  <si>
    <t>الدالتان RIGHT وRIGHTB</t>
  </si>
  <si>
    <t>إرجاع الأحرف الموجودة في أقصى اليمين من قيمة نصية</t>
  </si>
  <si>
    <t>الدالتان SEARCH وSEARCHB</t>
  </si>
  <si>
    <t>البحث عن قيمة نصية في أخرى (عدم تحسس حالة الأحرف)</t>
  </si>
  <si>
    <t>الدالة SUBSTITUTE</t>
  </si>
  <si>
    <t>استبدال نص جديد بنص قديم في سلسلة نصية</t>
  </si>
  <si>
    <t>الدالة T</t>
  </si>
  <si>
    <t>تحويل الوسيطة الخاصة بالدالة إلى نص</t>
  </si>
  <si>
    <t>الدالة TEXT</t>
  </si>
  <si>
    <t>تنسيق رقم وتحويله إلى نص</t>
  </si>
  <si>
    <t>الدالة TRIM</t>
  </si>
  <si>
    <t>إزالة المسافات من نص</t>
  </si>
  <si>
    <t>الدالة UPPER</t>
  </si>
  <si>
    <t>تحويل نص إلى أحرف كبيرة</t>
  </si>
  <si>
    <t>الدالة VALUE</t>
  </si>
  <si>
    <t>تحويل وسيطة نصية إلى رقم</t>
  </si>
  <si>
    <t>فوائد الدالة</t>
  </si>
  <si>
    <t>تستخدم هذه الدالة CONCATENATE فى التجميع من الخلايا المتفرقة ( سواء كانت نص او ارقام  ) .</t>
  </si>
  <si>
    <t>وهى عكس الدالة MID  التى تقوم بالتقطيع .</t>
  </si>
  <si>
    <t>طريقة عمل الدالة</t>
  </si>
  <si>
    <t>نفتح الدوال من شريط الدوال ونختار دالة CONCATENATE وهى تتكون من خانتان هى</t>
  </si>
  <si>
    <t>اولا - text1  وهو النص الاول المطلوب تجميعه .</t>
  </si>
  <si>
    <t>ثانيا - text2 وهو النص الثانى المطلوب تجميعه .</t>
  </si>
  <si>
    <t>ويمكن زيادة النصوص كما تحب ثالث   ..   رابع  .......</t>
  </si>
  <si>
    <t>الشكل العام للدالة 
(text1;text2)CONCATENATE=</t>
  </si>
  <si>
    <t>المثال</t>
  </si>
  <si>
    <t>اسم العميل</t>
  </si>
  <si>
    <t>العنوان</t>
  </si>
  <si>
    <t>المدينة</t>
  </si>
  <si>
    <t>الدولة</t>
  </si>
  <si>
    <t>اللقب</t>
  </si>
  <si>
    <t>المطبوع على الخطابات و المراسلات</t>
  </si>
  <si>
    <t>جمهورية مصر العربية</t>
  </si>
  <si>
    <t xml:space="preserve">الاستاذ  /   </t>
  </si>
  <si>
    <t xml:space="preserve">وبعد ذلك بقاعدة IF   نحصل علي الناجح والدور الثاني  في الخلية E  </t>
  </si>
  <si>
    <t xml:space="preserve">ولو لم يتحقق الشروط الثلاثة  يعطي FALSE  </t>
  </si>
  <si>
    <t xml:space="preserve">لو تحقق الشرط ان  B3,C3,D3   اكبر من او تساوي 20   يعطي لك TRUe  ثم اشر الي اسفل للحصول لجميع الطلبة </t>
  </si>
  <si>
    <t>اضغط الخلية J3  واستدعي الدالة AND</t>
  </si>
  <si>
    <t>النتيجة</t>
  </si>
  <si>
    <t>انجليزي</t>
  </si>
  <si>
    <t>رياضيات</t>
  </si>
  <si>
    <t>عربي</t>
  </si>
  <si>
    <t>تستخدم هذه الدالة COUNTIF فى الاحصاء و الجمع المشروط .</t>
  </si>
  <si>
    <t>حيث تقوم هذه الدالة باستخراج عدد خلايا معينه بشرط معين من جدول معين .</t>
  </si>
  <si>
    <t>بمعنى اخر تعطى عدد الصفوف دال الجدول التى تخص شرط ما ( فى مثالنا ذلك ) تعطى عدد الشيكات للعميل ...</t>
  </si>
  <si>
    <t>نفتح الدوال من شريط الدوال ونختار دالة COUNTIF وهى تتكون من خانتين هم</t>
  </si>
  <si>
    <t>اولا - Range  ( نطاق المعيار ) وهو الذى يبحث عن الشرط او المعيار داخله</t>
  </si>
  <si>
    <t>ثانيا - Criteria  وهى تعنى المعيار ( او الشرط ) ويمكن ان يكون ارقام او حروف او ناتج معادله .</t>
  </si>
  <si>
    <t>الشكل العام للدالة 
(countif(range;criteria=</t>
  </si>
  <si>
    <t>وفى حالتنا هذه  (countif(E:E;G2=)</t>
  </si>
  <si>
    <t xml:space="preserve">حيث E:E تعنى النطاق الذى يبحث عن الشرط بداخله </t>
  </si>
  <si>
    <t xml:space="preserve">     و G2 تعنى الشرط او المعيار الذى نبحث عنه داخل العامود E:E</t>
  </si>
  <si>
    <t>م</t>
  </si>
  <si>
    <t>رقم الشيك</t>
  </si>
  <si>
    <t>القيمة</t>
  </si>
  <si>
    <t>التاريخ</t>
  </si>
  <si>
    <t>العميل</t>
  </si>
  <si>
    <t>عدد الشيكات</t>
  </si>
  <si>
    <t>A</t>
  </si>
  <si>
    <t>a</t>
  </si>
  <si>
    <t>معنى المعادلة H2</t>
  </si>
  <si>
    <t>ابحث فى العامود E عن القيمة المكتوبة فى الخلية G2 ثم اجمع عددها</t>
  </si>
  <si>
    <t xml:space="preserve"> </t>
  </si>
  <si>
    <t>تستخدم هذه الدالة DCOUNT فى الاحصاء و الجمع المشروط .</t>
  </si>
  <si>
    <t>حيث تقوم هذه الدالة باستخراج عدد خلايا معينه من قاعدة بيانات بشرط متعدد تضعه انت .</t>
  </si>
  <si>
    <t xml:space="preserve">بمعنى اخر تعطى عدد الصفوف داخل الجدول التى تخص شروطنا التى وضعناها ( يمكن وضع اكثر من شرط ) </t>
  </si>
  <si>
    <t>بشرط ان تكون الشروط فى اعمدة بمعنى اسم العامود بالجدول وشرطه تحته كما بالمثال .</t>
  </si>
  <si>
    <t>نفتح الدوال من شريط الدوال ونختار دالة DCOUNT وهى تتكون من ثلاث خانات هم</t>
  </si>
  <si>
    <t>اولا - database  ( نطاق قاعدة البيانات ) وهو الذى يبحث عن الشرط او المعيار داخله ويستخرج النتيجة منه</t>
  </si>
  <si>
    <t>ثانيا - field  وهى تعنى العامود الذى يستخر العدد منه  .</t>
  </si>
  <si>
    <t>ثانيا - Criteria  وهى تعنى نطاق المعيار ( او الشروط ) ولابد ان يكون فى اعمدة العامود والشرط اسفله كما بالمثال .</t>
  </si>
  <si>
    <t>الشكل العام للدالة 
(DCOUNT(database;fiels;criteria=</t>
  </si>
  <si>
    <t>نطاق الشروط</t>
  </si>
  <si>
    <t>&lt;=8/1/2009</t>
  </si>
  <si>
    <t>&gt;2000</t>
  </si>
  <si>
    <t>معنى الدالة بالخلية C16</t>
  </si>
  <si>
    <t>اعطنى عدد العملاء بقاعدة البيانات من A1 الى E11  الذى ينطبق عليه الشروط التالية</t>
  </si>
  <si>
    <t>التواريخ اقل من او يساوى 8 يناير 2009 والقيمة اكبر من 2000 جنيه والعميل رقم 5</t>
  </si>
  <si>
    <t>تستخدم هذه الدالة FIND ,  SEARCH فى البحث عن النصوص داخل الخلية ويعطى مكان او رقم النص المراد البحث عنه من النص الكلى .</t>
  </si>
  <si>
    <t>والفرق بينهم ان FIND حساسه لحالة الاحرف حيث انها تفرق بين M و m اثناء البحث</t>
  </si>
  <si>
    <t>أما SEARCH لا تفرق بين M و m اثناء البحث فالكل عندها سواء ( انظر المثال المرفق )</t>
  </si>
  <si>
    <t>وفرق اخر بينهم ان FIND لا يستخدم معها احرف البحث او الاشارات مثل * ؟ ~   .</t>
  </si>
  <si>
    <t>اما SEARCH فإنها يمكن ان نستخدم معها الاشارات مثل * ؟ ~ .</t>
  </si>
  <si>
    <t>نفتح الدوال من شريط الدوال ونختار دالة SEARCH   او   FIND حسب ما نريد وهى تتكون من ثلاث خانات هى</t>
  </si>
  <si>
    <r>
      <t xml:space="preserve">اولا - find_text  وهو النص المطلوب البحث عنه ( لا بد ان يوضع بين علامات مزدوجه </t>
    </r>
    <r>
      <rPr>
        <sz val="14"/>
        <color indexed="40"/>
        <rFont val="Arial"/>
        <family val="2"/>
      </rPr>
      <t>" النص"</t>
    </r>
    <r>
      <rPr>
        <sz val="14"/>
        <rFont val="Arial"/>
        <family val="2"/>
      </rPr>
      <t xml:space="preserve"> ) .</t>
    </r>
  </si>
  <si>
    <t>ثانيا - within_text وهو النص الاصلى الذى نبحث بداخله .</t>
  </si>
  <si>
    <t>ثالثا - start_num وهو رقم الحرف الذى نبدأ البحث منه ( اذا اهملناه فإن البحث يبدأ من رقم 1 تلقائياً ).</t>
  </si>
  <si>
    <t>الشكل العام للدالة 
(find_text;within_text;start_num)find=</t>
  </si>
  <si>
    <t>أو 
(find_text;within_text;start_num)search=</t>
  </si>
  <si>
    <t>النص المراد البحث عنه</t>
  </si>
  <si>
    <t>النص الاصلى</t>
  </si>
  <si>
    <t>يبدأ البحث من رقم</t>
  </si>
  <si>
    <t>M</t>
  </si>
  <si>
    <t>find</t>
  </si>
  <si>
    <t>search</t>
  </si>
  <si>
    <t>لا تستخدم الاشارات مع find</t>
  </si>
  <si>
    <t>أ</t>
  </si>
  <si>
    <t>ا</t>
  </si>
  <si>
    <t>إ</t>
  </si>
  <si>
    <t>تستخدم هذه الدالة HYPERLINK فى عمل ارتباط تشعبى بأى ملف ( سواء كان وررد - اكسيل - باوربوينت - اكروبات - صوره ) .</t>
  </si>
  <si>
    <t>ملحوظة : يجب وضع اسم الملف بامتداده مثلا  doc. او EXL.   او pdf.</t>
  </si>
  <si>
    <t>ملحوظة : فى حالة الرجوع الى كلمة او خلية داخل الملف لا بد من وضع اقواس [  ] قبل وبعد موقع الملف ثم وضع الكلمة التى تريد الرجوع اليها</t>
  </si>
  <si>
    <t>نفتح الدوال من شريط الدوال ونختار دالة HYPERLINK وهى تتكون من خانتين</t>
  </si>
  <si>
    <t xml:space="preserve"> link_location  وهو موقع الملف المراد فتحه والافضل ان نعمل نسخ ولصق لموقع الملف ثم وضع \ ثم اسم الملف وامتداده.</t>
  </si>
  <si>
    <t>friendly_name وهو الاسم الذى سوف يظهر فى خلية الارتباط اذا اهمل يظهر محتوى الخلية اى موقع الملف</t>
  </si>
  <si>
    <t xml:space="preserve"> يمكن جعل ال friendly_name  ارتباط بخلية اخرى بالصفحة مثلا اكتب d5 وسوف تظهر قيمة D5 كا اسم للارتباط</t>
  </si>
  <si>
    <t xml:space="preserve">الشكل العام للدالة </t>
  </si>
  <si>
    <t>(HYPERLINK(link_location;friendly_name=</t>
  </si>
  <si>
    <t>المعادلة</t>
  </si>
  <si>
    <t>موقع الملفات  فى حالة تنصيب اوفيس 2007</t>
  </si>
  <si>
    <t>ملاحظات</t>
  </si>
  <si>
    <t>موقع انترنت</t>
  </si>
  <si>
    <t>ملف اكسيل على الـ C</t>
  </si>
  <si>
    <t>ملف على الهارد</t>
  </si>
  <si>
    <t>ملف اكسيل على الـ C والبدأ من الخلية C21</t>
  </si>
  <si>
    <t>خليه معينه</t>
  </si>
  <si>
    <t>ملف ورد على الـ C</t>
  </si>
  <si>
    <t>ملف ورد على الـ C والبدأ من عند كلمة النص</t>
  </si>
  <si>
    <t>كلمة معينه</t>
  </si>
  <si>
    <t>ملف باوربوينت على الـ C</t>
  </si>
  <si>
    <t>ملف صوره على الـ C</t>
  </si>
  <si>
    <t>ملاحظة  -  عند تغيير الخلية D5 تتغير الخلية A5</t>
  </si>
  <si>
    <t>تستخدم هذه الدالة IF فى ايجاد نتائج فى حالة وجود احتمالات .</t>
  </si>
  <si>
    <t>على سبيل المثال IF الخلية A2 اكبر من خمسه ; اعطى A2 * 100   ; وان لم يكن اعطى 0</t>
  </si>
  <si>
    <t>ويمكن عمل IF  متداخلة حتى سبعة مدخلات فقط ( انظ المثال )</t>
  </si>
  <si>
    <t>نفتح الدوال من شريط الدوال ونختار دالة IF وهى تتكون من ثلاث خانات هى</t>
  </si>
  <si>
    <t>اولا - logical_test;value (الشرط المطلوب بالدالة  ).</t>
  </si>
  <si>
    <t>ثانيا - value_if_true وهو الامر الذى ينفذه فى خالة ما اذا كان الشرط صحيحا .</t>
  </si>
  <si>
    <t>ثالثا - value_if_false وهو الامر الذى ينفذه فى خالة ما اذا كان الشرط خطأً .</t>
  </si>
  <si>
    <t>الشكل العام للدالة 
(logical_test;value_if_true;value_if_false)IF=</t>
  </si>
  <si>
    <t>المبيعات بالالف جنيه</t>
  </si>
  <si>
    <t>الخصم بالالف جنيه</t>
  </si>
  <si>
    <t>الاجمالى</t>
  </si>
  <si>
    <r>
      <rPr>
        <b/>
        <sz val="10"/>
        <color indexed="10"/>
        <rFont val="Arial"/>
        <family val="2"/>
      </rPr>
      <t>الشرط</t>
    </r>
    <r>
      <rPr>
        <b/>
        <sz val="10"/>
        <rFont val="Arial"/>
        <family val="2"/>
      </rPr>
      <t xml:space="preserve">                 بفرض اننا لدينا مطلوب وهو مثلا كما يلى</t>
    </r>
  </si>
  <si>
    <t>حجم مبيعات العملاء ونسب الخصم على حسب الحجم ( القيمة بالالف جنيه )</t>
  </si>
  <si>
    <t>من</t>
  </si>
  <si>
    <t>الى</t>
  </si>
  <si>
    <t>الخصم</t>
  </si>
  <si>
    <t>اكثر</t>
  </si>
  <si>
    <t>الشكل العام للدالة 
(text;num_chars)Left=</t>
  </si>
  <si>
    <t xml:space="preserve">ثانيا - num_chars وهو عدد الاحرف المطلوب نسخها . </t>
  </si>
  <si>
    <t>اولا - text  وهو النص المطلوب النسخ منه .</t>
  </si>
  <si>
    <t>نفتح الدوال من شريط الدوال ونختار دالة Left وهى تتكون من خانتين هم</t>
  </si>
  <si>
    <t>لم تستطع الدالة استقطاع جزء من التاريخ</t>
  </si>
  <si>
    <t>تستخدم هذه الدالة Left فى استقطاع جزء من الخلية ( سواء كانت نص او ارقام  ) .</t>
  </si>
  <si>
    <t>رقم</t>
  </si>
  <si>
    <t>تليفون</t>
  </si>
  <si>
    <t>لاحظ ان الارقام تبدأ من الشمال لليمين</t>
  </si>
  <si>
    <t>حساب بنك</t>
  </si>
  <si>
    <t>النص يبدأ من الشمال لليمين</t>
  </si>
  <si>
    <t>فى حالة الكتابة باللغة العربية يستقطع من اليمين</t>
  </si>
  <si>
    <t>اسم</t>
  </si>
  <si>
    <t xml:space="preserve">المستقطع من الشمال Left </t>
  </si>
  <si>
    <t>البيان</t>
  </si>
  <si>
    <t>الاصل</t>
  </si>
  <si>
    <t>تستخدم هذه الدالة MID فى استنساخ جزء من الخلية ( سواء كانت نص او ارقام  ) .</t>
  </si>
  <si>
    <t>لم تستطع الدالة نسخ جزء من التاريخ</t>
  </si>
  <si>
    <t>نفتح الدوال من شريط الدوال ونختار دالة MID وهى تتكون من ثلاث خانات هى</t>
  </si>
  <si>
    <t>ثانيا - start_num وهو رقم الحرف الذى نبدأ النسخ منه .</t>
  </si>
  <si>
    <t>ثالثا - num_chars وهو عدد الاحرف المطلوب نسخها .</t>
  </si>
  <si>
    <t>المقتبس او المنسوخ</t>
  </si>
  <si>
    <t>النص يبدأ من اليمين للشمال</t>
  </si>
  <si>
    <t>عنوان</t>
  </si>
  <si>
    <t>الشكل العام للدالة 
(text;start_num;num_chars)MID=</t>
  </si>
  <si>
    <t>تستخدم هذه الدالة RIGHT فى استقطاع جزء من الخلية ( سواء كانت نص او ارقام  ) .</t>
  </si>
  <si>
    <t>نفتح الدوال من شريط الدوال ونختار دالة RIGHT وهى تتكون من خانتين هم</t>
  </si>
  <si>
    <t>الشكل العام للدالة 
(text;num_chars)RIGHT=</t>
  </si>
  <si>
    <t xml:space="preserve">المستقطع من اليمين RIGHT </t>
  </si>
  <si>
    <t>فى حالة الكتابة باللغة العربية يستقطع من الشمال</t>
  </si>
  <si>
    <t>يمكن استقطاع الارقام العشرية فقط</t>
  </si>
  <si>
    <t>تستخدم هذه الدالة SUBTOTAL فى الجمع بعد التصفية ( صافى الجمع ).</t>
  </si>
  <si>
    <t>اكبر فائدة لهذه الدالة انها تعطى المستخدم الحرية فى التوسع فى عدد الاعمدة المساعدة فى الجدول .</t>
  </si>
  <si>
    <t>تعطى معلومات عن صافى الصفوف بعد التصفية ( سواء جمع - متوسط - عدد .......)</t>
  </si>
  <si>
    <t>المطلوب لعمل الدالة</t>
  </si>
  <si>
    <t>اولا  - لابد من عمل تصفية للجدول .</t>
  </si>
  <si>
    <t>ثانيا  - عمل تثبيت للصف العلوى ( رأس العمود ) .</t>
  </si>
  <si>
    <t>ثالثا  - عمل اجمالى للجدول .</t>
  </si>
  <si>
    <r>
      <t>اولا</t>
    </r>
    <r>
      <rPr>
        <b/>
        <sz val="13"/>
        <rFont val="Arial"/>
        <family val="2"/>
      </rPr>
      <t xml:space="preserve"> الطريقة السهلة </t>
    </r>
  </si>
  <si>
    <t>اولا - نعمل تصفية لأى عامود فى الجدول .</t>
  </si>
  <si>
    <t>ثانيا - نضغط على زر الجمع التلقائى ( سوف يعطى SUBTOTAL تلقائيا ) لأننا عملنا تصفية .</t>
  </si>
  <si>
    <t>ثالثا - ننظر الى الاجمالى نجد انه جمع الصفوف الظاهرة فقط وعند اختيار الكل فى التصفية نجد تغير المجموع.</t>
  </si>
  <si>
    <r>
      <t>ثانيا</t>
    </r>
    <r>
      <rPr>
        <b/>
        <sz val="13"/>
        <rFont val="Arial"/>
        <family val="2"/>
      </rPr>
      <t xml:space="preserve"> الطريقة الصعبة </t>
    </r>
  </si>
  <si>
    <t>نفتح الدوال من شريط الدوال ونختار دالة SUBTOTAL وهى تتكون من خانتين هما</t>
  </si>
  <si>
    <t>اولا - function_num (رقم الدالة) = الأرقام من 1 إلى 11 التي تحدد الدالة التي تستخدم في
 حساب المجاميع الفرعية داخل إحدى القوائم</t>
  </si>
  <si>
    <t xml:space="preserve">رقم الدالة                 الدالة </t>
  </si>
  <si>
    <t>1                  AVERAGE</t>
  </si>
  <si>
    <t>2                   COUNT</t>
  </si>
  <si>
    <t>3                  COUNTA</t>
  </si>
  <si>
    <t>4                  MAX</t>
  </si>
  <si>
    <t xml:space="preserve">5                 MIN </t>
  </si>
  <si>
    <t>6                 PRODUCT</t>
  </si>
  <si>
    <t>7                 STDEV</t>
  </si>
  <si>
    <t>8                STDEVP</t>
  </si>
  <si>
    <t>9                 SUM</t>
  </si>
  <si>
    <t>10                VAR</t>
  </si>
  <si>
    <t>11                VARP</t>
  </si>
  <si>
    <t xml:space="preserve">وفى حالتنا هذه ( الجمع الصافى SUBTOTAL ) نستخدم الدالة رقم 9 </t>
  </si>
  <si>
    <t>ثانيا - ref1 وهى مصدر البيانات ( العامود المراد جمعه بالدالة ) من اوله الى آخره .</t>
  </si>
  <si>
    <t>ثالثا - الشكل العام للدالة 
(   SUBTOTAL(function_num;ref1;ref2=</t>
  </si>
  <si>
    <t>وفى حالتنا هذه  (SUBTOTAL(9;B2:B9=</t>
  </si>
  <si>
    <t>حيث 9 هى معادلة SUM  و B2:B9 هى REF</t>
  </si>
  <si>
    <t>المبيعات</t>
  </si>
  <si>
    <t>المندوب</t>
  </si>
  <si>
    <t>العمولة</t>
  </si>
  <si>
    <t>المتوسط</t>
  </si>
  <si>
    <t>عد الصفوف</t>
  </si>
  <si>
    <t>اكبر عدد</t>
  </si>
  <si>
    <t>اصغر عدد</t>
  </si>
  <si>
    <t>لا اعلم</t>
  </si>
  <si>
    <t>جمع الصفوف</t>
  </si>
  <si>
    <t>تستخدم هذه الدالة VLOOKUP فى البحث الرأسى او العامودى ( بحث فى الاعمدة )</t>
  </si>
  <si>
    <t>اكبر فائدة لهذه الدالة انها تعطى معلومات كثيرة بدلالة واحدة ( بمعنى ادخل مثلا رقم او اسم يعطيك باقى المعلومات )</t>
  </si>
  <si>
    <t>اولا  - لابد من عمل جدول .</t>
  </si>
  <si>
    <t>ثانيا  - لابد من عدم التكرار فى العامود المستعلم عنه ( فى مثالنا هذا - عدم تكرار رقم المولود ) .</t>
  </si>
  <si>
    <t>ثالثا  - عمل ترتيب او فرز - قد يطلب هذه المعلومة - .</t>
  </si>
  <si>
    <t>نفتح الدوال من شريط الدوال ونختار دالة VLOOKUP وهى تتكون من اربع خانات هم</t>
  </si>
  <si>
    <t>اولا - lookup_value = الخلية التى بها دلالة البحث ( اى المعلومة الوحيدة المعطاه من المستخدم ) للبحث بها .</t>
  </si>
  <si>
    <t>ثانيا - table_array وهى مصدر البيانات (الجدول الذى يبحث به) من اوله الى آخره .</t>
  </si>
  <si>
    <t>ثالثا - col_index_num وهى رقم العامود الذى يعطى الاجابة منه .</t>
  </si>
  <si>
    <t>رابعا - range_lookup وهى فى حالة عدم وجود اجابه .</t>
  </si>
  <si>
    <t xml:space="preserve"> الشكل العام للدالة 
(lookup_value;table_array;col_index_num;range_lookup)VLOOKUP=</t>
  </si>
  <si>
    <t xml:space="preserve">ملحوظات </t>
  </si>
  <si>
    <t xml:space="preserve"> 1 - إذا كانت range_lookup تساوي TRUE فيجب أن توضع القيم الموجودة في العامود الأول من table_array في ترتيب تصاعدي ...، -2، -1، 0، 1، 2،... ومن أ- ي وFALSE , TRUE و إلا فقد لا تقوم VLOOKUP بإعطاء القيم الصحيحة إذا كانت range_lookup تساوي FALSE فلن تكون هناك حاجة لفرز table_array
يمكنك وضع القيم في ترتيب تصاعدي عن طريق إختيار الأمر فرز من القائمة بيانات وتحديد تصاعدي
يمكن أن تكون القيم الموجودة في العامود الأول من table_array نصا أو أرقاما أو قيم منطقية
</t>
  </si>
  <si>
    <t>النوع</t>
  </si>
  <si>
    <t>تاريخ الميلاد</t>
  </si>
  <si>
    <t>المحافظة</t>
  </si>
  <si>
    <t>ذكر</t>
  </si>
  <si>
    <t>القاهرة</t>
  </si>
  <si>
    <t>انثى</t>
  </si>
  <si>
    <t>الاسكندرية</t>
  </si>
  <si>
    <t>تستخدم هذه الدالة DCOUNTA فى الاحصاء و الجمع المشروط .</t>
  </si>
  <si>
    <t>نفتح الدوال من شريط الدوال ونختار دالة DCOUNTA وهى تتكون من ثلاث خانات هم</t>
  </si>
  <si>
    <t>الشكل العام للدالة 
(DCOUNTA(database;fiels;criteria=</t>
  </si>
  <si>
    <t>تستخدم هذه الدالة DAYS360 فى استخراج  الفرق بين تاريخين .</t>
  </si>
  <si>
    <t>تعتمد الدالة على ان ايام السمة 360 يوم</t>
  </si>
  <si>
    <t>اى لن تعطى قيم صحيحة فى حالة استخراج اعمار افراد</t>
  </si>
  <si>
    <t>تستخدم فى العمل التجارى فقط .</t>
  </si>
  <si>
    <t>نفتح الدوال من شريط الدوال ونختار دالة DAYS360 وهى تتكون من ثلاث خانات هى</t>
  </si>
  <si>
    <t>اولا - start_date  وهو التاريخ الاول البداية ( بداية الفترة ) .</t>
  </si>
  <si>
    <t>ثانيا - end_date وهو التاريخ الاخير النهاية ( نهاية الفترة ) .</t>
  </si>
  <si>
    <t>ثالثا - Method وهو اسلوب الحساب الامريكى أم الاوروبى .</t>
  </si>
  <si>
    <t>حيث الاسلوب الامريكى يفرق اذا كان نهاية الشهر 31 او 30  والبداية 30 ام اقل )</t>
  </si>
  <si>
    <t>حيث الاسلوب الاوروبى يعتمد ان الشهر 30 يوم فقط ولا يوجد يوم 31  او 29 او 28  بمعنى ( 12 شهر * 30 يوم = 360 )</t>
  </si>
  <si>
    <t>الشكل العام للدالة 
(start_date;end_date;method)DAYS360=</t>
  </si>
  <si>
    <t>تاريخ البداية</t>
  </si>
  <si>
    <t>تاريخ النهاية</t>
  </si>
  <si>
    <t>الفرق بين التاريخين</t>
  </si>
  <si>
    <t>اوروبى</t>
  </si>
  <si>
    <t>امريكى</t>
  </si>
  <si>
    <t>حيث 01    تعنى سنه</t>
  </si>
  <si>
    <t>حيث 02    تعنى شهرين</t>
  </si>
  <si>
    <t>حيث 23    تعنى أيام</t>
  </si>
  <si>
    <t>dd/mm/yy</t>
  </si>
  <si>
    <t>سنه / شهرين / 23 يوم</t>
  </si>
  <si>
    <t>لا يستخدم فى حساب الاعمار او تواريخ الميلاد</t>
  </si>
  <si>
    <t>يستخدم فقط فى الاعمال التجارية  مثلا  المدة التى يحسب عليها العائد بالبنوك الاسلامية   وهكذا</t>
  </si>
  <si>
    <t>تستخدم هذه الدالة Dmax فى استخراج اكبر قيمة بشروط معينة .</t>
  </si>
  <si>
    <t>حيث تقوم هذه الدالة باستخراج اكبر قيمة بعامود معين من قاعدة بيانات بشرط متعدد تضعه انت .</t>
  </si>
  <si>
    <t xml:space="preserve">بمعنى اخر تعطى اكبر قيمة داخل الجدول التى تخص شروطنا التى وضعناها ( يمكن وضع اكثر من شرط ) </t>
  </si>
  <si>
    <t>نفتح الدوال من شريط الدوال ونختار دالة Dmax وهى تتكون من ثلاث خانات هم</t>
  </si>
  <si>
    <t>ثانيا - field  وهى تعنى العامود الذى يستخرج اكبر قيمة منه  .</t>
  </si>
  <si>
    <t>ثانيا - Criteria  وهى تعنى نطاق المعيار ( او الشروط ) ولابد ان يكون فى اعمدة اسم العامود والشرط اسفله كما بالمثال .</t>
  </si>
  <si>
    <t>الشكل العام للدالة 
(Dmax(database;fiels;criteria=</t>
  </si>
  <si>
    <t>&gt;0</t>
  </si>
  <si>
    <t>&lt;5</t>
  </si>
  <si>
    <t>اعطنى اكبر قيمة بعامود القيمة بقاعدة البيانات من A1 الى E11  الذى ينطبق عليه الشروط التالية</t>
  </si>
  <si>
    <t>التواريخ اقل من او يساوى 8 يناير 2009 والقيمة اكبر من 0 جنيه والعميل اكبر من 5</t>
  </si>
  <si>
    <t>تستخدم هذه الدالة Dmin فى استخراج اصغر قيمة بشروط معينة .</t>
  </si>
  <si>
    <t>حيث تقوم هذه الدالة باستخراج اصغر قيمة بعامود معين من قاعدة بيانات بشرط متعدد تضعه انت .</t>
  </si>
  <si>
    <t xml:space="preserve">بمعنى اخر تعطى اصغر قيمة داخل الجدول التى تخص شروطنا التى وضعناها ( يمكن وضع اكثر من شرط ) </t>
  </si>
  <si>
    <t>نفتح الدوال من شريط الدوال ونختار دالة Dmin وهى تتكون من ثلاث خانات هم</t>
  </si>
  <si>
    <t>ثانيا - field  وهى تعنى العامود الذى يستخرج اصغر قيمة منه  .</t>
  </si>
  <si>
    <t>الشكل العام للدالة 
(Dmin(database;fiels;criteria=</t>
  </si>
  <si>
    <t>اعطنى اصغر قيمة بعامود القيمة بقاعدة البيانات من A1 الى E11  الذى ينطبق عليه الشروط التالية</t>
  </si>
  <si>
    <t>تستخدم هذه الدالة DSUM فى الجمع المشروط .</t>
  </si>
  <si>
    <t>تقوم هذه الدالة باستخراج مجموع خلايا معينه بشرطين ما ( يضعها المستخدم )</t>
  </si>
  <si>
    <t>نفتح الدوال من شريط الدوال ونختار دالة DSUM وهى تتكون من ثلاث خانات هم</t>
  </si>
  <si>
    <t xml:space="preserve">اولا - Databasa  ( نطاق تطبيق المعادلة - قاعدة البيانات ) </t>
  </si>
  <si>
    <t>ثالثا - Filed  وهى رقم العامود ( يمكن وضع اسمه - كما فى المثال "المبلغ" )
                  الذى سوف يتم جمع بياناته بعد تطبيق الشرطين .</t>
  </si>
  <si>
    <t>ثالثا - Criteria  مكان وجود الشروط التى حددتها ( لابد من ان يكون اسم العامود الذى سوف يطبق عليه الشرط اعلى الشرط )
                      كما بالمثال .</t>
  </si>
  <si>
    <t>الشكل العام للدالة 
(DSUM(Databasa;filed;criteria=</t>
  </si>
  <si>
    <t>الشرط الاول</t>
  </si>
  <si>
    <t>الشرط الثانى</t>
  </si>
  <si>
    <t>تستخدم هذه الدالة Len فى ارجاع عدد الاحرف فى الخلية ( سواء كانت نص او ارقام  ) .</t>
  </si>
  <si>
    <t>الاستخدام الاكثر للدالة مع دوال اخرى .</t>
  </si>
  <si>
    <t>ملحوظة : المسافة تحسب حرف والنقطة او الفاصلة العشرية تحسب حرف.</t>
  </si>
  <si>
    <t>ملحوظة : فى حالة التاريخ يتم ارجاع التاريخ الى ارقام ثم يتم عدها ( مثلا 15/5/2009  =  39949 ) .</t>
  </si>
  <si>
    <t>نفتح الدوال من شريط الدوال ونختار دالة Len وهى تتكون من خانة واحدة</t>
  </si>
  <si>
    <t xml:space="preserve"> text  وهو النص المطلوب ارجاع عدد الاحرف به .</t>
  </si>
  <si>
    <t>الشكل العام للدالة 
(text)Len=</t>
  </si>
  <si>
    <t>len</t>
  </si>
  <si>
    <t>امثلة على استخدام الدالة مع دوال اخرى</t>
  </si>
  <si>
    <t>اسم الطالب</t>
  </si>
  <si>
    <t>اسم الاب</t>
  </si>
  <si>
    <t>دالة استخراج اسم الاب تحتوى على الدالة len</t>
  </si>
  <si>
    <r>
      <t xml:space="preserve">  =RIGHT(A2;</t>
    </r>
    <r>
      <rPr>
        <sz val="13"/>
        <color indexed="10"/>
        <rFont val="Arial"/>
        <family val="2"/>
      </rPr>
      <t>LEN</t>
    </r>
    <r>
      <rPr>
        <sz val="13"/>
        <rFont val="Arial"/>
        <family val="2"/>
      </rPr>
      <t>(A2)-FIND(" ";A2;5))</t>
    </r>
  </si>
  <si>
    <r>
      <t xml:space="preserve">  =MID(A2;FIND(" ";A2;5)+1;</t>
    </r>
    <r>
      <rPr>
        <sz val="13"/>
        <color indexed="10"/>
        <rFont val="Arial"/>
        <family val="2"/>
      </rPr>
      <t>LEN</t>
    </r>
    <r>
      <rPr>
        <sz val="13"/>
        <rFont val="Arial"/>
        <family val="2"/>
      </rPr>
      <t>(A2))</t>
    </r>
  </si>
  <si>
    <t>تستخدم هذه الدالة NETWORKDAYS فى استخراج ايام العمل الفعلية  لمدة معينة من تاريخ الى تاريخ .
( بعد استبعاد العطلات الاسبوعية والرسمية من الشهر ) .</t>
  </si>
  <si>
    <t>يستفاد جيدا من هذه المعادلة عند التخطيط للعمل لإنجاز مشروعات محددة فى اوقات محددة .</t>
  </si>
  <si>
    <t>ويستفاد منها جيدا فى حسابات التكاليف .</t>
  </si>
  <si>
    <t>وكلِ يستفاد منها حسب احتياجاته .</t>
  </si>
  <si>
    <t>اولا  - لابد من عمل جدول الاجازات الرسمية حسب دولتك .</t>
  </si>
  <si>
    <t>ثانيا  - ثوابت عند البرنامج ان ايام العطلات بالاسبوع جمعه وسبت .</t>
  </si>
  <si>
    <t>نفتح الدوال من شريط الدوال ونختار دالة NETWORKDAYS وهى تتكون من ثلاث خانات هم</t>
  </si>
  <si>
    <t>اولا - Start_date = تاريخ البداية .</t>
  </si>
  <si>
    <t>ثانيا - End_date = تاريخ النهاية .</t>
  </si>
  <si>
    <t>ثالثا - Holidays وهى جدول ايام العطلات الرسمية .</t>
  </si>
  <si>
    <t xml:space="preserve"> الشكل العام للدالة 
(Start_date;End_date;Holidays)NETWORKDAYS=</t>
  </si>
  <si>
    <t>نتيجة عام 2009</t>
  </si>
  <si>
    <t>الاجازات الرسمية</t>
  </si>
  <si>
    <t>بداية التاريخ</t>
  </si>
  <si>
    <t>نهاية التاريخ</t>
  </si>
  <si>
    <t>الجمعة</t>
  </si>
  <si>
    <t>السبت</t>
  </si>
  <si>
    <t>الاحد</t>
  </si>
  <si>
    <t>الإثنين</t>
  </si>
  <si>
    <t>الثلاثاء</t>
  </si>
  <si>
    <t>الأربعاء</t>
  </si>
  <si>
    <t>الخميس</t>
  </si>
  <si>
    <t>اجازة 1</t>
  </si>
  <si>
    <t>اجازة 2</t>
  </si>
  <si>
    <t>اجازة 3</t>
  </si>
  <si>
    <t xml:space="preserve"> ايام العمل لشهر يناير</t>
  </si>
  <si>
    <t>مثال  1</t>
  </si>
  <si>
    <t>اجازة 4</t>
  </si>
  <si>
    <t xml:space="preserve"> ايام العمل لشهر ديسمبر</t>
  </si>
  <si>
    <t>مثال  2</t>
  </si>
  <si>
    <t>اجازة 5</t>
  </si>
  <si>
    <t>اجازة 6</t>
  </si>
  <si>
    <t>طريقة الحساب يدوى للتأكد</t>
  </si>
  <si>
    <t>اجازة 7</t>
  </si>
  <si>
    <t>ايام الشهر الفعلية</t>
  </si>
  <si>
    <t>اجازة 8</t>
  </si>
  <si>
    <t>العطلات جمعه وسبت بالشهر</t>
  </si>
  <si>
    <t>ثوابت</t>
  </si>
  <si>
    <t>اجازة 9</t>
  </si>
  <si>
    <t>العطلات الرسمية</t>
  </si>
  <si>
    <t>اجازة 10</t>
  </si>
  <si>
    <t xml:space="preserve">ايام العمل </t>
  </si>
  <si>
    <t>اجازة 11</t>
  </si>
  <si>
    <t>ثوابت عند المعادلة ان الشهر 30 يوم  4 اسابيع اى 8 عطلات جمعه وسبت بالشهر</t>
  </si>
  <si>
    <t>تستخدم هذه الدالة Rank فى استخراج ترتيب رقم ضمن مجموعة ارقام .</t>
  </si>
  <si>
    <t>نفتح الدوال من شريط الدوال ونختار دالة Rank وهى تتكون من ثلاث خانات هى</t>
  </si>
  <si>
    <t>اولا - Number   وهو النص المطلوب ايجاد ترتيبه .</t>
  </si>
  <si>
    <t>ثانيا - Ref  وهو المصدر او المجموعة ارقام التى بينها الرقم المراد ترتيبه .</t>
  </si>
  <si>
    <t>ثالثا - Order  وهو اما 0 اى الترتيب عكسى  او  1 الترتيب طبيعى .</t>
  </si>
  <si>
    <t>الشكل العام للدالة 
RANK(number;ref;order=</t>
  </si>
  <si>
    <t>الارقام ترتيب طبيعى</t>
  </si>
  <si>
    <t>لو اردنا ترتيب الرقم 1 فى المجموعة من الامام للخلف فهو اول المجموعة</t>
  </si>
  <si>
    <t>لو اردنا ترتيب الرقم 1 فى المجموعة من الخلف للأمام فهو اخر المجموعة</t>
  </si>
  <si>
    <t>تستخدم هذه الدالة SUMIF فى الجمع المشروط .</t>
  </si>
  <si>
    <t>تقوم هذه الدالة باستخراج مجموع خلايا معينه بشرط معين</t>
  </si>
  <si>
    <t>نفتح الدوال من شريط الدوال ونختار دالة SUMIF وهى تتكون من ثلاث خانات هم</t>
  </si>
  <si>
    <t>ثالثا - Sum_range نطاق الجمع الخلايا التى يقوم بجمعها بعد تحقق الشرط او المعيار .</t>
  </si>
  <si>
    <t>الشكل العام للدالة 
(SUMIF(range;criteria;sum_range=</t>
  </si>
  <si>
    <t>وفى حالتنا هذه  (=SUMIF(D:D;F2;B:B)</t>
  </si>
  <si>
    <t xml:space="preserve">حيث D:D تعنى النطاق الذى يبحث عن الشرط بداخله </t>
  </si>
  <si>
    <t xml:space="preserve">     و F2 تعنى الشرط او المعيار الذى نبحث عنه داخل العامود D:D</t>
  </si>
  <si>
    <t xml:space="preserve">     و B:B تعنى الخلايا التى يتم جمعها اذا تحقق الشرط  المكتوب فى الخلية F2</t>
  </si>
  <si>
    <t>شقه</t>
  </si>
  <si>
    <t>رقم الشقة</t>
  </si>
  <si>
    <t>قيمة العقد</t>
  </si>
  <si>
    <t>المدفوع</t>
  </si>
  <si>
    <t>المتبقى</t>
  </si>
  <si>
    <t>ابحث فى العامود D عن القيمة المكتوبة فى الخلية F1 ثم اجمع</t>
  </si>
  <si>
    <t xml:space="preserve"> القيم التى تخصها من العامود B </t>
  </si>
  <si>
    <t>تستخدم هذه الدالة SUMIFS فى الجمع المشروط  ولكن يمكن ان نستخدم فيها اكثر من شرط .</t>
  </si>
  <si>
    <t>تقوم هذه الدالة باستخراج مجموع خلايا معينه بشرط معين او مجموعة شروط قد تصل الى 127 شرط ,</t>
  </si>
  <si>
    <t>ملحوظه هامه جدا   -  هذه الدالة توجد فى اكسيل 2007 ولا توجد فى الاصدارات قبل ذلك</t>
  </si>
  <si>
    <t>نفتح الدوال من شريط الدوال ونختار دالة SUMIFS وهى تتكون من ثلاث خانات اساسية هم</t>
  </si>
  <si>
    <t>اولا - Sum_range نطاق الجمع الخلايا التى يقوم بجمعها بعد تحقق الشرط او المعيار .</t>
  </si>
  <si>
    <t>ثانيا - Criteria_range1  ( نطاق الخلايا ) وهو الذى يبحث عن الشرط او المعيار داخله</t>
  </si>
  <si>
    <t>ثالثا - Criteria1  وهى تعنى المعيار ( او الشرط ) ويمكن ان يكون ارقام او حروف او ناتج معادله .</t>
  </si>
  <si>
    <t xml:space="preserve">                   ويتم تكرار ثانيا وثالثا  اى الشرط ومكان تطبيقه حتى 127 مره</t>
  </si>
  <si>
    <t>الشكل العام للدالة 
(SUMIFS(Sum_range;Criteria_range1;Criteria1=</t>
  </si>
  <si>
    <t>قيمة التحصيل</t>
  </si>
  <si>
    <t>تم وضع شرطين فقط للتوضيح</t>
  </si>
  <si>
    <t>يمكن للمستخدم ان يضع حتى 127 شرط</t>
  </si>
  <si>
    <t xml:space="preserve">معنى المعادلة </t>
  </si>
  <si>
    <t>اجمع من العامود B تحصيل الشقق التى تأخذ أرقام فى العامود D اكبر من 1 وأقل من 5 اى الشقق ( 2 + 3 + 4 )</t>
  </si>
  <si>
    <t>الكود</t>
  </si>
  <si>
    <t>الصنف</t>
  </si>
  <si>
    <t>ثانيا - days = مدة العمل بالمشروع .</t>
  </si>
  <si>
    <t>بداية المشروع</t>
  </si>
  <si>
    <t>مدة العمل بالايام</t>
  </si>
  <si>
    <t>نهاية المشروع</t>
  </si>
  <si>
    <t>لو اردنا انهاء مشروع معين فى مدة معينه ماهو تاريخ انتهاء المشروع - هذه هى دالة workday</t>
  </si>
  <si>
    <t xml:space="preserve"> الشكل العام للدالة 
(Start_date;days;Holidays)WORKDAY=</t>
  </si>
  <si>
    <t>نفتح الدوال من شريط الدوال ونختار دالة WORKDAY وهى تتكون من ثلاث خانات هم</t>
  </si>
  <si>
    <t>تستخدم هذه الدالة WORKDAY فى استخراج تاريخ انهاء معين استنادا على تاريخ بداية ومدة عمل .
( بعد استبعاد العطلات الاسبوعية والرسمية من الشهر ) .</t>
  </si>
  <si>
    <t>الرئيسية</t>
  </si>
  <si>
    <t>الشرح</t>
  </si>
  <si>
    <t>ثلاجة</t>
  </si>
  <si>
    <t>غسالة</t>
  </si>
  <si>
    <t>بوتجاز</t>
  </si>
  <si>
    <t>مكيف</t>
  </si>
  <si>
    <t>سخان</t>
  </si>
  <si>
    <t>احمد</t>
  </si>
  <si>
    <t>النتائج</t>
  </si>
  <si>
    <t>كرسي</t>
  </si>
  <si>
    <t>كاس</t>
  </si>
  <si>
    <t>اناء</t>
  </si>
  <si>
    <t>ابريق</t>
  </si>
  <si>
    <t>طاولة</t>
  </si>
  <si>
    <t>خزانة</t>
  </si>
  <si>
    <t>مفتاح</t>
  </si>
  <si>
    <t>النتيجة الثانية</t>
  </si>
  <si>
    <t>النتيجة الأولى</t>
  </si>
  <si>
    <t>فؤاد</t>
  </si>
  <si>
    <t>الشكل العام</t>
  </si>
  <si>
    <t>نوع المتحولات</t>
  </si>
  <si>
    <t>أرقام أو أسماء أو صفائف أو مراجع تحتوي على أرقام</t>
  </si>
  <si>
    <t>إذا إحتوت الخلية على نص أو قيمة منطقية أو فراغ يتم تجاهل تلك القيم بالرغم من تضمين الخلايا التي تحتوي القيمة الصفرية في الحساب</t>
  </si>
  <si>
    <t>يتأثر هذا التابع بوحدة القياس المستعملة في الخلايا</t>
  </si>
  <si>
    <t>(number1;number2;...)=AVEDEV</t>
  </si>
  <si>
    <t>إذا إحتوت وسيطة صفيف أو مرجع على نص أو قيم منطقية أو خلايا فارغة يتم تجاهل تلك القيم وبالرغم من ذلك يتم تضمين الخلايا التي تحتوي على قيمة الصفر</t>
  </si>
  <si>
    <t>(number1;number2;...)AVERAGE=</t>
  </si>
  <si>
    <t>يتم تقييم وسائط الصفيف أو المرجع التي تحتوي على نص إلى 0 (صفر) يتم تقييم النص الفارغ ("") إلى 0 (صفر) إذا كان لا يجب أن يحتوي الحساب على قيم نصية في المتوسط إستخدم الدالة AVERAGE</t>
  </si>
  <si>
    <t>(value1;value2;...)AVERAGEA=</t>
  </si>
  <si>
    <t>أحمد</t>
  </si>
  <si>
    <t>صفر</t>
  </si>
  <si>
    <t>يتم حساب الوسائط التي هي أرقام أو تواريخ أو تمثيلات نصية للأرقام ويتم إهمال الوسائط التي هي قيم خطأ أو نص لا يمكن ترجمته إلى أرقام إذا كانت إحدى الوسائط عبارة عن صفيف أو مرجع يتم حساب الأرقام الموجودة في هذا الصفيف أو المرجع فقط ويتم تجاهل الخلايا الفارغة أو القيم المنطقية أو النص أو قيم الخطأ الموجودة في الصفيف أو المرجع إذا كنت في حاجة لحساب القيم المنطقية أو النص أو قيم الخطأ إستخدم الدالة COUNTA</t>
  </si>
  <si>
    <t>(value1;value2;...)COUNT=</t>
  </si>
  <si>
    <t>تكون القيمة أي نوع من المعلومات بما في ذلك النص الفارغ ("") وليس الخلايا الفارغة إذا كانت إحدى الوسائط عبارة عن صفيف أو مرجع يتم تجاهل الخلايا الفارغة الموجودة بداخل الصفيف أو المرجع إذا لم تكن بحاجة إلى حساب القيم المنطقية أو النص أو قيم الخطأ إستخدم الدالة COUNT</t>
  </si>
  <si>
    <t>(value1;value2;...)COUNTA=</t>
  </si>
  <si>
    <t>مثال اخر</t>
  </si>
  <si>
    <t>إذا لم تتضمن الوسائط أرقاما تقوم MAX بإرجاع 0 (صفر)</t>
  </si>
  <si>
    <t>(number1;number2;.....)MAX=</t>
  </si>
  <si>
    <t xml:space="preserve">Number1;number2;.... الأرقام التي تريد إيجاد القيمة العظمى لها </t>
  </si>
  <si>
    <t>يمكنك تعيين وسائط من أرقام أو خلايا فارغة أو قيم منطقية أو تعويضات رقمية للنص تتسبب الوسائط التي تمثل قيم خطأ أو قيم نصية لا يمكن ترجمتها إلى أرقام في أخطاءإذا كانت إحدى الوسائط عبارة عن صفيف أو مرجع يمكن إستخدام الأرقام فقط في ذلك الصفيف أو المرجع يتم تجاهل الخلايا الفارغة أو القيم المنطقية أو النصية في الصفيف أو المرجع إذا كان يمكن تجاهل القيم المنطقية والنصية إستخدم MAXA عوضا عن ذلك</t>
  </si>
  <si>
    <t>إذا كانت الوسائط لا تحتوي على قيم تقوم MAXA بإرجاع 0 (صفر)</t>
  </si>
  <si>
    <t>(....MAXA(value1;value2=</t>
  </si>
  <si>
    <t xml:space="preserve">تتماثل MAXA مع الدالة MINA </t>
  </si>
  <si>
    <t>Value1;value2;...  القيم التي تريد البحث عن أكبر قيمة لها</t>
  </si>
  <si>
    <t>يمكنك تحديد وسائط من أرقام أو خلايا فارغة أو قيم منطقية أو تعويضات نصية للأرقام تتسبب الوسائط التي تكون قيم خطأ في أخطاء إذا كان لا يمكن تضمين نص أو قيم منطقية في الحساب إستخدم الدالة MAX عوضا عن ذلك</t>
  </si>
  <si>
    <t>إذا كانت إحدى الوسائط عبارة عن صفيف أو مرجع يتم إستخدام القيم فقط في ذلك الصفيف أو المرجع يتم تجاهل الخلايا الفارغة والقيم النصية في الصفيف أو المرجع يتم تقييم الوسائط التي تحتوي على TRUE إلى 1 والوسائط التي تحتوي على نص أو FALSE إلى 0 (صفر)</t>
  </si>
  <si>
    <t>المثال Maxa</t>
  </si>
  <si>
    <t>MEDIAN   </t>
  </si>
  <si>
    <t>إرجاع متوسط الأرقام المحددة المتوسط هو الرقم الذي يتوسط مجموعة من الأرقام بمعنى أنه نصف الأرقام تحتوي على قيم أكبر من المتوسط والنصف الآخر يحتوي على قيم أقل منه</t>
  </si>
  <si>
    <t>في حالة وجود عدد زوجي من الأرقام في المجموعة تقوم MEDIAN بحساب متوسط الرقمين في الوسط ( إنظر الصيغة الثانية في المثال المرفق )</t>
  </si>
  <si>
    <t>(number1;number2;...)MEDIAN=</t>
  </si>
  <si>
    <t>Number1;number2;..... الأرقام التي تريد الوسيط لها</t>
  </si>
  <si>
    <t>يجب أن تكون الوسائط إما أرقاما أو أسماء أو صفائف أو مراجع تحتوي على أرقام يفحص البرنامج كافة الأرقام في كل وسيطة مرجع أو صفيف إذا إحتوت وسيطة صفيف أو مرجع على نص أو قيم منطقية أو خلايا فارغة يتم تجاهل تلك القيم رغم ذلك يتم تضمين الخلايا التي تحتوي على قيمة الصفر (0)</t>
  </si>
  <si>
    <t>إذا لم تتضمن الوسيطة على أرقام تقوم MIN بإرجاع 0 ( صفر )</t>
  </si>
  <si>
    <t>(number1;number2;.....)MIN=</t>
  </si>
  <si>
    <t>Number1;number2;.... الأرقام التي تريد إيجاد القيمة الصغرى لها</t>
  </si>
  <si>
    <t>يمكنك تعيين وسائط من أرقام أو خلايا فارغة أو قيم منطقية أو تعويضات رقمية للنص تتسبب الوسائط التي تمثل قيم خطأ أو النص الذي لا يمكن ترجمته إلى أرقام في أخطاءإذا كانت إحدى الوسائط عبارة عن صفيف أو مرجع يتم إستخدام الأرقام فقط في ذلك الصفيف أو المرجع يتم تجاهل الخلايا الفارغة أو القيم المنطقية أو النص في الصفيف أو المرجع في حالة عدم إمكانية تجاهل القيم المنطقية والنص إستخدم MINA بدلا منها</t>
  </si>
  <si>
    <t>إذا لم تتضمن الوسائط على قيم تقوم MINA بإرجاع صفر (0)</t>
  </si>
  <si>
    <t>(....MINA(value1;value2=</t>
  </si>
  <si>
    <t>Value1;value2;...  القيم التي تريد البحث عن أصغر قيمة لها</t>
  </si>
  <si>
    <t>يمكنك تعيين وسائط من أرقام أو خلايا فارغة أو قيم منطقية أو تعويضات رقمية للنص تتسبب الوسائط التي تمثل قيم خطأ في أخطاء إذا كان لا يمكن تضمين نص أو قيم منطقية في الحساب إستخدم الدالة MIN عوضا عن ذلك</t>
  </si>
  <si>
    <t>إذا كانت إحدى الوسائط عبارة عن صفيف أو مرجع يتم إستخدام القيم فقط في ذلك الصفيف أو المرجع يتم تجاهل الخلايا الفارغة والقيم النصية في الصفيف أو المرجع يتم تقييم الوسائط التي تحتوي TRUE مثل 1 والوسائط التي تحتوي على نص أو FALSE إلى 0 (صفر)</t>
  </si>
  <si>
    <t>المثال Mina</t>
  </si>
  <si>
    <t>في مجموعة من القيم يكون المنوال هو القيمة الأكثر تكرارا والوسيط هو وسط القيم والمتوسط هو معدل القيمة لا يوفر أي مقياس مفرد ذو إتجاه مركزي صورة كاملة للبيانات إفترض أن البيانات تتجمع في ثلاث نواحي نصف حول القيمة المنخفضة مفردة والنصف الأخر حول القيمتين الكبيرتين قد تقوم AVERAGE وMEDIAN بإرجاع قيمة في الوسط الخالي نسبيا وقد تقوم MODE بإرجاع القيمة المنخفضة الشائعة</t>
  </si>
  <si>
    <t>(number1;number2;.....)MODE=</t>
  </si>
  <si>
    <t>Number1;number2;.... الأرقام  التي تريد إيجاد حساب المنوال لها يمكنك أيضا إستخدام صفيف مفرد أو مرجع لصفيف عوضا عن الوسائط المفصولة بفاصلات</t>
  </si>
  <si>
    <t>يجب أن تكون الوسائط أرقاما أو أسماء أو صفائف أو مراجعا تحتوي على أرقام إذا إحتوت وسيطة صفيف أو مرجع على نص أو قيم منطقية أو خلايا فارغة يتم تجاهل تلك القيم رغم ذلك يتم تضمين الخلايا التي تحتوي على قيمة الصفر (0) إذا لم تتضمن مجموعة البيانات نقاط بيانات متكررة  تقوم MODE بإرجاع الخطأ N/A#</t>
  </si>
  <si>
    <t>Array (الصفيف) = هو صفيف أو نطاق من البيانات الرقمية التي ترغب في تحديد أصغر قيمة k له</t>
  </si>
  <si>
    <t>K   الموضع (لأصغر قيمة) = في الصفيف أو في نطاق البيانات المراد إرجاعه</t>
  </si>
  <si>
    <t>إذا كان array خاليا ترجع SMALL الخطأ !NUM#</t>
  </si>
  <si>
    <t>إذا كانت ( k ≤ 0) أو إذا كانت k تزيد عن عدد نقاط البيانات ترجع SMALL الخطأ !NUM#</t>
  </si>
  <si>
    <t>إذا كانت n هي عدد نقاط البيانات في الصفيف فإن SMALL(array;1) تساوي أصغر قيمة وSMALL(array;n) تساوي أكبر قيمة</t>
  </si>
  <si>
    <t>(array;k)SMALL=</t>
  </si>
  <si>
    <t>NPER الدالة</t>
  </si>
  <si>
    <t>اليوم</t>
  </si>
  <si>
    <t>الشهر</t>
  </si>
  <si>
    <t>السنة</t>
  </si>
  <si>
    <t>أحمد محمد فؤاد</t>
  </si>
  <si>
    <t>تاريخ الميلاد بالمعادلات</t>
  </si>
  <si>
    <t>دالة الوقت</t>
  </si>
  <si>
    <t>الساعة</t>
  </si>
  <si>
    <t>الدقائق</t>
  </si>
  <si>
    <t>الثواني</t>
  </si>
  <si>
    <t>الساعة بالمعادلات</t>
  </si>
  <si>
    <t>Ahmed</t>
  </si>
  <si>
    <t>Mohamed</t>
  </si>
  <si>
    <t>Fouad</t>
  </si>
  <si>
    <r>
      <rPr>
        <sz val="14"/>
        <color theme="0" tint="-0.499984740745262"/>
        <rFont val="خط النص الأساسي"/>
      </rPr>
      <t>.</t>
    </r>
    <r>
      <rPr>
        <sz val="14"/>
        <color theme="1"/>
        <rFont val="خط النص الأساسي"/>
        <family val="2"/>
        <charset val="178"/>
      </rPr>
      <t>=TRANSPOSE(array)</t>
    </r>
  </si>
  <si>
    <t>تستخدم الدالة في تحويل الجدول من أفقي إلي رأسي ولكن يجب تحديد نطاق الجدول الجديد ثم كتابة الدالة ثم الضغط علي Ctrl+Shift+Enter</t>
  </si>
  <si>
    <t>مثال آخر</t>
  </si>
  <si>
    <t>الأجمــــــــــــالى</t>
  </si>
  <si>
    <t>الصندوق</t>
  </si>
  <si>
    <t>البنك</t>
  </si>
  <si>
    <t>العملاء</t>
  </si>
  <si>
    <t>ذمم العاملين</t>
  </si>
  <si>
    <t xml:space="preserve">مدين </t>
  </si>
  <si>
    <t>دائن</t>
  </si>
  <si>
    <t>مدين</t>
  </si>
  <si>
    <t xml:space="preserve">Mr \ </t>
  </si>
  <si>
    <t xml:space="preserve">الأسكندرية </t>
  </si>
  <si>
    <t xml:space="preserve">عمارة 11 الدور 8 شقة 55 </t>
  </si>
  <si>
    <t xml:space="preserve">Alex </t>
  </si>
  <si>
    <t xml:space="preserve">Egypt </t>
  </si>
  <si>
    <t xml:space="preserve">Ahmed Fouad </t>
  </si>
  <si>
    <t xml:space="preserve">أحمد محمد فؤاد </t>
  </si>
  <si>
    <t>Ahmed Mohamed Fouad</t>
  </si>
  <si>
    <t>?u</t>
  </si>
  <si>
    <t>معناها ابحث عن حرف بعده u</t>
  </si>
  <si>
    <t>حساب القيمة المتبقة من ناتج قسمة البسط على المقام.</t>
  </si>
  <si>
    <t>الشكل العام للدالة 
(MOD(number,divisor=</t>
  </si>
  <si>
    <t>اولا - number  وهو القيمة الرقمية التى تكون فى البسط .</t>
  </si>
  <si>
    <t>ثانيا - divisor وهو القيمة الرقمية التى تكون فى المقام .</t>
  </si>
  <si>
    <t>ملاحظات :</t>
  </si>
  <si>
    <t>حين تكون قيمة المقام سالبة فإن نتيجة الدالة تكون قيمة سالبة بغض النظر عن إشارة البسط.</t>
  </si>
  <si>
    <t>تكون نتيجة الدالة 0 إذا لم يكن هناك باقى لنتيجة القسمة أى أن البسط يقبل القسمة على المقام</t>
  </si>
  <si>
    <t>إذا كان المقام = 0 فإن النتيجة تكون DIV/0</t>
  </si>
  <si>
    <t xml:space="preserve">نفتح الدوال من شريط الدوال ونختار دالة MOD وهى تتكون من </t>
  </si>
  <si>
    <t xml:space="preserve"> تقوم بإظهار قيمة معينة -أنت من يحددها- فى حالة أن نتيجة المعادلة التى يتم فحصها كانت إحدى قيم الخطأ Error Value .</t>
  </si>
  <si>
    <t xml:space="preserve">نفتح الدوال من شريط الدوال ونختار دالة IFERROR وهى تتكون من </t>
  </si>
  <si>
    <t>الشكل العام للدالة 
(IFERROR(value,value_if_error=</t>
  </si>
  <si>
    <t>اولا - value  هى المعادلة التى يتم معالجتها وتحديد ما إذا كانت نتيجة هذه المعادلة قيمة خطأ أم لا.</t>
  </si>
  <si>
    <t>ثانيا - value_if_error هى القيمة التى تود إظهارها فى حالة أن نتيجة المتغير value  كانت إحدى قيم الخطأ.</t>
  </si>
  <si>
    <t>حتى لا تتداخل المفاهيم علينا أن نوحد المصطلحات التالية</t>
  </si>
  <si>
    <t>نتيجة المعادلة : سأشير بها إلى نتيجة المعادلة التى تقوم الدالة IFERROR بفحصها اى نتيجة المتغير الأول Value فى الدالة</t>
  </si>
  <si>
    <t>الدالة IF ERROR من الدوال الحديثة فى نسخة 2007 وعليه إذا تم إستخدامها فى النسخ التى تسبق نسخة 2007 فإننا نحصل على الخطأ Name</t>
  </si>
  <si>
    <t>تذكر أن قيم الخطأ التى تنتج من إستخدام المعادلات كالتالى :</t>
  </si>
  <si>
    <t>1. #N/A</t>
  </si>
  <si>
    <t>2. #VALUE!</t>
  </si>
  <si>
    <t>3. #REF!</t>
  </si>
  <si>
    <t>4. #DIV/0!</t>
  </si>
  <si>
    <t>5. #NUM!</t>
  </si>
  <si>
    <t>6. #NAME?</t>
  </si>
  <si>
    <t>7. #NULL!</t>
  </si>
  <si>
    <t>فى حالة أن نتيجة المعادلة لم تكن إحدى قيم الخطأ فإن النتيجة النهائية للدالة IFERROR ستكون هى نتيجة المعادلة ذلتها – مثال 1 -</t>
  </si>
  <si>
    <t>فى الأمثلة التالية نجد أن</t>
  </si>
  <si>
    <t xml:space="preserve"> الجزء المسئول عن وجود خطأ فى المعادلة باللون الأحمر.</t>
  </si>
  <si>
    <t xml:space="preserve"> العمود D يظهر الخطأ الناتج عن الجزء المكتوب باللون الأحمر فى العمود B</t>
  </si>
  <si>
    <t>إرجاع TRUE إذا كانت القيمة رقما (  فحص محتويات الخلية وتحديد ما إذا كانت الخلية تشتمل على قيم رقمية أم لا )</t>
  </si>
  <si>
    <t>الشكل العام للدالة 
(ISNUMBER(value=</t>
  </si>
  <si>
    <t xml:space="preserve">نفتح الدوال من شريط الدوال ونختار دالة ISNUMBER وهى تتكون من </t>
  </si>
  <si>
    <t xml:space="preserve"> - value  هى القيمة التى تريد فحصها و معرفة هل هى قيمة رقمية أم لا؛ ويمكن أن تكون قيمة، مرجع خلية، نتيجة معادلة أو إسم نطاق.</t>
  </si>
  <si>
    <t>إذا كانت محتويات الخلية قيمة رقمية نحصل على القيمة TRUE وفى حالة عكس ذلك نحصل على القيمة FALSE</t>
  </si>
  <si>
    <t>فى المثال 2 نجد أن نتيجة الدالة False لأننا إستخدمنا قيمة رقمية بين علامتى تنصيص اى قيمة نصية</t>
  </si>
  <si>
    <t>فى المثال 5 تشتمل الخلية C6 على المعادلة التالية</t>
  </si>
  <si>
    <t>فى المثال 7 النتيجة False لأن الخلية فارغة</t>
  </si>
  <si>
    <t>فى الأمثلة 8 و9 و10 نحصل على True لأن الوقت والتاريخ تعالج على أنها قيم رقمية كذلك الحال فإن القيم التى تأخذ تنسيق العملة فإنها فى الأساس قيمة رقمية</t>
  </si>
  <si>
    <t xml:space="preserve">نفتح الدوال من شريط الدوال ونختار دالة TRIM وهى تتكون من </t>
  </si>
  <si>
    <t>الشكل العام للدالة 
(TRIM(text=</t>
  </si>
  <si>
    <t xml:space="preserve"> - text  هو النص الذى تريد معالجته من المسافات الإضافية.</t>
  </si>
  <si>
    <t>فى البداية سنقوم بنسخ البيانات ونقوم بالتعديل عليها كالتالى</t>
  </si>
  <si>
    <t>1 » نحذف محتويات النطاق F2:F6 الخاطئة</t>
  </si>
  <si>
    <t>2 » فى الخلية F2 نستخدم الدالة TRIM لتعديل بيانات الخلية A2</t>
  </si>
  <si>
    <t>3 » بواسطة الـ Auto Fill Handle نقوم بسحب المعادلة حتى الخلية F6</t>
  </si>
  <si>
    <t>لاحظ أن  المعادلات المستخمة فى النطاق F2:F6 توجد بمحاذتها فى النطاق H2:H6.</t>
  </si>
  <si>
    <t>بهذا تكون قد قمت بتصحيح الأخطاء الناتجة عن عملية نسخ البيانات من مصدر خارجى أو حتى نتيجة الإدخال الخاطئ</t>
  </si>
  <si>
    <t>الأن أنت لك مطلق الحرية فى أن تبقى محتويات النطاق F2:F6 كما هى بالدالة TRIM أو أن تقوم بتعديل المحتويات بحيث تصبح كمدخلات نصيه عادية بمعنى أنك الأن إذا حددت أى خلية فى النطاق F2:F6 ستجد أنه فى الـ Formula Bar تظهر لك المعادلة TRIM لكن إذا أردت أن يظهر لك فى الـ Formula Bar النص Jan فنقوم بالأتى:</t>
  </si>
  <si>
    <t>1 » حدد النطاق F2:F6</t>
  </si>
  <si>
    <t>2 » نقوم بنسخه Copy</t>
  </si>
  <si>
    <t>الأن حدد أى خلية فى النطاق F2:F6 ستجد أنها تحتوى على النص فقط دون أن يكون هناك أثر للدالة المستخدمة.</t>
  </si>
  <si>
    <r>
      <t>3 » فى نفس النطاق نقوم بعمل Paste Values من خلال </t>
    </r>
    <r>
      <rPr>
        <b/>
        <sz val="12"/>
        <color indexed="63"/>
        <rFont val="Arial"/>
        <family val="2"/>
      </rPr>
      <t>Home » Clipboard » Paste » Paste Values</t>
    </r>
  </si>
  <si>
    <t>الأن نقوم بتعديل الخطأ فى المثال بإستخدام الدالة TRIM</t>
  </si>
  <si>
    <t xml:space="preserve">نفتح الدوال من شريط الدوال ونختار دالة SUBSTITUTE وهى تتكون من </t>
  </si>
  <si>
    <t>الشكل العام للدالة 
SUBSTITUTE(text,old_text,new_text,instance_num =</t>
  </si>
  <si>
    <t xml:space="preserve"> - text   هو النص الذى نريد التعامل معه .</t>
  </si>
  <si>
    <t xml:space="preserve"> - old_text  هو النص الذى نريد إستبداله (النص القديم). .</t>
  </si>
  <si>
    <t xml:space="preserve"> - new_text   هو النص الذى نريد إحلاله (النص الجديد) بدلاً من النص القديم.</t>
  </si>
  <si>
    <t xml:space="preserve"> - instance_num  هو متغير إختيارى يستخدم لتحديد موقع ظهور النص القديم الذى نريد إستبداله ؛ويستخدم فى حالة تكرار النص القديم أكثر من مرة فى النص الأصلى.</t>
  </si>
  <si>
    <t>المتغير text يمكن أن يكون هو النص مباشرة أو يمكن أن يشير إلى مرجع الخلية التى تشتمل على النص.</t>
  </si>
  <si>
    <t>إهمال المتغير Instanse_num يترتب عليه إحلال النص الجديد محل النص القديم مباشرة فى كل مرة يوجد بها النص القديم بالنص الأصلى (لاحظ المثال 2).</t>
  </si>
  <si>
    <t>إذا تم إستخدام المتغير Instanse_num فإنه يتم إستبدال النص القديم مرة واحدة فقظ وذلك حسب الموضع الذى تم إستخدامه فى الدالة (لاحظ المثال 3).</t>
  </si>
  <si>
    <t>الشكل العام للدالة 
(INT(number=</t>
  </si>
  <si>
    <t xml:space="preserve">نفتح الدوال من شريط الدوال ونختار دالة INT وهى تتكون من </t>
  </si>
  <si>
    <t xml:space="preserve"> - number  هو الرقم الذى نريد تقريبه إلى أقرب أقل رقم صحيح سواء كان رقم موجب أو رقم سالب.</t>
  </si>
  <si>
    <t>تتعامل الدالة مع القيم الرقمية فقط وفى حالة إذا كانت المدخلات لهذه الدالة قيم نصية فإن النتيجة تكون الخطأ Value</t>
  </si>
  <si>
    <t>تقوم بتقريب القيمة الرقمية إلى أقرب أقل رقم صحيح</t>
  </si>
  <si>
    <t xml:space="preserve"> تحويل القيم الرقمية السالبة إلى قيم رقمية موجبة، وABS هى إختصار لكلمة Absolute ورياضياً تسمى هذه العملية بالمقياس فمقياس -5 تشار إليها بالرمز |-5| وتكون النتيجة هى 5</t>
  </si>
  <si>
    <t xml:space="preserve">نفتح الدوال من شريط الدوال ونختار دالة ABS وهى تتكون من </t>
  </si>
  <si>
    <t>الشكل العام للدالة 
(ABS(number=</t>
  </si>
  <si>
    <t xml:space="preserve"> - number   يشير إلى القيمة الرقمية السالبة سواء كان ذلك من خلال كتابة القيمة مباشرة أو من خلال إدراج مرجع الخلية التى تشتمل على القيمة الرقمية.</t>
  </si>
  <si>
    <t>فى الصورة السابقة يوجد لدينا قيم رقمية فى النطاق B7:B9 ونريد أن نضع السنة / الشهر / اليوم المقابل لكل رقم من هذه الأرقام وفقاً للبيان فى العمود A لذلك حين قمنا بإستخدام الدوال Year و Month و Day فى النطاق C7:C9 كانت هناك أخطاء نتيجة لعدم قبول هذه الدوال القيم السالبة</t>
  </si>
  <si>
    <t>لذلك قمنا بإستخدام الدالة ABS فى معالجة هذه المشكلة وذلك فى النطاق D7:D9 وتظهر المعادلة المستخدمة بجانب كل خلية وذلك فى النطاق E7:E9</t>
  </si>
  <si>
    <t>ملحوظة :</t>
  </si>
  <si>
    <t>1. كما لاحظتم حين تكون القيمة المدخلة للدالة ABS موجبة فإن النتيجة تكون موجبة أيضاً.</t>
  </si>
  <si>
    <t>2. الدوال Year و Month و Day وظائفها كالتالى</t>
  </si>
  <si>
    <t>Year » تقوم بإظهار السنة المقابلة للقيمة المسلسلة المستخدمة فى المعادلة</t>
  </si>
  <si>
    <t>Month » تقوم بإظهار الشهر المقابل للقيمة المسلسلة المستخدمة فى المعادلة</t>
  </si>
  <si>
    <t>Day » تقوم بإظهار اليوم المقابل للقيمة المسلسلة المستخدمة فى المعادلة</t>
  </si>
  <si>
    <t xml:space="preserve">نفتح الدوال من شريط الدوال ونختار دالة RAND وهى تتكون من </t>
  </si>
  <si>
    <t xml:space="preserve"> - بمعنى أن الرقم العشوائى سيكون رقم عشرى على سبيل المثال 0.21567 أو 0.45761</t>
  </si>
  <si>
    <t>كما فى الصورة نجد انه لدينا 3 قيم فى النطاق A1:A3 واحدة مواجبة والباقى قيم سالبة تم إستخدام المعادلة التالية فى الخلية B2 ونسخها فى الخليتين B3 و B4</t>
  </si>
  <si>
    <r>
      <t>الشكل العام للدالة 
(RAND(</t>
    </r>
    <r>
      <rPr>
        <sz val="14"/>
        <color rgb="FF92D050"/>
        <rFont val="Arial"/>
        <family val="2"/>
      </rPr>
      <t>n</t>
    </r>
    <r>
      <rPr>
        <sz val="14"/>
        <rFont val="Arial"/>
        <family val="2"/>
      </rPr>
      <t>=</t>
    </r>
  </si>
  <si>
    <t>كما نرى أن الدالة لا تحتوى على أى وسائط Arguments ، إذن كل ما سنقوم به هو كتابة المعادلة فى الخلية وسيظهر لنا الرقم العشوائى</t>
  </si>
  <si>
    <t>كما ترى فى الـ Formula Bar المعادلة التى بالخلية النشطة ، وكذلك تجد أن جميع الأرقام التى تم توليدها أرقام أقل من 1</t>
  </si>
  <si>
    <t>ملحوظة : إستخدم الزر F9 لتغيير الرقم / الأرقام بشكل مباشر</t>
  </si>
  <si>
    <t>الأن نحن لا نُريد إستخدام أرقام أقل من 1 ولكننا نريد أرقام أكبر من 1 فماذا نفعل لحل هذه المشكلة ؟</t>
  </si>
  <si>
    <t>للخروج من هذا المأزق نقوم بتعديل المعادلة من خلال ضرب المعادلة فى أباً من مضاعفات الرقم 10 وبذلك ستجد الرقم أصبح كالتالى ( هنا قمت بالضرب فى 100 )</t>
  </si>
  <si>
    <t>إذا نظرت إلى الـ Formula Bar ستجد المعادلة الأصلية وقد ضربت فى 100 وبذلك أصبحت القيم فى الخلايا أرقام تتراوح ما بين 1 و 100</t>
  </si>
  <si>
    <t>مشكلة أخرى تواجها وهى الأرقام التى نحصل عليها تكون عشرية ولكننا نُريدها أرقام صحيحة ولحل هذه المشكلة نستخدم الدالة ROUND و التى تقوم بتقريب القيم الرقمية</t>
  </si>
  <si>
    <t>الأن نقوم بتعديل المعادلة لتصبح كالتالى</t>
  </si>
  <si>
    <t>لاحظ الأتى</t>
  </si>
  <si>
    <t>» الجزء الأزرق يُشير إلى معادلة توليد الأرقام العشوائية وقد ضُربت فى 1000</t>
  </si>
  <si>
    <t>» الجزء الأحمر هو الجزء المسئول عن تقريب الأرقام الناتجة إلى أقرب وحدة ( لماذا سيتم التقريب لأقرب وحدة ؟ لأننا وضعنا 0 )</t>
  </si>
  <si>
    <t>وظيفة الدالة : وضع رقم عشوائى بين القيمة الصغرى و القيمة الكبرى</t>
  </si>
  <si>
    <t>Bottom » القيمة الصغرى و التى لن تقل الأرقام العشوائية التى نحصل عليها عنها ولكن قد تساويها</t>
  </si>
  <si>
    <t>Top » القيمة الكبرى و التى لن تزيد الأرقام العشوائية المتولده لنا عنها ولكن قد تساويها</t>
  </si>
  <si>
    <t>إستخدام الدالة فى توليد الأرقام</t>
  </si>
  <si>
    <t>لكى نقوم بتوليد الأرقام بشكل عشوائى بواسطة الدالة RANDBETWEEN نقوم بتحديد القيمة الصغرى و القيمة الكبرى والتى ستترواح الأرقام العشوائية بينهما مع إمكانية أن يكون الرقم الناتج هو القيمة الصغرى أو القيمة الكبرى</t>
  </si>
  <si>
    <t>بفرض أننا نُريد أن نحصل على قيم عشوائىة تترواحون بين 1 و 150 نقوم بكتابة المعادلة التالية فى النطاق الذى نُريده</t>
  </si>
  <si>
    <t>ملحوظة : إستخدام الزر F9 يقوم بعمل Update لمحتويات الخلايا وبذلك سيتم تغير القيم التى تحصل عليها من الدالة فى كل مرة تضغط فيها على F9</t>
  </si>
  <si>
    <t>بفرض أننا نُريد أن تصبح القيم الظاهرة فى الخلايا هى القيم الفعلية لهذه الخلية ، ما معنى هذا الكلام ؟</t>
  </si>
  <si>
    <t>لنفترض أن الخلية A1 تُضهر القيمة الرقمية 100 الناتجة عن إستخدام الدالة Randbetwwen فإنه كُلما ضغطنا على زر F9 ستتبدل القيمة فى الخلية ولككنا نرغب الأن فى أن تصبح الخلية A1 تحتوى على القيمة 100 ولا تتغير حين نضغط على الزر F9 فما هو العمل ؟</t>
  </si>
  <si>
    <t>1 » حدد النطاق الذى به القيم الرقمية الناشئة عن إستخدام الدالة</t>
  </si>
  <si>
    <t>2 » نعمل Copy للنطاق</t>
  </si>
  <si>
    <t>3 » فى نفس الموضع نعمل Right Click ونختار Paste Special</t>
  </si>
  <si>
    <t>4 » يظهر لنا مربع الحوار Paste Special</t>
  </si>
  <si>
    <t>5 » نختار Values كالتالى</t>
  </si>
  <si>
    <t>الأن قُم بتحديد أى خلية و إنظر إلى الـ Formula Bar ستجد أن المعادلة قد حُذفت وحل محلها القيم الرقمية وبذلك لن تتغير عند عمل Update للملف وللتأكد من ذلك قُم بالضغط على زر F9 ستجد أن القيم لا تتغير</t>
  </si>
  <si>
    <t xml:space="preserve">نفتح الدوال من شريط الدوال ونختار دالة RANDBETWEEN وهى تتكون من </t>
  </si>
  <si>
    <t xml:space="preserve"> وظيفة الدالة : توليد رقم عشوائى بين 0 و 1</t>
  </si>
  <si>
    <t>الشكل العام للدالة 
(RANDBETWEEN(Bottom;Top=</t>
  </si>
  <si>
    <r>
      <t>لكى نقوم بتحويل محتويات الخلية / الخلايا </t>
    </r>
    <r>
      <rPr>
        <sz val="14"/>
        <color indexed="63"/>
        <rFont val="Arial"/>
        <family val="2"/>
      </rPr>
      <t>من قيم مُتغيرة تنتج عن إستخدام دالة معينة إلى قيم ثابته نقوم بالأتى :</t>
    </r>
  </si>
  <si>
    <t>ضرب الوسيطات الخاصة بالدالة (  تقوم هذه الدالة بإيجاد حاصل الضرب للقيم المُدخلة بها )</t>
  </si>
  <si>
    <t xml:space="preserve">نفتح الدوال من شريط الدوال ونختار دالة PRODUCT وهى تتكون من </t>
  </si>
  <si>
    <t>الشكل العام للدالة 
(PRODUCT(Number1,Number2=</t>
  </si>
  <si>
    <t>حيث أن Number1 تُمثل القيمة الأولى و Number2 تُمثل القيمة الثانية وهكذا ….</t>
  </si>
  <si>
    <t>أو يُمكنك أن تُدرج للمتغير Number1 نطاق على سبيل المثال من A1:A5 يقوم بإيجاد حاصل ضرب جميع القيم التى توجد فى هذا النطاق</t>
  </si>
  <si>
    <t>وظيفة الدوال ( لا تنطبق على النصوص العربية )</t>
  </si>
  <si>
    <t xml:space="preserve">UPPER : تقوم هذه الدالة بتغير حالة الأحرف من حروف صغيرة  إلى حروف كبيرة </t>
  </si>
  <si>
    <t xml:space="preserve">lower : تقوم هذه الدالة بتغير حالة الأحرف من حروف صغيرة إلى حروف كبيرة </t>
  </si>
  <si>
    <t>Proper : تقوم هذه الدالة بتحويل الحرف الأول من كل كلمة إلى حرف كبير و باقى أحرف الكلمة تكون صغيرة</t>
  </si>
  <si>
    <t>الشكل العام للدالة 
(UPPER(text=</t>
  </si>
  <si>
    <t>الشكل العام للدالة 
(LOWER(text=</t>
  </si>
  <si>
    <t>الشكل العام للدالة 
(PROPER(text=</t>
  </si>
  <si>
    <t>يجب ملاحظة أن المتغير Text إذا قُمت بكتابته فى المعادلة فيجب أن يكون هذا النص بين علامتى تنصيص “النص هنا” ويمكن الخروج من هذه المشكلة بكتابة النص فى خلية والإشارة إلى هذه الخلية فى المعادلة</t>
  </si>
  <si>
    <t xml:space="preserve">
(PROPER("microsoft excel"=</t>
  </si>
  <si>
    <t>(array;k)Large=</t>
  </si>
  <si>
    <t>Array (الصفيف) = هو صفيف أو نطاق من البيانات الرقمية التي ترغب في تحديد أكبر قيمة k له</t>
  </si>
  <si>
    <t>K   الموضع (لأكبر قيمة) = في الصفيف أو في نطاق البيانات المراد إرجاعه</t>
  </si>
  <si>
    <t>SMALL</t>
  </si>
  <si>
    <t>Large</t>
  </si>
  <si>
    <t>من البيانات السابقة نُريد أن نستخلص</t>
  </si>
  <si>
    <t>1 » أصغر قيمة</t>
  </si>
  <si>
    <t>2 » أكبر قيمة</t>
  </si>
  <si>
    <t>3 » ثانى أقل قيمة</t>
  </si>
  <si>
    <t>4 » رابع أكبر قيمة</t>
  </si>
  <si>
    <t>لاحظ أن</t>
  </si>
  <si>
    <r>
      <t>» فى المطلوب الثالث لأننا نُريد أن نستخلص ثانى أصغر قيمة قمنا بكتابة 2 فى المتغير K وبذلك ستقوم المعادلة بالبحث عن القيم بالتسلسل التصاعدى وتستخرج ثانى قيمه فى هذا التسلسل 1 ،</t>
    </r>
    <r>
      <rPr>
        <b/>
        <sz val="7"/>
        <color indexed="63"/>
        <rFont val="Tahoma"/>
        <family val="2"/>
      </rPr>
      <t>2</t>
    </r>
    <r>
      <rPr>
        <sz val="7"/>
        <color indexed="63"/>
        <rFont val="Tahoma"/>
        <family val="2"/>
      </rPr>
      <t> ، 3 ، 4</t>
    </r>
  </si>
  <si>
    <r>
      <t>» فى المطلوب الرابع لأننا نُريد أن نستخلص رابع أكبر قيمة قمنا بكتابة 4 فى المتغير K وبذلك ستقوم المعادلة بالبحث عن القيم بالتسلسل التنازلى وتستخرج رابع قيمه فى هذا التسلسل 20 ، 19 ، 18 ، </t>
    </r>
    <r>
      <rPr>
        <b/>
        <sz val="7"/>
        <color indexed="63"/>
        <rFont val="Tahoma"/>
        <family val="2"/>
      </rPr>
      <t>17</t>
    </r>
    <r>
      <rPr>
        <sz val="7"/>
        <color indexed="63"/>
        <rFont val="Tahoma"/>
        <family val="2"/>
      </rPr>
      <t> ، 16</t>
    </r>
  </si>
  <si>
    <t>الشكل العام للدالة 
(ROW(reference=</t>
  </si>
  <si>
    <t>الشكل العام للدالة 
(Column(reference=</t>
  </si>
  <si>
    <t>الدالة Row تقوم بإظهار رقم الصف الذى يوجد بهالمرجع المدخل فى الدالة وفى حالة عدم إدخال آى مرجع فإن الدالة تعطى رقم الصف الذى كُتبت به كذلك الحال بالنسبة للدالة Column فإنها تعمل على إعطائك رقم العمود الخاص بالمرجع المُدخل فى المعادلة وحالة عدم إدخال مرجع فى الدالة فأنها تُظهر لنا رقم العمود الذى كُتبت به الدالة</t>
  </si>
  <si>
    <t>مثال 1</t>
  </si>
  <si>
    <t>فى هذا المثال نرى المعادلة وقد تم كتابتها مرة بدون مرجع ومرة كُتبت بمرجع ( خلية )</t>
  </si>
  <si>
    <t>مثال 2</t>
  </si>
  <si>
    <t>فى الصورة التالية الجزء العلوى كُتبت المعادلة بمرجع فى العمود C وتريبه هو الثالث والجزء السفلى من الصورة بدون مرجع</t>
  </si>
  <si>
    <t xml:space="preserve">نفتح الدوال من شريط الدوال ونختار دالة Power وهى تتكون من </t>
  </si>
  <si>
    <t>الشكل العام للدالة 
(POWER(Number,Power=</t>
  </si>
  <si>
    <t>وكما نرى فإن الدالة تتكون من جزئين الأول هو Number وهو الرقم الذى نريد أن نحسب قيمته بعد رفعه لاُس معين والجزء الثانى هو Power ويمثل الأُس وكما نرى فى الصورة التالية فقد تم حساب قيم الأرقام من 1-5 وقد تم رفعهم للأًس 2 فى العمود B وقد تم رفعهم للأًس 3 فى العمود C وقد تم رفعهم للأًس 4 فى العمود D</t>
  </si>
  <si>
    <t xml:space="preserve">نفتح الدوال من شريط الدوال ونختار دالة SQRT وهى تتكون من </t>
  </si>
  <si>
    <t>الشكل العام للدالة 
(SQRT(Number=</t>
  </si>
  <si>
    <t>وظيفة هذه الدالة هو إيجاد الجذر التربيعى لأى قيمة موجبة وليست القيم السالبة وهو ما يتضح فى الصورة التالية</t>
  </si>
  <si>
    <t>س : فى حالة إذا ما أردت إيجاد الجذر التكعيبى أو الجذر الرابع لقيمة معينة فما هى الدالة المستخدمة ؟</t>
  </si>
  <si>
    <t>فى هذه الحالة سنقوم بإستخدام الدالة Power ولكن قبل توضيح ذلك لابد من معرفة الأتى</t>
  </si>
  <si>
    <t>إن الجذر التربيعى لقيمة معينة يشير إلى أن هذه القيمة رُفعت لأًس نصف و إن الجذر التكعيبى لقيمة معينة يشير إلى أن هذه القيمة رُفعت لأًس ثلث وهكذا ….</t>
  </si>
  <si>
    <t>وعليه فإن ما يلى يوضح لك الفكرة</t>
  </si>
  <si>
    <t>إيجاد الجذر التكيبعى</t>
  </si>
  <si>
    <t>إيجاد الجذر الخامس</t>
  </si>
  <si>
    <t>الشكل العام للدالة 
(AND(Logical1,Logical2=</t>
  </si>
  <si>
    <t>وكما يتضح لنا فإن ال Logical1 و ال Logical2…. حتى 255 شرط كما تقول التعليمات ،و هى تُمثل الشروط التى على أساسها يتم تحديد النتيجة True or False</t>
  </si>
  <si>
    <t>وصف الدالة</t>
  </si>
  <si>
    <t xml:space="preserve"> تقوم الدالة AND بإظهار النتيجة الإيجابية True فى حالة أن جميع الشروط فى الدالة تحققت ( جميع الشروط ) وفى حالة عدم تحقق أحد الشروط يُظهر لنا النتيجة السلبية False ، فمن الممكن أن نشبه هذه الدالة بإمتحان المطلوب فيه هو الإجابة عن جميع الأسئلة فإذا قمنا بالإجابة عن جميع الأسئلة نحصل على النتيجة True وإذا تركنا إجابة أحد الأسئلة نحصل على النتيجة False</t>
  </si>
  <si>
    <t xml:space="preserve"> تقوم الدالة OR بإظهار النتيجة الإيجابية True فى حالة أن أحد الشروط فى الدالة تحققت ( شرط واحد فقط ) وفى حالة عدم تحقق جميع الشروط يُظهر لنا النتيجة السلبية False ، فمن الممكن أن نشبه هذه الدالة بإمتحان المطلوب فيه هو الإجابة عن سؤال واحد فقط من الأسئلة فإذا قمنا بالإجابة عن سؤال واحد نحصل على النتيجة True وإذا تركنا ورقة الإجابة خالية نحصل على False</t>
  </si>
  <si>
    <t>الشكل العام للدالة 
(OR(Logical1,Logical2=</t>
  </si>
  <si>
    <t>وكما يتضح لنا فإن اال Logical1 و ال Logical2…. حتى 255 شرط كما تقول التعليمات ،و هى تُمثل الشروط التى على أساسها يتم تحديد النتيجة True or False</t>
  </si>
  <si>
    <t>لكى نستطيع أن نفهم هاتان الدالتان بشكل جيد سنقوم بإستعراض المثال التالى لدينا ثلاثة موظفين ولكل موظف المبيعات التى حققها خلال الشهر الحالى</t>
  </si>
  <si>
    <t>كما نرى فى الصورة السابقة الجزء الأول</t>
  </si>
  <si>
    <t>» أنه فى حالة الدالة AND أن كلاً من أحمد وعلى لم يتمكنا من تحقيق المبيعات المتوقعة منهما فبالتالى لم تتحقق جميع الشروط فظهرت لنا النتيجة False</t>
  </si>
  <si>
    <t>» أنه فى حالة الدالة OR أن الموظف جمال تمكن من تحقيق المبيعات المتوقعة وبالتالى أحد الشروط المعطاة للدالة تحقق فظهرت لنا النتيجة True</t>
  </si>
  <si>
    <t>بينما فى الجزء الثانى</t>
  </si>
  <si>
    <t>» فى حالة الدالة And تحققت جميع الشروط التى تم إدخالها للدالة فظهرت لنا النتيجة True</t>
  </si>
  <si>
    <t>» فى حالة الدالة OR نجد أن جميع الشروط التى تم إدخالها للدالة لم تتحقق فظهرت لنا النتيجة False</t>
  </si>
  <si>
    <t>الدوال المالية</t>
  </si>
  <si>
    <t>دوال المعلومات</t>
  </si>
  <si>
    <t>الدوال المنطقية</t>
  </si>
  <si>
    <t>دوال البحث والمراجع</t>
  </si>
  <si>
    <t>دوال الرياضيات وعلم المثلثات</t>
  </si>
  <si>
    <t>الدوال الإحصائية</t>
  </si>
  <si>
    <t>الدوال النصية</t>
  </si>
  <si>
    <t xml:space="preserve">نفتح الدوال من شريط الدوال ونختار دالة COUNTBLANK وهى تتكون من </t>
  </si>
  <si>
    <t>الشكل العام للدالة 
(COUNTBLANK(range=</t>
  </si>
  <si>
    <t>* Range : هو النطاق الذي ترغب في تحديد عدد الخلايا الخالية به</t>
  </si>
  <si>
    <t>تعمل الدالة على حساب عدد الخلايا التي لا يوجد بها بيانات</t>
  </si>
  <si>
    <t>الخلايا التي تشتمل على معادلات وتكون نتيجتها "" فإن الدالة ستقوم بإحتساب هذه الخلايا على أنها خلايا خالية</t>
  </si>
  <si>
    <t>الخلايا التي تشمتل على القيمة صفر (0) لا يتم إحتسابها كخلية خالية من البيانات</t>
  </si>
  <si>
    <t>ملاحظات على الدالة COUNTBLANK</t>
  </si>
  <si>
    <t xml:space="preserve">مثال على الدالة </t>
  </si>
  <si>
    <t xml:space="preserve">نفتح الدوال من شريط الدوال ونختار دالة ISEVEN وهى تتكون من </t>
  </si>
  <si>
    <t>الشكل العام للدالة 
(ISEVEN(Number=</t>
  </si>
  <si>
    <t>* number : هو الرقم / مرجع الخلية / الذي نريد تحديد ما إذا كان قيمة رقمية زوجية أم لا</t>
  </si>
  <si>
    <t>أولا ماهو الرقم الزوجي ؟</t>
  </si>
  <si>
    <r>
      <t>الرقم الزوجي</t>
    </r>
    <r>
      <rPr>
        <sz val="7"/>
        <color indexed="23"/>
        <rFont val="Tahoma"/>
        <family val="2"/>
      </rPr>
      <t> </t>
    </r>
    <r>
      <rPr>
        <sz val="14"/>
        <color indexed="23"/>
        <rFont val="Arial"/>
        <family val="2"/>
      </rPr>
      <t>:</t>
    </r>
    <r>
      <rPr>
        <sz val="14"/>
        <rFont val="Arial"/>
        <family val="2"/>
      </rPr>
      <t xml:space="preserve"> هو العدد الذي يكون خارج ناتج قسمته على القيمة 2 يساوي رقم صحيح فمثلاً القيمة 8 عند قسمتها على 2 نحصل على القيمة 4 وهي رقم صحيح إذن فالعدد 8 هو عدد زوجي بينما حين نأخذ القيمة 11 ونحسب خارج ناتج قسمتها على 2 نحصل على القيمة 5.5 وهي قيمة رقمية عشرية وبالتالي فهي ليست قيمة زوجية وإنما فردية.</t>
    </r>
  </si>
  <si>
    <t>ملاحظات للدالة ISEVEN :</t>
  </si>
  <si>
    <t>في حالة إستخدام هذه الدالة في الإكسل 2003 فيجب تفعيل الـ Analysis Toolpack</t>
  </si>
  <si>
    <t>يجب أن يكون number قيمة رقمية أو مرجع خلية أو معادلة نتيجتها النهائية قيمة رقمية أو إسم Defined Name مدلوله قيمه رقمية وإلا نحصل على الخطأ VALUE</t>
  </si>
  <si>
    <t>إذا كان number يشير الى خلية خالية فإن نتيجة الدالة تكون TRUE</t>
  </si>
  <si>
    <t>إذا كان number عدد عشري فإن الدالة تهمل الجزء العشري وتتعامل مع العدد الصحيح فقط</t>
  </si>
  <si>
    <t xml:space="preserve">نفتح الدوال من شريط الدوال ونختار دالة ISODD وهى تتكون من </t>
  </si>
  <si>
    <t>الشكل العام للدالة 
(ISODD(Number=</t>
  </si>
  <si>
    <t>* number :  هو الرقم / مرجع الخلية / الذي نريد تحديد ما إذا كان قيمة رقمية فردية أم لا</t>
  </si>
  <si>
    <t>أولا ماهو الرقم الفردي ؟</t>
  </si>
  <si>
    <t>الرقم الفردي : هو العدد الذي يكون خارج ناتج قسمته على القيمة 2 لا يساوي رقم صحيح فمثلاً القيمة 15 عند قسمتها على 2 نحصل على القيمة 7.5 وهي رقم عشري بالتالي الرقم 15 هو رقم فردي بينما حين نأخذ القيمة 18 ونحسب خارج ناتج قسمتها على 2 نحصل على القيمة 9 وهي قيمة صحيحة وبالتالي فهي قيمة زوجية وليست فردية.</t>
  </si>
  <si>
    <t>ملاحظات للدالة ISODD :</t>
  </si>
  <si>
    <t>إذا كان number يشير الى خلية خالية فإن نتيجة الدالة تكون FALSE</t>
  </si>
  <si>
    <t xml:space="preserve">نفتح الدوال من شريط الدوال ونختار دالة NOT وهى تتكون من </t>
  </si>
  <si>
    <t>الشكل العام للدالة 
(NOT(logical=</t>
  </si>
  <si>
    <t>*  logical : هي القيمة المنطقية التي سيتم تحويلها</t>
  </si>
  <si>
    <t>ملاحظات للدالة NOT :</t>
  </si>
  <si>
    <t>يمكن أن تكون logical القيمة المنطقية TRUE أو FALSE مباشرة أو مرجع لخلية تشتمل على تلك القيم المنطقية.</t>
  </si>
  <si>
    <t>إذا كانت نتيجة logical قيمة غير True أو Fasle فإننا نحصل على الخطأ VALUE#</t>
  </si>
  <si>
    <t>يمكن أن يتم إستبدال القيمة TRUE بالقيمة الرقمية 1و بالمثل إستبدال القيمة FALSE بالقيمة الرقمية 0.</t>
  </si>
  <si>
    <t>حين ترغب في الحصول على القيمة المنطقية TRUE ولكنك لا تملك إلا معادلة نتيجتها FALSE فإننا نستخدم الدالة NOT لتحويل القيمة FALSE الى القيمة TRUE</t>
  </si>
  <si>
    <t>كذلك إذا كنا نملك معادلة نتيجتها TRUE ولكنها تشتمل على عمليات كثيرة تسبب بطء عملية المعالجة وفي نفس الوقت لدينا معادلة بسيطة نتيجتها FALSE فإننا نستخدم الدالة NOT لتحويل القيمة FALSE الى القيمة TRUE.</t>
  </si>
  <si>
    <t>إذا وجدت أن الدالة NOT بمفردها لا تساعدك بشكل فعال فإنك بكل تأكيد يمكنك أن تدمج الدالة NOT مع دوال اخرى لتحصل على معادلات قوية تؤدي مهامك المختلفة.</t>
  </si>
  <si>
    <t>مثال على الدالة :</t>
  </si>
  <si>
    <t>التطبيق المباشر للدالة</t>
  </si>
  <si>
    <t>تطبيقات للملاحظات المذكرة بالجزء السابق</t>
  </si>
  <si>
    <t>البيانات</t>
  </si>
  <si>
    <t xml:space="preserve">www.Excel4Us.com
</t>
  </si>
  <si>
    <r>
      <rPr>
        <sz val="13"/>
        <color indexed="10"/>
        <rFont val="Arial"/>
        <family val="2"/>
      </rPr>
      <t>احمد</t>
    </r>
    <r>
      <rPr>
        <sz val="13"/>
        <rFont val="Arial"/>
        <family val="2"/>
      </rPr>
      <t xml:space="preserve"> محمد فؤاد</t>
    </r>
  </si>
  <si>
    <r>
      <rPr>
        <sz val="13"/>
        <color rgb="FFFF0000"/>
        <rFont val="Arial"/>
        <family val="2"/>
      </rPr>
      <t>Ahmed</t>
    </r>
    <r>
      <rPr>
        <sz val="13"/>
        <rFont val="Arial"/>
        <family val="2"/>
      </rPr>
      <t xml:space="preserve"> Fouad</t>
    </r>
  </si>
  <si>
    <t>22376-456-234</t>
  </si>
  <si>
    <t>00966 5050505</t>
  </si>
  <si>
    <t>2345-7985-4356</t>
  </si>
  <si>
    <r>
      <t xml:space="preserve">احمد </t>
    </r>
    <r>
      <rPr>
        <sz val="13"/>
        <color rgb="FFFF0000"/>
        <rFont val="Arial"/>
        <family val="2"/>
      </rPr>
      <t>محمد فؤاد</t>
    </r>
  </si>
  <si>
    <r>
      <t xml:space="preserve">جمهورية </t>
    </r>
    <r>
      <rPr>
        <sz val="13"/>
        <color rgb="FFFF0000"/>
        <rFont val="Arial"/>
        <family val="2"/>
      </rPr>
      <t>مصر</t>
    </r>
    <r>
      <rPr>
        <sz val="13"/>
        <rFont val="Arial"/>
        <family val="2"/>
      </rPr>
      <t xml:space="preserve"> العربية</t>
    </r>
  </si>
  <si>
    <r>
      <t xml:space="preserve">ahmed </t>
    </r>
    <r>
      <rPr>
        <sz val="13"/>
        <color rgb="FFFF0000"/>
        <rFont val="Arial"/>
        <family val="2"/>
      </rPr>
      <t>fouad</t>
    </r>
  </si>
  <si>
    <r>
      <t xml:space="preserve">احمد محمد </t>
    </r>
    <r>
      <rPr>
        <sz val="13"/>
        <color rgb="FFFF0000"/>
        <rFont val="Arial"/>
        <family val="2"/>
      </rPr>
      <t>فؤاد</t>
    </r>
  </si>
  <si>
    <t>3452-567-5432</t>
  </si>
  <si>
    <t>00699 0054677</t>
  </si>
  <si>
    <t>يحي</t>
  </si>
  <si>
    <t>ياسر</t>
  </si>
  <si>
    <t>استعلام عن الطالب ( ناجح أم راسب )</t>
  </si>
  <si>
    <t>يحي حسين</t>
  </si>
  <si>
    <t>منى أحمد</t>
  </si>
  <si>
    <t>ياسر محمد</t>
  </si>
  <si>
    <t>أسماء عبد الرازق</t>
  </si>
  <si>
    <t>محمد سعيد</t>
  </si>
  <si>
    <t>اسلام فوزي</t>
  </si>
  <si>
    <t>محمد عبد الواحد</t>
  </si>
  <si>
    <t>رقم الجلوس</t>
  </si>
  <si>
    <t>إسم المدرسة</t>
  </si>
  <si>
    <t>التقدير</t>
  </si>
  <si>
    <t>الإدارة</t>
  </si>
  <si>
    <t>رشاد عثمان الثانوية</t>
  </si>
  <si>
    <t>طاهر بك الثانوية</t>
  </si>
  <si>
    <t>العباسية الثانوية</t>
  </si>
  <si>
    <t>غرب</t>
  </si>
  <si>
    <t>شرق</t>
  </si>
  <si>
    <t>جنوب</t>
  </si>
  <si>
    <t>شمال</t>
  </si>
  <si>
    <t>ناجح</t>
  </si>
  <si>
    <t>راسب</t>
  </si>
  <si>
    <t>Ahmed Fouad</t>
  </si>
  <si>
    <t>123-456-789</t>
  </si>
  <si>
    <t>002 02 5674387</t>
  </si>
  <si>
    <r>
      <t xml:space="preserve">أحمد </t>
    </r>
    <r>
      <rPr>
        <sz val="13"/>
        <color rgb="FFFF0000"/>
        <rFont val="Arial"/>
        <family val="2"/>
      </rPr>
      <t>محمد فؤاد</t>
    </r>
  </si>
  <si>
    <r>
      <rPr>
        <sz val="13"/>
        <rFont val="Arial"/>
        <family val="2"/>
      </rPr>
      <t>يحيى</t>
    </r>
    <r>
      <rPr>
        <sz val="13"/>
        <color indexed="10"/>
        <rFont val="Arial"/>
        <family val="2"/>
      </rPr>
      <t xml:space="preserve"> حسين</t>
    </r>
  </si>
  <si>
    <t>لو كتبنا أرقام في الخليتين A15 و A16 ستظهر في الخلية B3</t>
  </si>
  <si>
    <t>رقم السند</t>
  </si>
  <si>
    <t>هذه الدالة تستخدم لوضع تاريخ اليوم ( وهي متغيرة يوميا - أتوماتيكيا )</t>
  </si>
  <si>
    <t>هذه الدالة تستخدم لوضع تاريخ اليوم والوقت ( وهي متغيرة - أتوماتيكيا )</t>
  </si>
  <si>
    <t>Serial_Number</t>
  </si>
  <si>
    <t>وهو رقم من 1 إلى 31</t>
  </si>
  <si>
    <t>وهو رقم من 1 إلى 12</t>
  </si>
  <si>
    <t>وهو رقم السنة مثل 1999</t>
  </si>
  <si>
    <r>
      <rPr>
        <sz val="14"/>
        <color rgb="FF92D050"/>
        <rFont val="خط النص الأساسي"/>
      </rPr>
      <t>,</t>
    </r>
    <r>
      <rPr>
        <sz val="14"/>
        <color theme="1"/>
        <rFont val="خط النص الأساسي"/>
        <family val="2"/>
        <charset val="178"/>
      </rPr>
      <t>=TODAY()</t>
    </r>
  </si>
  <si>
    <r>
      <rPr>
        <sz val="14"/>
        <color rgb="FF92D050"/>
        <rFont val="خط النص الأساسي"/>
      </rPr>
      <t>,</t>
    </r>
    <r>
      <rPr>
        <sz val="14"/>
        <color theme="1"/>
        <rFont val="خط النص الأساسي"/>
        <family val="2"/>
        <charset val="178"/>
      </rPr>
      <t>=DAY(Serial_Number)</t>
    </r>
  </si>
  <si>
    <r>
      <rPr>
        <sz val="14"/>
        <color rgb="FF92D050"/>
        <rFont val="خط النص الأساسي"/>
      </rPr>
      <t>,</t>
    </r>
    <r>
      <rPr>
        <sz val="14"/>
        <color rgb="FFFF0000"/>
        <rFont val="خط النص الأساسي"/>
        <family val="2"/>
        <charset val="178"/>
      </rPr>
      <t>=MONTH(Serial_Number)</t>
    </r>
  </si>
  <si>
    <r>
      <rPr>
        <sz val="14"/>
        <color rgb="FF92D050"/>
        <rFont val="خط النص الأساسي"/>
      </rPr>
      <t>,</t>
    </r>
    <r>
      <rPr>
        <sz val="14"/>
        <color theme="1"/>
        <rFont val="خط النص الأساسي"/>
        <family val="2"/>
        <charset val="178"/>
      </rPr>
      <t>=YEAR(Serial_Number)</t>
    </r>
  </si>
  <si>
    <r>
      <rPr>
        <sz val="14"/>
        <color rgb="FF92D050"/>
        <rFont val="خط النص الأساسي"/>
      </rPr>
      <t>,</t>
    </r>
    <r>
      <rPr>
        <sz val="14"/>
        <color theme="1"/>
        <rFont val="خط النص الأساسي"/>
        <family val="2"/>
        <charset val="178"/>
      </rPr>
      <t>=NOW()</t>
    </r>
  </si>
  <si>
    <r>
      <rPr>
        <sz val="14"/>
        <color rgb="FF92D050"/>
        <rFont val="خط النص الأساسي"/>
      </rPr>
      <t>,</t>
    </r>
    <r>
      <rPr>
        <sz val="14"/>
        <color theme="1"/>
        <rFont val="خط النص الأساسي"/>
        <family val="2"/>
        <charset val="178"/>
      </rPr>
      <t>=DATE(year,month,day)</t>
    </r>
  </si>
  <si>
    <t>دالة التاريح</t>
  </si>
  <si>
    <r>
      <rPr>
        <sz val="14"/>
        <color rgb="FF92D050"/>
        <rFont val="خط النص الأساسي"/>
      </rPr>
      <t>,</t>
    </r>
    <r>
      <rPr>
        <sz val="14"/>
        <color theme="1"/>
        <rFont val="خط النص الأساسي"/>
        <family val="2"/>
        <charset val="178"/>
      </rPr>
      <t>=HOUR(Serial_Number)</t>
    </r>
  </si>
  <si>
    <r>
      <rPr>
        <sz val="14"/>
        <color rgb="FF92D050"/>
        <rFont val="خط النص الأساسي"/>
      </rPr>
      <t>,</t>
    </r>
    <r>
      <rPr>
        <sz val="14"/>
        <color theme="1"/>
        <rFont val="خط النص الأساسي"/>
        <family val="2"/>
        <charset val="178"/>
      </rPr>
      <t>=SECOND(Serial_Number)</t>
    </r>
  </si>
  <si>
    <r>
      <rPr>
        <sz val="14"/>
        <color rgb="FF92D050"/>
        <rFont val="خط النص الأساسي"/>
      </rPr>
      <t>,</t>
    </r>
    <r>
      <rPr>
        <sz val="14"/>
        <color rgb="FFFF0000"/>
        <rFont val="خط النص الأساسي"/>
      </rPr>
      <t>=MINUTE(Serial_Number)</t>
    </r>
  </si>
  <si>
    <r>
      <rPr>
        <sz val="14"/>
        <color rgb="FF92D050"/>
        <rFont val="خط النص الأساسي"/>
      </rPr>
      <t>,</t>
    </r>
    <r>
      <rPr>
        <sz val="14"/>
        <color theme="1"/>
        <rFont val="خط النص الأساسي"/>
        <family val="2"/>
        <charset val="178"/>
      </rPr>
      <t>=TIME(hour,minute,second)</t>
    </r>
  </si>
  <si>
    <t>السعر</t>
  </si>
  <si>
    <t>&lt;1200004</t>
  </si>
  <si>
    <t>&gt;1200001</t>
  </si>
  <si>
    <t>كود الصنف</t>
  </si>
  <si>
    <t>هو نطاق المعادلة 
( النتيجة )</t>
  </si>
  <si>
    <t xml:space="preserve"> اجمع الحقول فى عامود "السعر" في الجدول الأساسي</t>
  </si>
  <si>
    <t>بناءا على الشرطين في عامود "كود الصنف"</t>
  </si>
</sst>
</file>

<file path=xl/styles.xml><?xml version="1.0" encoding="utf-8"?>
<styleSheet xmlns="http://schemas.openxmlformats.org/spreadsheetml/2006/main">
  <numFmts count="10">
    <numFmt numFmtId="43" formatCode="_(* #,##0.00_);_(* \(#,##0.00\);_(* &quot;-&quot;??_);_(@_)"/>
    <numFmt numFmtId="164" formatCode="_-* #,##0.00_-;_-* #,##0.00\-;_-* &quot;-&quot;??_-;_-@_-"/>
    <numFmt numFmtId="165" formatCode="_-* #,##0.00_L_e_k_-;\-* #,##0.00_L_e_k_-;_-* &quot;-&quot;??_L_e_k_-;_-@_-"/>
    <numFmt numFmtId="166" formatCode="[$-F800]dddd\,\ mmmm\ dd\,\ yyyy"/>
    <numFmt numFmtId="167" formatCode="_-* #,##0.000_L_e_k_-;\-* #,##0.000_L_e_k_-;_-* &quot;-&quot;??_L_e_k_-;_-@_-"/>
    <numFmt numFmtId="168" formatCode="\ ddd\ yyyy/mm/dd"/>
    <numFmt numFmtId="169" formatCode="[$-1010000]yyyy/mm/dd;@"/>
    <numFmt numFmtId="170" formatCode="[$-1000000]h:mm:ss;@"/>
    <numFmt numFmtId="171" formatCode="[$-2010000]yyyy/mm/dd;@"/>
    <numFmt numFmtId="172" formatCode="mm/dd/yy;@"/>
  </numFmts>
  <fonts count="83">
    <font>
      <sz val="12"/>
      <color theme="1"/>
      <name val="خط النص الأساسي"/>
      <family val="2"/>
      <charset val="178"/>
    </font>
    <font>
      <sz val="14"/>
      <color theme="1"/>
      <name val="Calibri"/>
      <family val="2"/>
      <scheme val="minor"/>
    </font>
    <font>
      <sz val="10"/>
      <name val="Arial"/>
      <family val="2"/>
    </font>
    <font>
      <b/>
      <sz val="13"/>
      <name val="Arial"/>
      <family val="2"/>
    </font>
    <font>
      <sz val="14"/>
      <name val="Arial"/>
      <family val="2"/>
    </font>
    <font>
      <b/>
      <sz val="10"/>
      <name val="Arial"/>
      <family val="2"/>
    </font>
    <font>
      <u/>
      <sz val="12"/>
      <color theme="10"/>
      <name val="خط النص الأساسي"/>
      <family val="2"/>
      <charset val="178"/>
    </font>
    <font>
      <sz val="13"/>
      <name val="Arial"/>
      <family val="2"/>
    </font>
    <font>
      <sz val="13"/>
      <color rgb="FFFF0000"/>
      <name val="Arial"/>
      <family val="2"/>
    </font>
    <font>
      <u/>
      <sz val="16"/>
      <color theme="10"/>
      <name val="Arial"/>
      <family val="2"/>
    </font>
    <font>
      <b/>
      <sz val="14"/>
      <name val="Arial"/>
      <family val="2"/>
    </font>
    <font>
      <b/>
      <sz val="14"/>
      <color indexed="12"/>
      <name val="Arial"/>
      <family val="2"/>
    </font>
    <font>
      <b/>
      <sz val="13"/>
      <color indexed="8"/>
      <name val="Arial"/>
      <family val="2"/>
    </font>
    <font>
      <b/>
      <sz val="13"/>
      <color indexed="10"/>
      <name val="Arial"/>
      <family val="2"/>
    </font>
    <font>
      <b/>
      <sz val="8"/>
      <color indexed="81"/>
      <name val="Tahoma"/>
      <family val="2"/>
    </font>
    <font>
      <sz val="8"/>
      <color indexed="81"/>
      <name val="Tahoma"/>
      <family val="2"/>
    </font>
    <font>
      <sz val="12"/>
      <name val="Arial"/>
      <family val="2"/>
    </font>
    <font>
      <b/>
      <sz val="10"/>
      <color rgb="FFFF0000"/>
      <name val="Arial"/>
      <family val="2"/>
    </font>
    <font>
      <b/>
      <u/>
      <sz val="11"/>
      <name val="Arial"/>
      <family val="2"/>
    </font>
    <font>
      <sz val="14"/>
      <color indexed="40"/>
      <name val="Arial"/>
      <family val="2"/>
    </font>
    <font>
      <sz val="14"/>
      <color rgb="FFFF0000"/>
      <name val="Arial"/>
      <family val="2"/>
    </font>
    <font>
      <sz val="14"/>
      <color theme="1"/>
      <name val="Arial"/>
      <family val="2"/>
    </font>
    <font>
      <u/>
      <sz val="13"/>
      <color theme="10"/>
      <name val="Arial"/>
      <family val="2"/>
      <charset val="178"/>
    </font>
    <font>
      <u/>
      <sz val="13"/>
      <color rgb="FFFF0000"/>
      <name val="Arial"/>
      <family val="2"/>
      <charset val="178"/>
    </font>
    <font>
      <b/>
      <sz val="10"/>
      <color indexed="10"/>
      <name val="Arial"/>
      <family val="2"/>
    </font>
    <font>
      <sz val="10"/>
      <name val="Arial"/>
      <family val="2"/>
    </font>
    <font>
      <sz val="13"/>
      <color indexed="10"/>
      <name val="Arial"/>
      <family val="2"/>
    </font>
    <font>
      <sz val="14"/>
      <color indexed="10"/>
      <name val="Arial"/>
      <family val="2"/>
    </font>
    <font>
      <b/>
      <sz val="11"/>
      <color rgb="FFFF0000"/>
      <name val="Arial"/>
      <family val="2"/>
    </font>
    <font>
      <b/>
      <sz val="12"/>
      <color rgb="FFFF0000"/>
      <name val="Arial"/>
      <family val="2"/>
    </font>
    <font>
      <b/>
      <sz val="12"/>
      <name val="Arial"/>
      <family val="2"/>
    </font>
    <font>
      <sz val="10"/>
      <name val="Arial"/>
      <family val="2"/>
    </font>
    <font>
      <sz val="11"/>
      <color theme="1"/>
      <name val="Calibri"/>
      <family val="2"/>
      <charset val="178"/>
      <scheme val="minor"/>
    </font>
    <font>
      <b/>
      <sz val="16"/>
      <color rgb="FFFF0000"/>
      <name val="Calibri"/>
      <family val="2"/>
      <scheme val="minor"/>
    </font>
    <font>
      <sz val="14"/>
      <color theme="1"/>
      <name val="Calibri"/>
      <family val="2"/>
      <charset val="178"/>
      <scheme val="minor"/>
    </font>
    <font>
      <sz val="14"/>
      <color rgb="FFFF0000"/>
      <name val="Calibri"/>
      <family val="2"/>
      <charset val="178"/>
      <scheme val="minor"/>
    </font>
    <font>
      <sz val="13"/>
      <color theme="1"/>
      <name val="Arial"/>
      <family val="2"/>
      <charset val="178"/>
    </font>
    <font>
      <b/>
      <u/>
      <sz val="16"/>
      <name val="Arial"/>
      <family val="2"/>
    </font>
    <font>
      <b/>
      <sz val="13"/>
      <color theme="1"/>
      <name val="Arial"/>
      <family val="2"/>
    </font>
    <font>
      <sz val="13"/>
      <color rgb="FFFF0000"/>
      <name val="Arial"/>
      <family val="2"/>
      <charset val="178"/>
    </font>
    <font>
      <b/>
      <u/>
      <sz val="13"/>
      <color theme="1"/>
      <name val="Arial"/>
      <family val="2"/>
    </font>
    <font>
      <b/>
      <sz val="13"/>
      <color rgb="FFFF0000"/>
      <name val="Arial"/>
      <family val="2"/>
    </font>
    <font>
      <u/>
      <sz val="16"/>
      <color theme="10"/>
      <name val="خط النص الأساسي"/>
      <family val="2"/>
      <charset val="178"/>
    </font>
    <font>
      <sz val="13"/>
      <color indexed="10"/>
      <name val="Arial"/>
      <family val="2"/>
      <charset val="178"/>
    </font>
    <font>
      <sz val="10"/>
      <color indexed="10"/>
      <name val="Arial"/>
      <family val="2"/>
    </font>
    <font>
      <b/>
      <u/>
      <sz val="10"/>
      <color rgb="FFFF0000"/>
      <name val="Arial"/>
      <family val="2"/>
    </font>
    <font>
      <sz val="10"/>
      <color rgb="FFFF0000"/>
      <name val="Arial"/>
      <family val="2"/>
    </font>
    <font>
      <sz val="11"/>
      <color theme="1"/>
      <name val="Calibri"/>
      <family val="2"/>
      <scheme val="minor"/>
    </font>
    <font>
      <u/>
      <sz val="14"/>
      <color theme="10"/>
      <name val="خط النص الأساسي"/>
      <family val="2"/>
      <charset val="178"/>
    </font>
    <font>
      <b/>
      <sz val="14"/>
      <color theme="1"/>
      <name val="Calibri"/>
      <family val="2"/>
      <scheme val="minor"/>
    </font>
    <font>
      <sz val="14"/>
      <color theme="1"/>
      <name val="Arial"/>
      <family val="2"/>
      <charset val="178"/>
    </font>
    <font>
      <b/>
      <sz val="14"/>
      <color rgb="FFFF0000"/>
      <name val="Calibri"/>
      <family val="2"/>
      <scheme val="minor"/>
    </font>
    <font>
      <sz val="14"/>
      <color theme="1"/>
      <name val="خط النص الأساسي"/>
      <family val="2"/>
      <charset val="178"/>
    </font>
    <font>
      <sz val="16"/>
      <color rgb="FFFF0000"/>
      <name val="Arial"/>
      <family val="2"/>
    </font>
    <font>
      <sz val="14"/>
      <color rgb="FF0070C0"/>
      <name val="Arial"/>
      <family val="2"/>
    </font>
    <font>
      <sz val="14"/>
      <color theme="3"/>
      <name val="خط النص الأساسي"/>
      <family val="2"/>
      <charset val="178"/>
    </font>
    <font>
      <sz val="14"/>
      <color rgb="FFFF0000"/>
      <name val="خط النص الأساسي"/>
      <family val="2"/>
      <charset val="178"/>
    </font>
    <font>
      <sz val="14"/>
      <color theme="0" tint="-0.499984740745262"/>
      <name val="خط النص الأساسي"/>
    </font>
    <font>
      <sz val="14"/>
      <color theme="1"/>
      <name val="خط النص الأساسي"/>
    </font>
    <font>
      <b/>
      <sz val="12"/>
      <color indexed="10"/>
      <name val="Arial"/>
      <family val="2"/>
    </font>
    <font>
      <b/>
      <sz val="11"/>
      <name val="Arial"/>
      <family val="2"/>
    </font>
    <font>
      <b/>
      <sz val="12"/>
      <color indexed="63"/>
      <name val="Arial"/>
      <family val="2"/>
    </font>
    <font>
      <sz val="14"/>
      <color rgb="FF92D050"/>
      <name val="Arial"/>
      <family val="2"/>
    </font>
    <font>
      <sz val="7"/>
      <color indexed="63"/>
      <name val="Tahoma"/>
      <family val="2"/>
    </font>
    <font>
      <b/>
      <sz val="7"/>
      <color indexed="63"/>
      <name val="Tahoma"/>
      <family val="2"/>
    </font>
    <font>
      <sz val="14"/>
      <color indexed="63"/>
      <name val="Arial"/>
      <family val="2"/>
    </font>
    <font>
      <sz val="20"/>
      <color theme="1"/>
      <name val="خط النص الأساسي"/>
      <family val="2"/>
      <charset val="178"/>
    </font>
    <font>
      <sz val="7"/>
      <color rgb="FF555555"/>
      <name val="Tahoma"/>
      <family val="2"/>
    </font>
    <font>
      <sz val="16"/>
      <color theme="1"/>
      <name val="خط النص الأساسي"/>
      <family val="2"/>
      <charset val="178"/>
    </font>
    <font>
      <sz val="7"/>
      <color indexed="23"/>
      <name val="Tahoma"/>
      <family val="2"/>
    </font>
    <font>
      <sz val="14"/>
      <color indexed="23"/>
      <name val="Arial"/>
      <family val="2"/>
    </font>
    <font>
      <sz val="13"/>
      <color theme="0"/>
      <name val="Arial"/>
      <family val="2"/>
    </font>
    <font>
      <b/>
      <sz val="13"/>
      <color theme="0"/>
      <name val="Arial"/>
      <family val="2"/>
    </font>
    <font>
      <sz val="18"/>
      <color rgb="FFFF0000"/>
      <name val="Arial"/>
      <family val="2"/>
    </font>
    <font>
      <sz val="14"/>
      <color rgb="FF92D050"/>
      <name val="خط النص الأساسي"/>
    </font>
    <font>
      <sz val="14"/>
      <color rgb="FFFF0000"/>
      <name val="خط النص الأساسي"/>
    </font>
    <font>
      <b/>
      <sz val="16"/>
      <name val="Calibri"/>
      <family val="2"/>
      <scheme val="minor"/>
    </font>
    <font>
      <b/>
      <sz val="18"/>
      <color rgb="FFFF0000"/>
      <name val="Calibri"/>
      <family val="2"/>
      <scheme val="minor"/>
    </font>
    <font>
      <b/>
      <sz val="14"/>
      <color theme="1"/>
      <name val="خط النص الأساسي"/>
      <charset val="178"/>
    </font>
    <font>
      <b/>
      <sz val="16"/>
      <color theme="1"/>
      <name val="خط النص الأساسي"/>
      <charset val="178"/>
    </font>
    <font>
      <b/>
      <u/>
      <sz val="14"/>
      <color theme="10"/>
      <name val="خط النص الأساسي"/>
      <charset val="178"/>
    </font>
    <font>
      <b/>
      <sz val="20"/>
      <color rgb="FFFF0000"/>
      <name val="Arial Unicode MS"/>
      <family val="2"/>
    </font>
    <font>
      <u/>
      <sz val="20"/>
      <color theme="10"/>
      <name val="خط النص الأساسي"/>
      <family val="2"/>
      <charset val="178"/>
    </font>
  </fonts>
  <fills count="19">
    <fill>
      <patternFill patternType="none"/>
    </fill>
    <fill>
      <patternFill patternType="gray125"/>
    </fill>
    <fill>
      <patternFill patternType="solid">
        <fgColor indexed="23"/>
        <bgColor indexed="64"/>
      </patternFill>
    </fill>
    <fill>
      <patternFill patternType="solid">
        <fgColor rgb="FFFFFF00"/>
        <bgColor indexed="64"/>
      </patternFill>
    </fill>
    <fill>
      <patternFill patternType="solid">
        <fgColor indexed="2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indexed="13"/>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0"/>
        <bgColor indexed="64"/>
      </patternFill>
    </fill>
    <fill>
      <patternFill patternType="solid">
        <fgColor theme="1"/>
        <bgColor indexed="64"/>
      </patternFill>
    </fill>
    <fill>
      <patternFill patternType="solid">
        <fgColor theme="4"/>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ck">
        <color indexed="64"/>
      </left>
      <right/>
      <top style="medium">
        <color indexed="64"/>
      </top>
      <bottom/>
      <diagonal/>
    </border>
    <border>
      <left style="medium">
        <color indexed="64"/>
      </left>
      <right style="thin">
        <color indexed="64"/>
      </right>
      <top style="thin">
        <color indexed="64"/>
      </top>
      <bottom/>
      <diagonal/>
    </border>
    <border>
      <left style="thick">
        <color indexed="64"/>
      </left>
      <right/>
      <top/>
      <bottom/>
      <diagonal/>
    </border>
    <border>
      <left/>
      <right style="medium">
        <color indexed="64"/>
      </right>
      <top/>
      <bottom/>
      <diagonal/>
    </border>
    <border>
      <left style="medium">
        <color indexed="64"/>
      </left>
      <right style="thick">
        <color indexed="64"/>
      </right>
      <top style="thick">
        <color indexed="64"/>
      </top>
      <bottom style="medium">
        <color indexed="64"/>
      </bottom>
      <diagonal/>
    </border>
    <border>
      <left style="thick">
        <color indexed="64"/>
      </left>
      <right/>
      <top style="thick">
        <color indexed="64"/>
      </top>
      <bottom style="medium">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ashDotDot">
        <color auto="1"/>
      </left>
      <right style="thin">
        <color auto="1"/>
      </right>
      <top style="dashDotDot">
        <color auto="1"/>
      </top>
      <bottom style="dashDotDot">
        <color auto="1"/>
      </bottom>
      <diagonal/>
    </border>
    <border>
      <left style="thin">
        <color auto="1"/>
      </left>
      <right style="dashDotDot">
        <color auto="1"/>
      </right>
      <top style="dashDotDot">
        <color auto="1"/>
      </top>
      <bottom style="dashDotDot">
        <color auto="1"/>
      </bottom>
      <diagonal/>
    </border>
    <border>
      <left style="dashDotDot">
        <color auto="1"/>
      </left>
      <right style="thin">
        <color auto="1"/>
      </right>
      <top style="dashDotDot">
        <color auto="1"/>
      </top>
      <bottom style="hair">
        <color auto="1"/>
      </bottom>
      <diagonal/>
    </border>
    <border>
      <left style="thin">
        <color auto="1"/>
      </left>
      <right style="dashDotDot">
        <color auto="1"/>
      </right>
      <top style="dashDotDot">
        <color auto="1"/>
      </top>
      <bottom style="hair">
        <color auto="1"/>
      </bottom>
      <diagonal/>
    </border>
    <border>
      <left style="dashDotDot">
        <color auto="1"/>
      </left>
      <right style="thin">
        <color auto="1"/>
      </right>
      <top style="hair">
        <color auto="1"/>
      </top>
      <bottom style="hair">
        <color auto="1"/>
      </bottom>
      <diagonal/>
    </border>
    <border>
      <left style="thin">
        <color auto="1"/>
      </left>
      <right style="dashDotDot">
        <color auto="1"/>
      </right>
      <top style="hair">
        <color auto="1"/>
      </top>
      <bottom style="hair">
        <color auto="1"/>
      </bottom>
      <diagonal/>
    </border>
    <border>
      <left style="dashDotDot">
        <color auto="1"/>
      </left>
      <right style="thin">
        <color auto="1"/>
      </right>
      <top style="hair">
        <color auto="1"/>
      </top>
      <bottom style="dashDotDot">
        <color auto="1"/>
      </bottom>
      <diagonal/>
    </border>
    <border>
      <left style="thin">
        <color auto="1"/>
      </left>
      <right style="dashDotDot">
        <color auto="1"/>
      </right>
      <top style="hair">
        <color auto="1"/>
      </top>
      <bottom style="dashDotDot">
        <color auto="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22">
    <xf numFmtId="0" fontId="0" fillId="0" borderId="0"/>
    <xf numFmtId="0" fontId="2" fillId="0" borderId="0"/>
    <xf numFmtId="0" fontId="6" fillId="0" borderId="0" applyNumberFormat="0" applyFill="0" applyBorder="0" applyAlignment="0" applyProtection="0">
      <alignment vertical="top"/>
      <protection locked="0"/>
    </xf>
    <xf numFmtId="43" fontId="2" fillId="0" borderId="0" applyFont="0" applyFill="0" applyBorder="0" applyAlignment="0" applyProtection="0"/>
    <xf numFmtId="0" fontId="22" fillId="0" borderId="0" applyNumberFormat="0" applyFill="0" applyBorder="0" applyAlignment="0" applyProtection="0">
      <alignment vertical="top"/>
      <protection locked="0"/>
    </xf>
    <xf numFmtId="0" fontId="2" fillId="0" borderId="0" applyFont="0" applyFill="0" applyBorder="0" applyAlignment="0" applyProtection="0"/>
    <xf numFmtId="0" fontId="25" fillId="0" borderId="0"/>
    <xf numFmtId="0" fontId="25"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1" fillId="0" borderId="0"/>
    <xf numFmtId="43" fontId="31" fillId="0" borderId="0" applyFont="0" applyFill="0" applyBorder="0" applyAlignment="0" applyProtection="0"/>
    <xf numFmtId="0" fontId="32" fillId="0" borderId="0"/>
    <xf numFmtId="0" fontId="32" fillId="0" borderId="0" applyFont="0" applyFill="0" applyBorder="0" applyAlignment="0" applyProtection="0"/>
    <xf numFmtId="0" fontId="25" fillId="0" borderId="0" applyFont="0" applyFill="0" applyBorder="0" applyAlignment="0" applyProtection="0"/>
    <xf numFmtId="0" fontId="36" fillId="0" borderId="0"/>
    <xf numFmtId="0" fontId="2" fillId="0" borderId="0" applyFont="0" applyFill="0" applyBorder="0" applyAlignment="0" applyProtection="0"/>
    <xf numFmtId="0" fontId="47" fillId="0" borderId="0"/>
    <xf numFmtId="0" fontId="47" fillId="0" borderId="0"/>
    <xf numFmtId="9" fontId="2" fillId="0" borderId="0" applyFont="0" applyFill="0" applyBorder="0" applyAlignment="0" applyProtection="0"/>
  </cellStyleXfs>
  <cellXfs count="441">
    <xf numFmtId="0" fontId="0" fillId="0" borderId="0" xfId="0"/>
    <xf numFmtId="0" fontId="0" fillId="0" borderId="0" xfId="0" applyAlignment="1">
      <alignment horizontal="right" vertical="center" wrapText="1" indent="1"/>
    </xf>
    <xf numFmtId="0" fontId="2" fillId="0" borderId="0" xfId="1"/>
    <xf numFmtId="0" fontId="3" fillId="0" borderId="0" xfId="1" applyFont="1" applyAlignment="1">
      <alignment horizontal="right"/>
    </xf>
    <xf numFmtId="0" fontId="4" fillId="0" borderId="0" xfId="1" applyFont="1" applyAlignment="1">
      <alignment horizontal="right" wrapText="1" readingOrder="2"/>
    </xf>
    <xf numFmtId="0" fontId="4" fillId="0" borderId="0" xfId="1" applyFont="1" applyAlignment="1">
      <alignment horizontal="right" readingOrder="2"/>
    </xf>
    <xf numFmtId="0" fontId="5" fillId="0" borderId="0" xfId="1" applyFont="1" applyAlignment="1">
      <alignment horizontal="right"/>
    </xf>
    <xf numFmtId="0" fontId="7" fillId="0" borderId="1" xfId="1" applyFont="1" applyBorder="1" applyAlignment="1">
      <alignment horizontal="center"/>
    </xf>
    <xf numFmtId="0" fontId="8" fillId="3" borderId="1" xfId="1" applyFont="1" applyFill="1" applyBorder="1"/>
    <xf numFmtId="0" fontId="7" fillId="0" borderId="1" xfId="1" applyFont="1" applyBorder="1"/>
    <xf numFmtId="0" fontId="2" fillId="0" borderId="0" xfId="1" applyAlignment="1">
      <alignment horizontal="right"/>
    </xf>
    <xf numFmtId="0" fontId="9" fillId="0" borderId="0" xfId="2" applyFont="1" applyAlignment="1" applyProtection="1">
      <alignment horizontal="center" vertical="center" readingOrder="2"/>
    </xf>
    <xf numFmtId="0" fontId="10" fillId="0" borderId="0" xfId="1" applyFont="1" applyAlignment="1">
      <alignment horizontal="center" vertical="center"/>
    </xf>
    <xf numFmtId="0" fontId="12" fillId="4" borderId="1" xfId="1" applyFont="1" applyFill="1" applyBorder="1" applyAlignment="1">
      <alignment horizontal="center" vertical="center"/>
    </xf>
    <xf numFmtId="0" fontId="2" fillId="0" borderId="1" xfId="1" applyBorder="1" applyAlignment="1">
      <alignment horizontal="center" vertical="center"/>
    </xf>
    <xf numFmtId="43" fontId="0" fillId="0" borderId="1" xfId="3" applyFont="1" applyBorder="1" applyAlignment="1">
      <alignment horizontal="center" vertical="center"/>
    </xf>
    <xf numFmtId="16" fontId="2" fillId="0" borderId="1" xfId="1" applyNumberFormat="1" applyBorder="1" applyAlignment="1">
      <alignment horizontal="center" vertical="center"/>
    </xf>
    <xf numFmtId="0" fontId="0" fillId="0" borderId="1" xfId="3" applyNumberFormat="1" applyFont="1" applyBorder="1" applyAlignment="1">
      <alignment horizontal="center" vertical="center"/>
    </xf>
    <xf numFmtId="0" fontId="13" fillId="4" borderId="1" xfId="3" applyNumberFormat="1" applyFont="1" applyFill="1" applyBorder="1" applyAlignment="1">
      <alignment horizontal="center" vertical="center"/>
    </xf>
    <xf numFmtId="43" fontId="0" fillId="0" borderId="2" xfId="3" applyFont="1" applyFill="1" applyBorder="1" applyAlignment="1">
      <alignment horizontal="center" vertical="center"/>
    </xf>
    <xf numFmtId="0" fontId="7" fillId="0" borderId="0" xfId="1" applyFont="1"/>
    <xf numFmtId="0" fontId="2" fillId="0" borderId="1" xfId="1" applyBorder="1"/>
    <xf numFmtId="43" fontId="0" fillId="0" borderId="1" xfId="3" applyFont="1" applyBorder="1"/>
    <xf numFmtId="0" fontId="2" fillId="0" borderId="1" xfId="1" applyBorder="1" applyAlignment="1">
      <alignment horizontal="center"/>
    </xf>
    <xf numFmtId="43" fontId="13" fillId="4" borderId="1" xfId="3" applyFont="1" applyFill="1" applyBorder="1" applyAlignment="1">
      <alignment horizontal="center" vertical="center"/>
    </xf>
    <xf numFmtId="0" fontId="2" fillId="0" borderId="0" xfId="1" applyAlignment="1">
      <alignment horizontal="center"/>
    </xf>
    <xf numFmtId="43" fontId="0" fillId="0" borderId="0" xfId="3" applyFont="1"/>
    <xf numFmtId="43" fontId="17" fillId="3" borderId="0" xfId="3" applyFont="1" applyFill="1" applyAlignment="1">
      <alignment horizontal="center" vertical="center"/>
    </xf>
    <xf numFmtId="0" fontId="2" fillId="0" borderId="0" xfId="1" applyFont="1" applyAlignment="1">
      <alignment horizontal="center" vertical="center"/>
    </xf>
    <xf numFmtId="0" fontId="2" fillId="0" borderId="0" xfId="1" applyAlignment="1">
      <alignment vertical="center"/>
    </xf>
    <xf numFmtId="0" fontId="7" fillId="0" borderId="1" xfId="1" applyFont="1" applyBorder="1" applyAlignment="1">
      <alignment horizontal="center" vertical="center"/>
    </xf>
    <xf numFmtId="0" fontId="2" fillId="0" borderId="0" xfId="1" applyFont="1"/>
    <xf numFmtId="0" fontId="20" fillId="3" borderId="0" xfId="1" applyFont="1" applyFill="1" applyAlignment="1">
      <alignment horizontal="right" wrapText="1" readingOrder="2"/>
    </xf>
    <xf numFmtId="0" fontId="22" fillId="0" borderId="1" xfId="4" applyBorder="1" applyAlignment="1" applyProtection="1">
      <alignment horizontal="center" vertical="center"/>
    </xf>
    <xf numFmtId="0" fontId="23" fillId="5" borderId="1" xfId="4" applyFont="1" applyFill="1" applyBorder="1" applyAlignment="1" applyProtection="1">
      <alignment horizontal="center" vertical="center"/>
    </xf>
    <xf numFmtId="0" fontId="8" fillId="5" borderId="0" xfId="1" applyFont="1" applyFill="1" applyAlignment="1">
      <alignment horizontal="center" vertical="center"/>
    </xf>
    <xf numFmtId="0" fontId="22" fillId="0" borderId="0" xfId="4" applyAlignment="1" applyProtection="1">
      <alignment horizontal="center" vertical="center"/>
    </xf>
    <xf numFmtId="0" fontId="10" fillId="0" borderId="10" xfId="0" applyFont="1" applyBorder="1" applyAlignment="1">
      <alignment horizontal="center" vertical="center"/>
    </xf>
    <xf numFmtId="0" fontId="10" fillId="0" borderId="9" xfId="0" applyFont="1" applyBorder="1" applyAlignment="1">
      <alignment horizontal="center" vertical="center"/>
    </xf>
    <xf numFmtId="0" fontId="10" fillId="0" borderId="8" xfId="0" applyFont="1" applyBorder="1" applyAlignment="1">
      <alignment horizontal="center" vertical="center"/>
    </xf>
    <xf numFmtId="0" fontId="11" fillId="0" borderId="7" xfId="0" applyFont="1" applyBorder="1" applyAlignment="1">
      <alignment horizontal="center" vertical="center"/>
    </xf>
    <xf numFmtId="0" fontId="10" fillId="0" borderId="1"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165" fontId="7" fillId="0" borderId="1" xfId="5" applyNumberFormat="1" applyFont="1" applyBorder="1"/>
    <xf numFmtId="0" fontId="5" fillId="0" borderId="1" xfId="1" applyFont="1" applyBorder="1" applyAlignment="1">
      <alignment horizontal="center" vertical="center"/>
    </xf>
    <xf numFmtId="165" fontId="5" fillId="0" borderId="1" xfId="5" applyNumberFormat="1" applyFont="1" applyBorder="1" applyAlignment="1">
      <alignment horizontal="center" vertical="center"/>
    </xf>
    <xf numFmtId="165" fontId="0" fillId="0" borderId="0" xfId="5" applyNumberFormat="1" applyFont="1" applyAlignment="1">
      <alignment horizontal="center"/>
    </xf>
    <xf numFmtId="165" fontId="0" fillId="0" borderId="0" xfId="5" applyNumberFormat="1" applyFont="1"/>
    <xf numFmtId="0" fontId="2" fillId="0" borderId="0" xfId="1" applyAlignment="1">
      <alignment horizontal="center"/>
    </xf>
    <xf numFmtId="0" fontId="25" fillId="0" borderId="0" xfId="6"/>
    <xf numFmtId="0" fontId="5" fillId="0" borderId="0" xfId="6" applyFont="1" applyAlignment="1">
      <alignment horizontal="right"/>
    </xf>
    <xf numFmtId="0" fontId="4" fillId="0" borderId="0" xfId="6" applyFont="1" applyAlignment="1">
      <alignment horizontal="right" readingOrder="2"/>
    </xf>
    <xf numFmtId="0" fontId="4" fillId="0" borderId="0" xfId="6" applyFont="1" applyAlignment="1">
      <alignment horizontal="right" wrapText="1" readingOrder="2"/>
    </xf>
    <xf numFmtId="0" fontId="3" fillId="0" borderId="0" xfId="6" applyFont="1" applyAlignment="1">
      <alignment horizontal="right"/>
    </xf>
    <xf numFmtId="0" fontId="25" fillId="0" borderId="0" xfId="6" applyAlignment="1">
      <alignment horizontal="right"/>
    </xf>
    <xf numFmtId="0" fontId="7" fillId="0" borderId="1" xfId="6" applyFont="1" applyBorder="1" applyAlignment="1">
      <alignment horizontal="center"/>
    </xf>
    <xf numFmtId="4" fontId="7" fillId="0" borderId="1" xfId="7" applyNumberFormat="1" applyFont="1" applyBorder="1" applyAlignment="1">
      <alignment horizontal="center"/>
    </xf>
    <xf numFmtId="165" fontId="7" fillId="0" borderId="1" xfId="7" applyNumberFormat="1" applyFont="1" applyBorder="1" applyAlignment="1">
      <alignment horizontal="center"/>
    </xf>
    <xf numFmtId="165" fontId="7" fillId="0" borderId="1" xfId="8" applyNumberFormat="1" applyFont="1" applyBorder="1" applyAlignment="1">
      <alignment horizontal="center"/>
    </xf>
    <xf numFmtId="4" fontId="7" fillId="0" borderId="1" xfId="8" applyNumberFormat="1" applyFont="1" applyBorder="1" applyAlignment="1">
      <alignment horizontal="center"/>
    </xf>
    <xf numFmtId="166" fontId="7" fillId="0" borderId="1" xfId="1" applyNumberFormat="1" applyFont="1" applyBorder="1" applyAlignment="1">
      <alignment horizontal="center"/>
    </xf>
    <xf numFmtId="4" fontId="7" fillId="0" borderId="1" xfId="9" applyNumberFormat="1" applyFont="1" applyBorder="1" applyAlignment="1">
      <alignment horizontal="center"/>
    </xf>
    <xf numFmtId="165" fontId="7" fillId="0" borderId="1" xfId="9" applyNumberFormat="1" applyFont="1" applyBorder="1" applyAlignment="1">
      <alignment horizontal="center"/>
    </xf>
    <xf numFmtId="167" fontId="7" fillId="0" borderId="1" xfId="9" applyNumberFormat="1" applyFont="1" applyBorder="1" applyAlignment="1">
      <alignment horizontal="center"/>
    </xf>
    <xf numFmtId="0" fontId="13" fillId="0" borderId="0" xfId="1" applyFont="1" applyAlignment="1">
      <alignment horizontal="right"/>
    </xf>
    <xf numFmtId="0" fontId="27" fillId="2" borderId="0" xfId="1" applyFont="1" applyFill="1" applyAlignment="1">
      <alignment horizontal="right" readingOrder="2"/>
    </xf>
    <xf numFmtId="165" fontId="7" fillId="0" borderId="1" xfId="10" applyNumberFormat="1" applyFont="1" applyBorder="1"/>
    <xf numFmtId="0" fontId="7" fillId="0" borderId="1" xfId="1" applyFont="1" applyFill="1" applyBorder="1" applyAlignment="1">
      <alignment horizontal="center"/>
    </xf>
    <xf numFmtId="165" fontId="3" fillId="0" borderId="1" xfId="10" applyNumberFormat="1" applyFont="1" applyFill="1" applyBorder="1"/>
    <xf numFmtId="0" fontId="2" fillId="0" borderId="0" xfId="1" applyFill="1" applyBorder="1"/>
    <xf numFmtId="165" fontId="3" fillId="0" borderId="0" xfId="10" applyNumberFormat="1" applyFont="1" applyFill="1" applyBorder="1"/>
    <xf numFmtId="0" fontId="2" fillId="0" borderId="0" xfId="1" applyFill="1"/>
    <xf numFmtId="165" fontId="2" fillId="0" borderId="0" xfId="1" applyNumberFormat="1"/>
    <xf numFmtId="165" fontId="0" fillId="0" borderId="0" xfId="10" applyNumberFormat="1" applyFont="1"/>
    <xf numFmtId="165" fontId="0" fillId="0" borderId="0" xfId="11" applyNumberFormat="1" applyFont="1"/>
    <xf numFmtId="0" fontId="3" fillId="5" borderId="1" xfId="1" applyFont="1" applyFill="1" applyBorder="1" applyAlignment="1">
      <alignment horizontal="center" vertical="center"/>
    </xf>
    <xf numFmtId="0" fontId="29" fillId="0" borderId="1" xfId="11" applyNumberFormat="1" applyFont="1" applyBorder="1" applyAlignment="1">
      <alignment horizontal="center" vertical="center"/>
    </xf>
    <xf numFmtId="165" fontId="3" fillId="5" borderId="1" xfId="11" applyNumberFormat="1" applyFont="1" applyFill="1" applyBorder="1" applyAlignment="1">
      <alignment horizontal="center" vertical="center"/>
    </xf>
    <xf numFmtId="165" fontId="30" fillId="5" borderId="1" xfId="11" applyNumberFormat="1" applyFont="1" applyFill="1" applyBorder="1" applyAlignment="1">
      <alignment horizontal="center" vertical="center"/>
    </xf>
    <xf numFmtId="165" fontId="7" fillId="0" borderId="1" xfId="11" applyNumberFormat="1" applyFont="1" applyBorder="1"/>
    <xf numFmtId="0" fontId="7" fillId="0" borderId="0" xfId="1" applyFont="1" applyAlignment="1">
      <alignment horizontal="center" vertical="center"/>
    </xf>
    <xf numFmtId="0" fontId="31" fillId="0" borderId="0" xfId="12"/>
    <xf numFmtId="0" fontId="3" fillId="0" borderId="0" xfId="12" applyFont="1" applyAlignment="1">
      <alignment horizontal="right"/>
    </xf>
    <xf numFmtId="0" fontId="4" fillId="0" borderId="0" xfId="12" applyFont="1" applyAlignment="1">
      <alignment horizontal="right" wrapText="1" readingOrder="2"/>
    </xf>
    <xf numFmtId="0" fontId="4" fillId="0" borderId="0" xfId="12" applyFont="1" applyAlignment="1">
      <alignment horizontal="right" readingOrder="2"/>
    </xf>
    <xf numFmtId="0" fontId="5" fillId="0" borderId="0" xfId="12" applyFont="1" applyAlignment="1">
      <alignment horizontal="right"/>
    </xf>
    <xf numFmtId="0" fontId="31" fillId="0" borderId="1" xfId="12" applyBorder="1" applyAlignment="1">
      <alignment horizontal="center" vertical="center"/>
    </xf>
    <xf numFmtId="43" fontId="0" fillId="0" borderId="1" xfId="13" applyFont="1" applyBorder="1" applyAlignment="1">
      <alignment horizontal="center" vertical="center"/>
    </xf>
    <xf numFmtId="43" fontId="17" fillId="3" borderId="0" xfId="13" applyFont="1" applyFill="1" applyAlignment="1">
      <alignment horizontal="center" vertical="center"/>
    </xf>
    <xf numFmtId="0" fontId="31" fillId="0" borderId="0" xfId="12" applyAlignment="1">
      <alignment horizontal="center"/>
    </xf>
    <xf numFmtId="0" fontId="2" fillId="0" borderId="0" xfId="12" applyFont="1" applyAlignment="1">
      <alignment horizontal="center" vertical="center"/>
    </xf>
    <xf numFmtId="0" fontId="31" fillId="0" borderId="0" xfId="12" applyAlignment="1">
      <alignment vertical="center"/>
    </xf>
    <xf numFmtId="43" fontId="0" fillId="0" borderId="0" xfId="13" applyFont="1"/>
    <xf numFmtId="0" fontId="2" fillId="0" borderId="0" xfId="1" applyAlignment="1">
      <alignment horizontal="center"/>
    </xf>
    <xf numFmtId="0" fontId="34" fillId="0" borderId="0" xfId="14" applyFont="1"/>
    <xf numFmtId="0" fontId="34" fillId="0" borderId="0" xfId="14" applyFont="1" applyAlignment="1">
      <alignment horizontal="center" vertical="center"/>
    </xf>
    <xf numFmtId="0" fontId="34" fillId="0" borderId="1" xfId="14" applyFont="1" applyBorder="1" applyAlignment="1">
      <alignment horizontal="center" vertical="center"/>
    </xf>
    <xf numFmtId="0" fontId="36" fillId="0" borderId="0" xfId="17"/>
    <xf numFmtId="0" fontId="3" fillId="5" borderId="1" xfId="17" applyNumberFormat="1" applyFont="1" applyFill="1" applyBorder="1" applyAlignment="1">
      <alignment horizontal="center" vertical="center"/>
    </xf>
    <xf numFmtId="0" fontId="38" fillId="5" borderId="15" xfId="17" applyNumberFormat="1" applyFont="1" applyFill="1" applyBorder="1" applyAlignment="1">
      <alignment horizontal="center" vertical="center"/>
    </xf>
    <xf numFmtId="0" fontId="38" fillId="5" borderId="1" xfId="17" applyFont="1" applyFill="1" applyBorder="1" applyAlignment="1">
      <alignment horizontal="center" vertical="center"/>
    </xf>
    <xf numFmtId="0" fontId="38" fillId="5" borderId="1" xfId="17" applyNumberFormat="1" applyFont="1" applyFill="1" applyBorder="1" applyAlignment="1">
      <alignment horizontal="center" vertical="center"/>
    </xf>
    <xf numFmtId="0" fontId="38" fillId="5" borderId="16" xfId="17" applyNumberFormat="1" applyFont="1" applyFill="1" applyBorder="1" applyAlignment="1">
      <alignment horizontal="center" vertical="center"/>
    </xf>
    <xf numFmtId="168" fontId="36" fillId="6" borderId="17" xfId="17" applyNumberFormat="1" applyFill="1" applyBorder="1" applyAlignment="1">
      <alignment horizontal="center" vertical="center"/>
    </xf>
    <xf numFmtId="0" fontId="36" fillId="0" borderId="1" xfId="17" applyBorder="1"/>
    <xf numFmtId="168" fontId="7" fillId="0" borderId="1" xfId="17" applyNumberFormat="1" applyFont="1" applyFill="1" applyBorder="1" applyAlignment="1">
      <alignment horizontal="center" vertical="center"/>
    </xf>
    <xf numFmtId="16" fontId="36" fillId="0" borderId="15" xfId="17" applyNumberFormat="1" applyBorder="1" applyAlignment="1">
      <alignment horizontal="center" vertical="center"/>
    </xf>
    <xf numFmtId="16" fontId="36" fillId="0" borderId="1" xfId="17" applyNumberFormat="1" applyBorder="1" applyAlignment="1">
      <alignment horizontal="center" vertical="center"/>
    </xf>
    <xf numFmtId="16" fontId="36" fillId="6" borderId="17" xfId="17" applyNumberFormat="1" applyFill="1" applyBorder="1" applyAlignment="1">
      <alignment horizontal="center" vertical="center"/>
    </xf>
    <xf numFmtId="16" fontId="36" fillId="6" borderId="15" xfId="17" applyNumberFormat="1" applyFill="1" applyBorder="1" applyAlignment="1">
      <alignment horizontal="center" vertical="center"/>
    </xf>
    <xf numFmtId="16" fontId="36" fillId="6" borderId="1" xfId="17" applyNumberFormat="1" applyFill="1" applyBorder="1" applyAlignment="1">
      <alignment horizontal="center" vertical="center"/>
    </xf>
    <xf numFmtId="16" fontId="36" fillId="6" borderId="18" xfId="17" applyNumberFormat="1" applyFill="1" applyBorder="1" applyAlignment="1">
      <alignment horizontal="center" vertical="center"/>
    </xf>
    <xf numFmtId="16" fontId="38" fillId="7" borderId="19" xfId="17" applyNumberFormat="1" applyFont="1" applyFill="1" applyBorder="1" applyAlignment="1">
      <alignment horizontal="center" vertical="center"/>
    </xf>
    <xf numFmtId="168" fontId="38" fillId="6" borderId="17" xfId="17" applyNumberFormat="1" applyFont="1" applyFill="1" applyBorder="1" applyAlignment="1">
      <alignment horizontal="center" vertical="center"/>
    </xf>
    <xf numFmtId="0" fontId="36" fillId="0" borderId="18" xfId="17" applyBorder="1"/>
    <xf numFmtId="0" fontId="36" fillId="8" borderId="19" xfId="17" applyFill="1" applyBorder="1" applyAlignment="1">
      <alignment horizontal="center" vertical="center"/>
    </xf>
    <xf numFmtId="0" fontId="39" fillId="8" borderId="20" xfId="17" applyFont="1" applyFill="1" applyBorder="1" applyAlignment="1">
      <alignment horizontal="center" vertical="center"/>
    </xf>
    <xf numFmtId="16" fontId="36" fillId="6" borderId="21" xfId="17" applyNumberFormat="1" applyFill="1" applyBorder="1" applyAlignment="1">
      <alignment horizontal="center" vertical="center"/>
    </xf>
    <xf numFmtId="168" fontId="36" fillId="0" borderId="1" xfId="17" applyNumberFormat="1" applyBorder="1" applyAlignment="1">
      <alignment horizontal="center" vertical="center"/>
    </xf>
    <xf numFmtId="16" fontId="36" fillId="6" borderId="16" xfId="17" applyNumberFormat="1" applyFill="1" applyBorder="1" applyAlignment="1">
      <alignment horizontal="center" vertical="center"/>
    </xf>
    <xf numFmtId="168" fontId="36" fillId="9" borderId="16" xfId="17" applyNumberFormat="1" applyFill="1" applyBorder="1" applyAlignment="1">
      <alignment horizontal="center" vertical="center"/>
    </xf>
    <xf numFmtId="16" fontId="36" fillId="0" borderId="16" xfId="17" applyNumberFormat="1" applyBorder="1" applyAlignment="1">
      <alignment horizontal="center" vertical="center"/>
    </xf>
    <xf numFmtId="168" fontId="36" fillId="10" borderId="16" xfId="17" applyNumberFormat="1" applyFill="1" applyBorder="1" applyAlignment="1">
      <alignment horizontal="center" vertical="center"/>
    </xf>
    <xf numFmtId="0" fontId="36" fillId="0" borderId="0" xfId="17" applyAlignment="1">
      <alignment vertical="center"/>
    </xf>
    <xf numFmtId="0" fontId="36" fillId="0" borderId="0" xfId="17" applyAlignment="1">
      <alignment horizontal="center" vertical="center"/>
    </xf>
    <xf numFmtId="0" fontId="38" fillId="0" borderId="0" xfId="17" applyFont="1" applyAlignment="1">
      <alignment vertical="center"/>
    </xf>
    <xf numFmtId="0" fontId="38" fillId="0" borderId="0" xfId="17" applyFont="1" applyAlignment="1">
      <alignment horizontal="center" vertical="center"/>
    </xf>
    <xf numFmtId="168" fontId="38" fillId="0" borderId="1" xfId="17" applyNumberFormat="1" applyFont="1" applyBorder="1" applyAlignment="1">
      <alignment horizontal="center" vertical="center"/>
    </xf>
    <xf numFmtId="168" fontId="36" fillId="8" borderId="16" xfId="17" applyNumberFormat="1" applyFill="1" applyBorder="1" applyAlignment="1">
      <alignment horizontal="center" vertical="center"/>
    </xf>
    <xf numFmtId="16" fontId="36" fillId="9" borderId="1" xfId="17" applyNumberFormat="1" applyFill="1" applyBorder="1" applyAlignment="1">
      <alignment horizontal="center" vertical="center"/>
    </xf>
    <xf numFmtId="16" fontId="36" fillId="9" borderId="16" xfId="17" applyNumberFormat="1" applyFill="1" applyBorder="1" applyAlignment="1">
      <alignment horizontal="center" vertical="center"/>
    </xf>
    <xf numFmtId="16" fontId="36" fillId="9" borderId="15" xfId="17" applyNumberFormat="1" applyFill="1" applyBorder="1" applyAlignment="1">
      <alignment horizontal="center" vertical="center"/>
    </xf>
    <xf numFmtId="16" fontId="36" fillId="11" borderId="15" xfId="17" applyNumberFormat="1" applyFill="1" applyBorder="1" applyAlignment="1">
      <alignment horizontal="center" vertical="center"/>
    </xf>
    <xf numFmtId="16" fontId="36" fillId="11" borderId="1" xfId="17" applyNumberFormat="1" applyFill="1" applyBorder="1" applyAlignment="1">
      <alignment horizontal="center" vertical="center"/>
    </xf>
    <xf numFmtId="16" fontId="36" fillId="11" borderId="16" xfId="17" applyNumberFormat="1" applyFill="1" applyBorder="1" applyAlignment="1">
      <alignment horizontal="center" vertical="center"/>
    </xf>
    <xf numFmtId="16" fontId="36" fillId="12" borderId="1" xfId="17" applyNumberFormat="1" applyFill="1" applyBorder="1" applyAlignment="1">
      <alignment horizontal="center" vertical="center"/>
    </xf>
    <xf numFmtId="16" fontId="36" fillId="12" borderId="16" xfId="17" applyNumberFormat="1" applyFill="1" applyBorder="1" applyAlignment="1">
      <alignment horizontal="center" vertical="center"/>
    </xf>
    <xf numFmtId="16" fontId="36" fillId="12" borderId="15" xfId="17" applyNumberFormat="1" applyFill="1" applyBorder="1" applyAlignment="1">
      <alignment horizontal="center" vertical="center"/>
    </xf>
    <xf numFmtId="16" fontId="36" fillId="10" borderId="1" xfId="17" applyNumberFormat="1" applyFill="1" applyBorder="1" applyAlignment="1">
      <alignment horizontal="center" vertical="center"/>
    </xf>
    <xf numFmtId="16" fontId="36" fillId="10" borderId="16" xfId="17" applyNumberFormat="1" applyFill="1" applyBorder="1" applyAlignment="1">
      <alignment horizontal="center" vertical="center"/>
    </xf>
    <xf numFmtId="16" fontId="36" fillId="10" borderId="15" xfId="17" applyNumberFormat="1" applyFill="1" applyBorder="1" applyAlignment="1">
      <alignment horizontal="center" vertical="center"/>
    </xf>
    <xf numFmtId="16" fontId="36" fillId="8" borderId="1" xfId="17" applyNumberFormat="1" applyFill="1" applyBorder="1" applyAlignment="1">
      <alignment horizontal="center" vertical="center"/>
    </xf>
    <xf numFmtId="16" fontId="36" fillId="8" borderId="16" xfId="17" applyNumberFormat="1" applyFill="1" applyBorder="1" applyAlignment="1">
      <alignment horizontal="center" vertical="center"/>
    </xf>
    <xf numFmtId="16" fontId="36" fillId="8" borderId="15" xfId="17" applyNumberFormat="1" applyFill="1" applyBorder="1" applyAlignment="1">
      <alignment horizontal="center" vertical="center"/>
    </xf>
    <xf numFmtId="16" fontId="36" fillId="0" borderId="22" xfId="17" applyNumberFormat="1" applyBorder="1" applyAlignment="1">
      <alignment horizontal="center" vertical="center"/>
    </xf>
    <xf numFmtId="16" fontId="36" fillId="0" borderId="23" xfId="17" applyNumberFormat="1" applyBorder="1" applyAlignment="1">
      <alignment horizontal="center" vertical="center"/>
    </xf>
    <xf numFmtId="0" fontId="36" fillId="0" borderId="0" xfId="17" applyNumberFormat="1"/>
    <xf numFmtId="0" fontId="42" fillId="0" borderId="0" xfId="2" applyFont="1" applyAlignment="1" applyProtection="1">
      <alignment horizontal="center" vertical="center" readingOrder="2"/>
    </xf>
    <xf numFmtId="16" fontId="2" fillId="0" borderId="1" xfId="1" applyNumberFormat="1" applyBorder="1"/>
    <xf numFmtId="43" fontId="43" fillId="0" borderId="1" xfId="3" applyFont="1" applyBorder="1" applyAlignment="1">
      <alignment horizontal="center" vertical="center"/>
    </xf>
    <xf numFmtId="0" fontId="5" fillId="13" borderId="1" xfId="1" applyFont="1" applyFill="1" applyBorder="1" applyAlignment="1">
      <alignment horizontal="center" vertical="center"/>
    </xf>
    <xf numFmtId="0" fontId="2" fillId="13" borderId="1" xfId="1" applyFill="1" applyBorder="1" applyAlignment="1">
      <alignment horizontal="center" vertical="center"/>
    </xf>
    <xf numFmtId="165" fontId="44" fillId="13" borderId="0" xfId="1" applyNumberFormat="1" applyFont="1" applyFill="1"/>
    <xf numFmtId="0" fontId="41" fillId="0" borderId="0" xfId="1" applyFont="1" applyAlignment="1">
      <alignment horizontal="right" vertical="center"/>
    </xf>
    <xf numFmtId="0" fontId="4" fillId="0" borderId="0" xfId="1" applyFont="1" applyAlignment="1">
      <alignment horizontal="right" vertical="center" wrapText="1" readingOrder="2"/>
    </xf>
    <xf numFmtId="0" fontId="45" fillId="3" borderId="0" xfId="1" applyFont="1" applyFill="1" applyAlignment="1">
      <alignment horizontal="center" vertical="center"/>
    </xf>
    <xf numFmtId="0" fontId="36" fillId="0" borderId="1" xfId="17" applyBorder="1" applyAlignment="1">
      <alignment horizontal="center" vertical="center"/>
    </xf>
    <xf numFmtId="168" fontId="8" fillId="3" borderId="1" xfId="17" applyNumberFormat="1" applyFont="1" applyFill="1" applyBorder="1" applyAlignment="1">
      <alignment horizontal="center" vertical="center"/>
    </xf>
    <xf numFmtId="0" fontId="21" fillId="0" borderId="0" xfId="1" applyFont="1" applyAlignment="1">
      <alignment horizontal="right" vertical="center" readingOrder="2"/>
    </xf>
    <xf numFmtId="0" fontId="48" fillId="0" borderId="0" xfId="2" applyFont="1" applyAlignment="1" applyProtection="1">
      <alignment horizontal="center" vertical="center"/>
    </xf>
    <xf numFmtId="0" fontId="4" fillId="0" borderId="0" xfId="1" applyFont="1"/>
    <xf numFmtId="0" fontId="48" fillId="0" borderId="0" xfId="2" applyFont="1" applyAlignment="1" applyProtection="1"/>
    <xf numFmtId="0" fontId="4" fillId="0" borderId="0" xfId="1" applyFont="1" applyAlignment="1">
      <alignment horizontal="center" vertical="center"/>
    </xf>
    <xf numFmtId="0" fontId="16" fillId="0" borderId="0" xfId="1" applyFont="1" applyAlignment="1">
      <alignment horizontal="center" vertical="center"/>
    </xf>
    <xf numFmtId="0" fontId="4" fillId="0" borderId="0" xfId="6" applyFont="1" applyAlignment="1">
      <alignment horizontal="center" vertical="center"/>
    </xf>
    <xf numFmtId="0" fontId="4" fillId="0" borderId="0" xfId="12" applyFont="1" applyAlignment="1">
      <alignment horizontal="center" vertical="center"/>
    </xf>
    <xf numFmtId="0" fontId="50" fillId="0" borderId="0" xfId="17" applyFont="1" applyAlignment="1">
      <alignment horizontal="center" vertical="center"/>
    </xf>
    <xf numFmtId="0" fontId="49" fillId="0" borderId="1" xfId="19" applyFont="1" applyBorder="1" applyAlignment="1">
      <alignment horizontal="center"/>
    </xf>
    <xf numFmtId="0" fontId="49" fillId="0" borderId="0" xfId="19" applyFont="1" applyAlignment="1">
      <alignment horizontal="center"/>
    </xf>
    <xf numFmtId="0" fontId="1" fillId="0" borderId="0" xfId="19" applyFont="1"/>
    <xf numFmtId="1" fontId="10" fillId="0" borderId="1" xfId="19" applyNumberFormat="1" applyFont="1" applyBorder="1" applyAlignment="1">
      <alignment horizontal="center"/>
    </xf>
    <xf numFmtId="1" fontId="51" fillId="0" borderId="1" xfId="20" applyNumberFormat="1" applyFont="1" applyFill="1" applyBorder="1" applyAlignment="1">
      <alignment horizontal="center" vertical="center"/>
    </xf>
    <xf numFmtId="1" fontId="51" fillId="0" borderId="1" xfId="19" applyNumberFormat="1" applyFont="1" applyBorder="1" applyAlignment="1">
      <alignment horizontal="center"/>
    </xf>
    <xf numFmtId="0" fontId="0" fillId="0" borderId="0" xfId="0" applyAlignment="1">
      <alignment horizontal="center" vertical="center" wrapText="1"/>
    </xf>
    <xf numFmtId="0" fontId="4" fillId="0" borderId="0" xfId="1" applyFont="1" applyAlignment="1" applyProtection="1">
      <alignment horizontal="center" vertical="center"/>
      <protection locked="0"/>
    </xf>
    <xf numFmtId="0" fontId="4" fillId="0" borderId="0" xfId="1" applyFont="1" applyAlignment="1" applyProtection="1">
      <alignment horizontal="center" vertical="center" wrapText="1"/>
      <protection locked="0"/>
    </xf>
    <xf numFmtId="0" fontId="52" fillId="0" borderId="0" xfId="0" applyFont="1"/>
    <xf numFmtId="0" fontId="21" fillId="0" borderId="0" xfId="0" applyFont="1" applyAlignment="1">
      <alignment horizontal="right" readingOrder="2"/>
    </xf>
    <xf numFmtId="0" fontId="42" fillId="0" borderId="0" xfId="2" applyFont="1" applyAlignment="1" applyProtection="1">
      <alignment horizontal="center" vertical="center"/>
    </xf>
    <xf numFmtId="0" fontId="4" fillId="0" borderId="0" xfId="1" applyFont="1" applyAlignment="1" applyProtection="1">
      <alignment horizontal="center" vertical="center" wrapText="1"/>
      <protection locked="0"/>
    </xf>
    <xf numFmtId="0" fontId="4" fillId="0" borderId="0" xfId="1" applyFont="1" applyAlignment="1" applyProtection="1">
      <alignment horizontal="center" vertical="center"/>
      <protection locked="0"/>
    </xf>
    <xf numFmtId="0" fontId="21" fillId="0" borderId="0" xfId="0" applyFont="1" applyAlignment="1">
      <alignment horizontal="right" vertical="center" wrapText="1" readingOrder="2"/>
    </xf>
    <xf numFmtId="0" fontId="21" fillId="0" borderId="0" xfId="0" applyFont="1" applyAlignment="1">
      <alignment horizontal="right" vertical="center" readingOrder="2"/>
    </xf>
    <xf numFmtId="0" fontId="48" fillId="0" borderId="0" xfId="2" applyFont="1" applyAlignment="1" applyProtection="1">
      <alignment horizontal="center" vertical="center" readingOrder="2"/>
    </xf>
    <xf numFmtId="14" fontId="4" fillId="0" borderId="0" xfId="1" applyNumberFormat="1" applyFont="1" applyAlignment="1" applyProtection="1">
      <alignment horizontal="center" vertical="center" wrapText="1"/>
      <protection locked="0"/>
    </xf>
    <xf numFmtId="0" fontId="20" fillId="0" borderId="0" xfId="1" applyFont="1" applyAlignment="1" applyProtection="1">
      <alignment horizontal="center" vertical="center"/>
    </xf>
    <xf numFmtId="1" fontId="4" fillId="0" borderId="0" xfId="1" applyNumberFormat="1" applyFont="1" applyAlignment="1" applyProtection="1">
      <alignment horizontal="center" vertical="center" wrapText="1"/>
      <protection locked="0"/>
    </xf>
    <xf numFmtId="0" fontId="52" fillId="0" borderId="0" xfId="0" applyFont="1" applyAlignment="1">
      <alignment horizontal="center" vertical="center"/>
    </xf>
    <xf numFmtId="0" fontId="21" fillId="0" borderId="0" xfId="0" applyFont="1" applyAlignment="1">
      <alignment vertical="center" wrapText="1"/>
    </xf>
    <xf numFmtId="0" fontId="4" fillId="0" borderId="0" xfId="1" applyFont="1" applyAlignment="1" applyProtection="1">
      <alignment horizontal="center" vertical="center"/>
      <protection locked="0"/>
    </xf>
    <xf numFmtId="0" fontId="4" fillId="0" borderId="0" xfId="1" applyFont="1" applyAlignment="1" applyProtection="1">
      <alignment vertical="center" wrapText="1"/>
      <protection locked="0"/>
    </xf>
    <xf numFmtId="0" fontId="53" fillId="0" borderId="24" xfId="1" applyFont="1" applyBorder="1" applyAlignment="1">
      <alignment horizontal="center" vertical="center"/>
    </xf>
    <xf numFmtId="0" fontId="2" fillId="0" borderId="25" xfId="1" applyBorder="1"/>
    <xf numFmtId="0" fontId="2" fillId="0" borderId="26" xfId="1" applyBorder="1"/>
    <xf numFmtId="0" fontId="2" fillId="0" borderId="11" xfId="1" applyBorder="1"/>
    <xf numFmtId="0" fontId="2" fillId="0" borderId="0" xfId="1" applyBorder="1"/>
    <xf numFmtId="0" fontId="2" fillId="0" borderId="27" xfId="1" applyBorder="1"/>
    <xf numFmtId="0" fontId="4" fillId="0" borderId="11" xfId="1" applyFont="1" applyBorder="1" applyAlignment="1" applyProtection="1">
      <alignment horizontal="center" vertical="center"/>
      <protection locked="0"/>
    </xf>
    <xf numFmtId="0" fontId="4" fillId="0" borderId="0" xfId="1" applyFont="1" applyBorder="1" applyAlignment="1" applyProtection="1">
      <alignment horizontal="center" vertical="center"/>
      <protection locked="0"/>
    </xf>
    <xf numFmtId="0" fontId="4" fillId="0" borderId="27" xfId="1" applyFont="1" applyBorder="1" applyAlignment="1" applyProtection="1">
      <alignment vertical="center" wrapText="1"/>
      <protection locked="0"/>
    </xf>
    <xf numFmtId="0" fontId="4" fillId="0" borderId="27" xfId="1" applyFont="1" applyBorder="1" applyAlignment="1" applyProtection="1">
      <alignment horizontal="center" vertical="center"/>
      <protection locked="0"/>
    </xf>
    <xf numFmtId="0" fontId="2" fillId="0" borderId="28" xfId="1" applyBorder="1"/>
    <xf numFmtId="0" fontId="2" fillId="0" borderId="29" xfId="1" applyBorder="1"/>
    <xf numFmtId="0" fontId="2" fillId="0" borderId="30" xfId="1" applyBorder="1"/>
    <xf numFmtId="0" fontId="0" fillId="0" borderId="0" xfId="0" applyAlignment="1">
      <alignment vertical="center"/>
    </xf>
    <xf numFmtId="0" fontId="21" fillId="0" borderId="0" xfId="0" applyFont="1" applyAlignment="1">
      <alignment vertical="center"/>
    </xf>
    <xf numFmtId="0" fontId="21" fillId="0" borderId="0" xfId="0" applyFont="1" applyAlignment="1">
      <alignment horizontal="center" vertical="center" readingOrder="2"/>
    </xf>
    <xf numFmtId="0" fontId="21" fillId="0" borderId="0" xfId="0" applyFont="1" applyAlignment="1">
      <alignment horizontal="right" vertical="center" wrapText="1" readingOrder="2"/>
    </xf>
    <xf numFmtId="0" fontId="21" fillId="0" borderId="0" xfId="0" applyFont="1" applyAlignment="1">
      <alignment horizontal="right" vertical="center" readingOrder="2"/>
    </xf>
    <xf numFmtId="0" fontId="42" fillId="0" borderId="0" xfId="2" applyFont="1" applyAlignment="1" applyProtection="1">
      <alignment horizontal="center" vertical="center"/>
    </xf>
    <xf numFmtId="0" fontId="54" fillId="0" borderId="0" xfId="1" applyFont="1" applyAlignment="1" applyProtection="1">
      <alignment horizontal="center" vertical="center"/>
    </xf>
    <xf numFmtId="0" fontId="4" fillId="0" borderId="0" xfId="1" applyFont="1" applyAlignment="1" applyProtection="1">
      <alignment vertical="center"/>
      <protection locked="0"/>
    </xf>
    <xf numFmtId="169" fontId="52" fillId="0" borderId="0" xfId="0" applyNumberFormat="1" applyFont="1" applyAlignment="1">
      <alignment horizontal="center" vertical="center"/>
    </xf>
    <xf numFmtId="14" fontId="52" fillId="0" borderId="0" xfId="0" applyNumberFormat="1" applyFont="1" applyAlignment="1">
      <alignment horizontal="center" vertical="center"/>
    </xf>
    <xf numFmtId="0" fontId="55" fillId="0" borderId="0" xfId="0" applyFont="1" applyAlignment="1">
      <alignment horizontal="center" vertical="center"/>
    </xf>
    <xf numFmtId="170" fontId="55" fillId="0" borderId="0" xfId="0" applyNumberFormat="1" applyFont="1" applyAlignment="1">
      <alignment horizontal="center" vertical="center"/>
    </xf>
    <xf numFmtId="169" fontId="56" fillId="0" borderId="0" xfId="0" applyNumberFormat="1" applyFont="1" applyAlignment="1">
      <alignment horizontal="center" vertical="center"/>
    </xf>
    <xf numFmtId="170" fontId="56" fillId="0" borderId="0" xfId="0" applyNumberFormat="1" applyFont="1" applyAlignment="1">
      <alignment horizontal="center" vertical="center"/>
    </xf>
    <xf numFmtId="0" fontId="20" fillId="0" borderId="0" xfId="1" applyFont="1" applyAlignment="1" applyProtection="1">
      <alignment horizontal="center" vertical="center"/>
    </xf>
    <xf numFmtId="0" fontId="60" fillId="0" borderId="42" xfId="0" applyFont="1" applyBorder="1"/>
    <xf numFmtId="0" fontId="60" fillId="0" borderId="30" xfId="0" applyFont="1" applyBorder="1"/>
    <xf numFmtId="0" fontId="60" fillId="0" borderId="43" xfId="0" applyFont="1" applyBorder="1"/>
    <xf numFmtId="0" fontId="60" fillId="0" borderId="21" xfId="0" applyFont="1" applyBorder="1"/>
    <xf numFmtId="0" fontId="60" fillId="0" borderId="1" xfId="0" applyFont="1" applyBorder="1"/>
    <xf numFmtId="0" fontId="60" fillId="0" borderId="16" xfId="0" applyFont="1" applyBorder="1"/>
    <xf numFmtId="0" fontId="60" fillId="0" borderId="44" xfId="0" applyFont="1" applyBorder="1"/>
    <xf numFmtId="0" fontId="60" fillId="0" borderId="45" xfId="0" applyFont="1" applyBorder="1"/>
    <xf numFmtId="0" fontId="60" fillId="0" borderId="23" xfId="0" applyFont="1" applyBorder="1"/>
    <xf numFmtId="0" fontId="60" fillId="0" borderId="46" xfId="0" applyFont="1" applyBorder="1"/>
    <xf numFmtId="0" fontId="59" fillId="14" borderId="37" xfId="0" applyFont="1" applyFill="1" applyBorder="1" applyAlignment="1">
      <alignment horizontal="center" vertical="center" wrapText="1"/>
    </xf>
    <xf numFmtId="0" fontId="30" fillId="14" borderId="38" xfId="0" applyFont="1" applyFill="1" applyBorder="1" applyAlignment="1">
      <alignment horizontal="center" vertical="center" wrapText="1"/>
    </xf>
    <xf numFmtId="0" fontId="59" fillId="11" borderId="39" xfId="0" applyFont="1" applyFill="1" applyBorder="1" applyAlignment="1">
      <alignment horizontal="center" vertical="center" wrapText="1"/>
    </xf>
    <xf numFmtId="0" fontId="30" fillId="11" borderId="40" xfId="0" applyFont="1" applyFill="1" applyBorder="1" applyAlignment="1">
      <alignment horizontal="center" vertical="center" wrapText="1"/>
    </xf>
    <xf numFmtId="0" fontId="30" fillId="11" borderId="41" xfId="0" applyFont="1" applyFill="1" applyBorder="1" applyAlignment="1">
      <alignment horizontal="center" vertical="center" wrapText="1"/>
    </xf>
    <xf numFmtId="0" fontId="2" fillId="0" borderId="0" xfId="1" applyAlignment="1"/>
    <xf numFmtId="0" fontId="2" fillId="0" borderId="24" xfId="1" applyBorder="1" applyAlignment="1"/>
    <xf numFmtId="0" fontId="2" fillId="0" borderId="25" xfId="1" applyBorder="1" applyAlignment="1"/>
    <xf numFmtId="0" fontId="20" fillId="0" borderId="0" xfId="1" applyFont="1" applyBorder="1" applyAlignment="1">
      <alignment horizontal="center" vertical="center"/>
    </xf>
    <xf numFmtId="0" fontId="3" fillId="15" borderId="0" xfId="1" applyFont="1" applyFill="1" applyAlignment="1">
      <alignment horizontal="right"/>
    </xf>
    <xf numFmtId="0" fontId="3" fillId="15" borderId="1" xfId="1" applyFont="1" applyFill="1" applyBorder="1" applyAlignment="1">
      <alignment horizontal="center"/>
    </xf>
    <xf numFmtId="0" fontId="3" fillId="15" borderId="2" xfId="1" applyFont="1" applyFill="1" applyBorder="1" applyAlignment="1">
      <alignment horizontal="center"/>
    </xf>
    <xf numFmtId="0" fontId="20" fillId="0" borderId="11" xfId="1" applyFont="1" applyBorder="1" applyAlignment="1" applyProtection="1">
      <alignment horizontal="center" vertical="center"/>
    </xf>
    <xf numFmtId="0" fontId="20" fillId="0" borderId="0" xfId="1" applyFont="1" applyBorder="1" applyAlignment="1" applyProtection="1">
      <alignment horizontal="center" vertical="center"/>
    </xf>
    <xf numFmtId="0" fontId="3" fillId="15" borderId="0" xfId="6" applyFont="1" applyFill="1" applyAlignment="1">
      <alignment horizontal="right"/>
    </xf>
    <xf numFmtId="0" fontId="3" fillId="15" borderId="0" xfId="12" applyFont="1" applyFill="1" applyAlignment="1">
      <alignment horizontal="right"/>
    </xf>
    <xf numFmtId="0" fontId="21" fillId="15" borderId="0" xfId="0" applyFont="1" applyFill="1" applyAlignment="1">
      <alignment horizontal="left" vertical="center" readingOrder="2"/>
    </xf>
    <xf numFmtId="0" fontId="21" fillId="15" borderId="0" xfId="0" applyFont="1" applyFill="1" applyAlignment="1">
      <alignment horizontal="right" vertical="center" readingOrder="2"/>
    </xf>
    <xf numFmtId="0" fontId="21" fillId="15" borderId="0" xfId="0" applyFont="1" applyFill="1" applyAlignment="1">
      <alignment horizontal="right" readingOrder="2"/>
    </xf>
    <xf numFmtId="0" fontId="21" fillId="15" borderId="0" xfId="0" applyFont="1" applyFill="1" applyAlignment="1">
      <alignment horizontal="left" readingOrder="2"/>
    </xf>
    <xf numFmtId="0" fontId="0" fillId="15" borderId="0" xfId="0" applyFill="1" applyAlignment="1">
      <alignment vertical="center"/>
    </xf>
    <xf numFmtId="0" fontId="52" fillId="15" borderId="0" xfId="0" applyFont="1" applyFill="1" applyAlignment="1">
      <alignment horizontal="center" vertical="center"/>
    </xf>
    <xf numFmtId="0" fontId="4" fillId="15" borderId="0" xfId="1" applyFont="1" applyFill="1" applyAlignment="1">
      <alignment horizontal="right" vertical="center" wrapText="1" readingOrder="2"/>
    </xf>
    <xf numFmtId="0" fontId="21" fillId="15" borderId="0" xfId="1" applyFont="1" applyFill="1" applyAlignment="1">
      <alignment horizontal="right" vertical="center" readingOrder="2"/>
    </xf>
    <xf numFmtId="0" fontId="4" fillId="15" borderId="0" xfId="6" applyFont="1" applyFill="1" applyAlignment="1">
      <alignment horizontal="right" vertical="center" wrapText="1" readingOrder="2"/>
    </xf>
    <xf numFmtId="0" fontId="4" fillId="15" borderId="0" xfId="12" applyFont="1" applyFill="1" applyAlignment="1">
      <alignment horizontal="right" vertical="center" wrapText="1" readingOrder="2"/>
    </xf>
    <xf numFmtId="0" fontId="4" fillId="15" borderId="0" xfId="17" applyFont="1" applyFill="1" applyAlignment="1">
      <alignment horizontal="right" vertical="center" wrapText="1" readingOrder="2"/>
    </xf>
    <xf numFmtId="0" fontId="3" fillId="15" borderId="0" xfId="17" applyFont="1" applyFill="1" applyAlignment="1">
      <alignment horizontal="right" vertical="center"/>
    </xf>
    <xf numFmtId="0" fontId="3" fillId="0" borderId="0" xfId="17" applyFont="1" applyAlignment="1">
      <alignment horizontal="right" vertical="center" wrapText="1"/>
    </xf>
    <xf numFmtId="0" fontId="3" fillId="0" borderId="0" xfId="17" applyFont="1" applyAlignment="1">
      <alignment horizontal="right" vertical="center"/>
    </xf>
    <xf numFmtId="0" fontId="4" fillId="0" borderId="0" xfId="17" applyFont="1" applyAlignment="1">
      <alignment horizontal="right" vertical="center" wrapText="1" readingOrder="2"/>
    </xf>
    <xf numFmtId="0" fontId="4" fillId="0" borderId="0" xfId="17" applyFont="1" applyAlignment="1">
      <alignment horizontal="right" vertical="center" readingOrder="2"/>
    </xf>
    <xf numFmtId="0" fontId="5" fillId="0" borderId="0" xfId="17" applyFont="1" applyAlignment="1">
      <alignment horizontal="right" vertical="center"/>
    </xf>
    <xf numFmtId="0" fontId="3" fillId="15" borderId="0" xfId="1" applyFont="1" applyFill="1" applyAlignment="1">
      <alignment horizontal="right" vertical="center"/>
    </xf>
    <xf numFmtId="0" fontId="3" fillId="0" borderId="0" xfId="1" applyFont="1" applyAlignment="1">
      <alignment horizontal="right" vertical="center"/>
    </xf>
    <xf numFmtId="0" fontId="4" fillId="0" borderId="0" xfId="1" applyFont="1" applyAlignment="1">
      <alignment horizontal="right" vertical="center" readingOrder="2"/>
    </xf>
    <xf numFmtId="0" fontId="5" fillId="0" borderId="0" xfId="1" applyFont="1" applyAlignment="1">
      <alignment horizontal="right" vertical="center"/>
    </xf>
    <xf numFmtId="0" fontId="3" fillId="0" borderId="0" xfId="1" applyFont="1" applyAlignment="1">
      <alignment horizontal="center" vertical="center"/>
    </xf>
    <xf numFmtId="0" fontId="4" fillId="0" borderId="0" xfId="1" quotePrefix="1" applyFont="1" applyAlignment="1">
      <alignment horizontal="right" vertical="center" wrapText="1" readingOrder="2"/>
    </xf>
    <xf numFmtId="0" fontId="21" fillId="15" borderId="0" xfId="0" applyFont="1" applyFill="1" applyAlignment="1">
      <alignment horizontal="left" vertical="center" readingOrder="2"/>
    </xf>
    <xf numFmtId="0" fontId="21" fillId="0" borderId="0" xfId="0" applyFont="1" applyAlignment="1">
      <alignment horizontal="right" vertical="center" readingOrder="2"/>
    </xf>
    <xf numFmtId="0" fontId="3" fillId="0" borderId="0" xfId="1" applyFont="1" applyAlignment="1">
      <alignment horizontal="left" vertical="center"/>
    </xf>
    <xf numFmtId="0" fontId="3" fillId="0" borderId="0" xfId="1" applyFont="1" applyAlignment="1">
      <alignment horizontal="right" vertical="center" wrapText="1"/>
    </xf>
    <xf numFmtId="0" fontId="4" fillId="15" borderId="0" xfId="1" applyFont="1" applyFill="1" applyAlignment="1">
      <alignment horizontal="left" vertical="center" wrapText="1" readingOrder="2"/>
    </xf>
    <xf numFmtId="0" fontId="66" fillId="16" borderId="0" xfId="0" applyFont="1" applyFill="1" applyAlignment="1">
      <alignment vertical="center" textRotation="90"/>
    </xf>
    <xf numFmtId="0" fontId="10" fillId="0" borderId="0" xfId="1" applyNumberFormat="1" applyFont="1" applyAlignment="1">
      <alignment horizontal="right" vertical="center" wrapText="1"/>
    </xf>
    <xf numFmtId="0" fontId="67" fillId="0" borderId="0" xfId="0" applyFont="1" applyAlignment="1">
      <alignment horizontal="right" wrapText="1"/>
    </xf>
    <xf numFmtId="0" fontId="4" fillId="0" borderId="0" xfId="1" applyNumberFormat="1" applyFont="1" applyAlignment="1">
      <alignment horizontal="right" vertical="center" wrapText="1"/>
    </xf>
    <xf numFmtId="0" fontId="10" fillId="0" borderId="0" xfId="0" applyFont="1" applyBorder="1" applyAlignment="1">
      <alignment horizontal="center" vertical="center" wrapText="1"/>
    </xf>
    <xf numFmtId="0" fontId="10" fillId="0" borderId="0" xfId="0" applyFont="1" applyBorder="1" applyAlignment="1">
      <alignment horizontal="center" vertical="center"/>
    </xf>
    <xf numFmtId="0" fontId="3" fillId="15" borderId="0" xfId="1" applyFont="1" applyFill="1" applyAlignment="1">
      <alignment horizontal="right" vertical="center"/>
    </xf>
    <xf numFmtId="0" fontId="3" fillId="0" borderId="0" xfId="1" applyFont="1" applyAlignment="1">
      <alignment horizontal="right" vertical="center"/>
    </xf>
    <xf numFmtId="0" fontId="4" fillId="0" borderId="0" xfId="1" applyFont="1" applyAlignment="1">
      <alignment horizontal="right" vertical="center" readingOrder="2"/>
    </xf>
    <xf numFmtId="0" fontId="4" fillId="15" borderId="0" xfId="1" applyFont="1" applyFill="1" applyAlignment="1">
      <alignment horizontal="right" vertical="center" wrapText="1" readingOrder="2"/>
    </xf>
    <xf numFmtId="0" fontId="4" fillId="0" borderId="0" xfId="1" applyFont="1" applyAlignment="1">
      <alignment horizontal="right" vertical="center" readingOrder="2"/>
    </xf>
    <xf numFmtId="0" fontId="4" fillId="15" borderId="0" xfId="1" applyFont="1" applyFill="1" applyAlignment="1">
      <alignment horizontal="right" vertical="center" wrapText="1" readingOrder="2"/>
    </xf>
    <xf numFmtId="0" fontId="3" fillId="15" borderId="0" xfId="1" applyFont="1" applyFill="1" applyAlignment="1">
      <alignment horizontal="right" vertical="center"/>
    </xf>
    <xf numFmtId="0" fontId="3" fillId="0" borderId="0" xfId="1" applyFont="1" applyAlignment="1">
      <alignment horizontal="right" vertical="center"/>
    </xf>
    <xf numFmtId="0" fontId="4" fillId="0" borderId="0" xfId="1" applyFont="1" applyAlignment="1">
      <alignment horizontal="center" vertical="center" readingOrder="2"/>
    </xf>
    <xf numFmtId="0" fontId="10" fillId="0" borderId="0" xfId="1" applyNumberFormat="1" applyFont="1" applyAlignment="1">
      <alignment horizontal="center" vertical="center" wrapText="1"/>
    </xf>
    <xf numFmtId="0" fontId="3" fillId="0" borderId="0" xfId="1" applyFont="1" applyAlignment="1">
      <alignment horizontal="right" vertical="center"/>
    </xf>
    <xf numFmtId="0" fontId="12" fillId="15" borderId="1" xfId="1" applyFont="1" applyFill="1" applyBorder="1" applyAlignment="1">
      <alignment horizontal="center" vertical="center"/>
    </xf>
    <xf numFmtId="43" fontId="12" fillId="15" borderId="1" xfId="3" applyFont="1" applyFill="1" applyBorder="1" applyAlignment="1">
      <alignment horizontal="center" vertical="center"/>
    </xf>
    <xf numFmtId="0" fontId="13" fillId="15" borderId="1" xfId="3" applyNumberFormat="1" applyFont="1" applyFill="1" applyBorder="1" applyAlignment="1">
      <alignment horizontal="center" vertical="center"/>
    </xf>
    <xf numFmtId="43" fontId="0" fillId="0" borderId="1" xfId="3" applyFont="1" applyBorder="1" applyAlignment="1">
      <alignment vertical="center"/>
    </xf>
    <xf numFmtId="0" fontId="2" fillId="0" borderId="0" xfId="1" applyAlignment="1">
      <alignment horizontal="center" vertical="center"/>
    </xf>
    <xf numFmtId="43" fontId="0" fillId="0" borderId="0" xfId="3" applyFont="1" applyAlignment="1">
      <alignment vertical="center"/>
    </xf>
    <xf numFmtId="0" fontId="7" fillId="11" borderId="1" xfId="1" applyFont="1" applyFill="1" applyBorder="1" applyAlignment="1">
      <alignment horizontal="center" vertical="center"/>
    </xf>
    <xf numFmtId="0" fontId="6" fillId="0" borderId="0" xfId="2" applyAlignment="1" applyProtection="1">
      <alignment horizontal="center" vertical="center" wrapText="1"/>
    </xf>
    <xf numFmtId="0" fontId="6" fillId="0" borderId="1" xfId="2" applyBorder="1" applyAlignment="1" applyProtection="1">
      <alignment horizontal="center" vertical="center"/>
    </xf>
    <xf numFmtId="0" fontId="10" fillId="15" borderId="1" xfId="1" applyFont="1" applyFill="1" applyBorder="1" applyAlignment="1">
      <alignment horizontal="center" vertical="center"/>
    </xf>
    <xf numFmtId="165" fontId="3" fillId="15" borderId="1" xfId="5" applyNumberFormat="1" applyFont="1" applyFill="1" applyBorder="1" applyAlignment="1">
      <alignment horizontal="center"/>
    </xf>
    <xf numFmtId="165" fontId="41" fillId="15" borderId="1" xfId="5" applyNumberFormat="1" applyFont="1" applyFill="1" applyBorder="1"/>
    <xf numFmtId="0" fontId="3" fillId="15" borderId="1" xfId="6" applyFont="1" applyFill="1" applyBorder="1" applyAlignment="1">
      <alignment horizontal="center"/>
    </xf>
    <xf numFmtId="164" fontId="71" fillId="15" borderId="1" xfId="1" applyNumberFormat="1" applyFont="1" applyFill="1" applyBorder="1" applyAlignment="1">
      <alignment horizontal="center" vertical="center"/>
    </xf>
    <xf numFmtId="165" fontId="3" fillId="15" borderId="1" xfId="10" applyNumberFormat="1" applyFont="1" applyFill="1" applyBorder="1" applyAlignment="1">
      <alignment horizontal="center"/>
    </xf>
    <xf numFmtId="165" fontId="72" fillId="2" borderId="1" xfId="10" applyNumberFormat="1" applyFont="1" applyFill="1" applyBorder="1"/>
    <xf numFmtId="165" fontId="3" fillId="15" borderId="1" xfId="10" applyNumberFormat="1" applyFont="1" applyFill="1" applyBorder="1"/>
    <xf numFmtId="165" fontId="3" fillId="15" borderId="1" xfId="11" applyNumberFormat="1" applyFont="1" applyFill="1" applyBorder="1" applyAlignment="1">
      <alignment horizontal="center"/>
    </xf>
    <xf numFmtId="0" fontId="2" fillId="0" borderId="0" xfId="1" applyAlignment="1">
      <alignment horizontal="center" vertical="center"/>
    </xf>
    <xf numFmtId="171" fontId="30" fillId="5" borderId="1" xfId="11" applyNumberFormat="1" applyFont="1" applyFill="1" applyBorder="1" applyAlignment="1">
      <alignment horizontal="center" vertical="center"/>
    </xf>
    <xf numFmtId="0" fontId="3" fillId="15" borderId="1" xfId="1" applyFont="1" applyFill="1" applyBorder="1" applyAlignment="1">
      <alignment horizontal="center" vertical="center"/>
    </xf>
    <xf numFmtId="14" fontId="7" fillId="0" borderId="0" xfId="1" applyNumberFormat="1" applyFont="1" applyAlignment="1">
      <alignment vertical="center"/>
    </xf>
    <xf numFmtId="0" fontId="7" fillId="0" borderId="0" xfId="1" applyFont="1" applyAlignment="1">
      <alignment vertical="center"/>
    </xf>
    <xf numFmtId="0" fontId="7" fillId="0" borderId="0" xfId="1" applyFont="1" applyAlignment="1">
      <alignment horizontal="right" vertical="center"/>
    </xf>
    <xf numFmtId="0" fontId="2" fillId="0" borderId="0" xfId="1" applyAlignment="1">
      <alignment horizontal="right" vertical="center"/>
    </xf>
    <xf numFmtId="172" fontId="7" fillId="0" borderId="0" xfId="1" applyNumberFormat="1" applyFont="1" applyAlignment="1" applyProtection="1">
      <alignment horizontal="center" vertical="center"/>
    </xf>
    <xf numFmtId="0" fontId="25" fillId="0" borderId="0" xfId="6" applyAlignment="1">
      <alignment vertical="center"/>
    </xf>
    <xf numFmtId="0" fontId="7" fillId="0" borderId="1" xfId="6" applyFont="1" applyBorder="1" applyAlignment="1">
      <alignment horizontal="center" vertical="center"/>
    </xf>
    <xf numFmtId="165" fontId="7" fillId="0" borderId="1" xfId="16" applyNumberFormat="1" applyFont="1" applyBorder="1" applyAlignment="1">
      <alignment horizontal="center" vertical="center"/>
    </xf>
    <xf numFmtId="166" fontId="7" fillId="0" borderId="1" xfId="16" applyNumberFormat="1" applyFont="1" applyBorder="1" applyAlignment="1">
      <alignment horizontal="center" vertical="center"/>
    </xf>
    <xf numFmtId="0" fontId="7" fillId="0" borderId="1" xfId="16" applyNumberFormat="1" applyFont="1" applyBorder="1" applyAlignment="1">
      <alignment horizontal="center" vertical="center"/>
    </xf>
    <xf numFmtId="0" fontId="8" fillId="0" borderId="1" xfId="6" applyFont="1" applyBorder="1" applyAlignment="1">
      <alignment horizontal="center" vertical="center"/>
    </xf>
    <xf numFmtId="0" fontId="26" fillId="0" borderId="1" xfId="6" applyFont="1" applyBorder="1" applyAlignment="1">
      <alignment horizontal="center" vertical="center"/>
    </xf>
    <xf numFmtId="0" fontId="25" fillId="0" borderId="0" xfId="6" applyAlignment="1">
      <alignment horizontal="right" vertical="center"/>
    </xf>
    <xf numFmtId="0" fontId="3" fillId="15" borderId="1" xfId="6" applyFont="1" applyFill="1" applyBorder="1" applyAlignment="1">
      <alignment horizontal="center" vertical="center"/>
    </xf>
    <xf numFmtId="0" fontId="8" fillId="3" borderId="1" xfId="1" applyFont="1" applyFill="1" applyBorder="1" applyAlignment="1">
      <alignment horizontal="center" vertical="center"/>
    </xf>
    <xf numFmtId="4" fontId="7" fillId="0" borderId="1" xfId="18" applyNumberFormat="1" applyFont="1" applyBorder="1" applyAlignment="1">
      <alignment horizontal="center" vertical="center"/>
    </xf>
    <xf numFmtId="166" fontId="7" fillId="0" borderId="1" xfId="18" applyNumberFormat="1" applyFont="1" applyBorder="1" applyAlignment="1">
      <alignment horizontal="center" vertical="center"/>
    </xf>
    <xf numFmtId="43" fontId="13" fillId="15" borderId="1" xfId="3" applyFont="1" applyFill="1" applyBorder="1" applyAlignment="1">
      <alignment horizontal="center" vertical="center"/>
    </xf>
    <xf numFmtId="0" fontId="2" fillId="0" borderId="1" xfId="1" applyBorder="1" applyAlignment="1">
      <alignment vertical="center"/>
    </xf>
    <xf numFmtId="16" fontId="2" fillId="0" borderId="1" xfId="1" applyNumberFormat="1" applyBorder="1" applyAlignment="1">
      <alignment vertical="center"/>
    </xf>
    <xf numFmtId="43" fontId="0" fillId="0" borderId="0" xfId="3" applyFont="1" applyAlignment="1">
      <alignment horizontal="center" vertical="center"/>
    </xf>
    <xf numFmtId="0" fontId="49" fillId="15" borderId="1" xfId="19" applyFont="1" applyFill="1" applyBorder="1" applyAlignment="1">
      <alignment horizontal="center"/>
    </xf>
    <xf numFmtId="0" fontId="52" fillId="0" borderId="0" xfId="0" applyFont="1" applyAlignment="1">
      <alignment vertical="center"/>
    </xf>
    <xf numFmtId="22" fontId="52" fillId="0" borderId="0" xfId="0" applyNumberFormat="1" applyFont="1" applyAlignment="1">
      <alignment vertical="center"/>
    </xf>
    <xf numFmtId="14" fontId="52" fillId="0" borderId="0" xfId="0" applyNumberFormat="1" applyFont="1" applyAlignment="1">
      <alignment vertical="center"/>
    </xf>
    <xf numFmtId="0" fontId="52" fillId="15" borderId="0" xfId="0" applyFont="1" applyFill="1" applyAlignment="1">
      <alignment vertical="center"/>
    </xf>
    <xf numFmtId="14" fontId="58" fillId="15" borderId="0" xfId="0" applyNumberFormat="1" applyFont="1" applyFill="1" applyAlignment="1">
      <alignment vertical="center"/>
    </xf>
    <xf numFmtId="0" fontId="58" fillId="15" borderId="0" xfId="0" applyFont="1" applyFill="1" applyAlignment="1">
      <alignment vertical="center"/>
    </xf>
    <xf numFmtId="0" fontId="75" fillId="15" borderId="0" xfId="0" applyFont="1" applyFill="1" applyAlignment="1">
      <alignment vertical="center"/>
    </xf>
    <xf numFmtId="0" fontId="58" fillId="15" borderId="0" xfId="0" applyFont="1" applyFill="1" applyAlignment="1">
      <alignment horizontal="center" vertical="center"/>
    </xf>
    <xf numFmtId="0" fontId="75" fillId="15" borderId="0" xfId="0" applyFont="1" applyFill="1" applyAlignment="1">
      <alignment horizontal="center" vertical="center"/>
    </xf>
    <xf numFmtId="0" fontId="33" fillId="15" borderId="1" xfId="14" applyFont="1" applyFill="1" applyBorder="1" applyAlignment="1">
      <alignment horizontal="center"/>
    </xf>
    <xf numFmtId="0" fontId="76" fillId="16" borderId="55" xfId="14" applyFont="1" applyFill="1" applyBorder="1" applyAlignment="1">
      <alignment horizontal="center"/>
    </xf>
    <xf numFmtId="0" fontId="76" fillId="16" borderId="57" xfId="14" applyFont="1" applyFill="1" applyBorder="1" applyAlignment="1">
      <alignment horizontal="center"/>
    </xf>
    <xf numFmtId="0" fontId="76" fillId="14" borderId="56" xfId="14" applyFont="1" applyFill="1" applyBorder="1" applyAlignment="1">
      <alignment horizontal="center"/>
    </xf>
    <xf numFmtId="0" fontId="35" fillId="0" borderId="0" xfId="14" applyFont="1" applyAlignment="1"/>
    <xf numFmtId="164" fontId="77" fillId="18" borderId="0" xfId="15" applyNumberFormat="1" applyFont="1" applyFill="1" applyAlignment="1">
      <alignment horizontal="center" vertical="center"/>
    </xf>
    <xf numFmtId="0" fontId="34" fillId="15" borderId="0" xfId="14" applyFont="1" applyFill="1"/>
    <xf numFmtId="0" fontId="78" fillId="0" borderId="49" xfId="0" applyFont="1" applyBorder="1" applyAlignment="1">
      <alignment horizontal="right" vertical="center" wrapText="1" indent="1"/>
    </xf>
    <xf numFmtId="0" fontId="79" fillId="6" borderId="47" xfId="0" applyFont="1" applyFill="1" applyBorder="1" applyAlignment="1">
      <alignment horizontal="center" vertical="center" wrapText="1"/>
    </xf>
    <xf numFmtId="0" fontId="79" fillId="6" borderId="48" xfId="0" applyFont="1" applyFill="1" applyBorder="1" applyAlignment="1">
      <alignment horizontal="center" vertical="center" wrapText="1"/>
    </xf>
    <xf numFmtId="0" fontId="78" fillId="0" borderId="51" xfId="0" applyFont="1" applyBorder="1" applyAlignment="1">
      <alignment horizontal="right" vertical="center" wrapText="1" indent="1"/>
    </xf>
    <xf numFmtId="0" fontId="80" fillId="0" borderId="51" xfId="2" applyFont="1" applyBorder="1" applyAlignment="1" applyProtection="1">
      <alignment horizontal="right" vertical="center" wrapText="1" indent="1"/>
    </xf>
    <xf numFmtId="0" fontId="78" fillId="0" borderId="53" xfId="0" applyFont="1" applyBorder="1" applyAlignment="1">
      <alignment horizontal="right" vertical="center" wrapText="1" indent="1"/>
    </xf>
    <xf numFmtId="0" fontId="81" fillId="15" borderId="0" xfId="0" applyFont="1" applyFill="1" applyAlignment="1">
      <alignment horizontal="center" vertical="center" wrapText="1"/>
    </xf>
    <xf numFmtId="0" fontId="82" fillId="0" borderId="0" xfId="2" applyFont="1" applyAlignment="1" applyProtection="1">
      <alignment horizontal="center" vertical="center" wrapText="1"/>
    </xf>
    <xf numFmtId="0" fontId="68" fillId="0" borderId="50" xfId="0" applyFont="1" applyBorder="1" applyAlignment="1">
      <alignment horizontal="right" vertical="center" wrapText="1" indent="1"/>
    </xf>
    <xf numFmtId="0" fontId="68" fillId="0" borderId="52" xfId="0" applyFont="1" applyBorder="1" applyAlignment="1">
      <alignment horizontal="right" vertical="center" wrapText="1" indent="1"/>
    </xf>
    <xf numFmtId="0" fontId="68" fillId="0" borderId="54" xfId="0" applyFont="1" applyBorder="1" applyAlignment="1">
      <alignment horizontal="right" vertical="center" wrapText="1" indent="1"/>
    </xf>
    <xf numFmtId="0" fontId="80" fillId="0" borderId="49" xfId="2" applyFont="1" applyBorder="1" applyAlignment="1" applyProtection="1">
      <alignment horizontal="right" vertical="center" wrapText="1" indent="1"/>
    </xf>
    <xf numFmtId="0" fontId="80" fillId="0" borderId="53" xfId="2" applyFont="1" applyBorder="1" applyAlignment="1" applyProtection="1">
      <alignment horizontal="right" vertical="center" wrapText="1" indent="1"/>
    </xf>
    <xf numFmtId="0" fontId="3" fillId="0" borderId="0" xfId="1" applyFont="1" applyAlignment="1">
      <alignment horizontal="right" vertical="center" wrapText="1"/>
    </xf>
    <xf numFmtId="0" fontId="6" fillId="0" borderId="0" xfId="2" applyAlignment="1" applyProtection="1">
      <alignment horizontal="right" wrapText="1"/>
    </xf>
    <xf numFmtId="0" fontId="4" fillId="0" borderId="0" xfId="1" applyFont="1" applyAlignment="1">
      <alignment horizontal="right" vertical="center" readingOrder="2"/>
    </xf>
    <xf numFmtId="0" fontId="4" fillId="15" borderId="0" xfId="1" applyFont="1" applyFill="1" applyAlignment="1">
      <alignment horizontal="right" vertical="center" wrapText="1" readingOrder="2"/>
    </xf>
    <xf numFmtId="0" fontId="3" fillId="15" borderId="0" xfId="1" applyFont="1" applyFill="1" applyAlignment="1">
      <alignment horizontal="right" vertical="center"/>
    </xf>
    <xf numFmtId="0" fontId="3" fillId="0" borderId="0" xfId="1" applyFont="1" applyAlignment="1">
      <alignment horizontal="right" vertical="center"/>
    </xf>
    <xf numFmtId="0" fontId="10" fillId="15" borderId="7" xfId="0" applyFont="1" applyFill="1" applyBorder="1" applyAlignment="1">
      <alignment horizontal="center" vertical="center"/>
    </xf>
    <xf numFmtId="0" fontId="10" fillId="15" borderId="1" xfId="0" applyFont="1" applyFill="1" applyBorder="1" applyAlignment="1">
      <alignment horizontal="center" vertical="center"/>
    </xf>
    <xf numFmtId="0" fontId="10" fillId="15" borderId="6" xfId="0" applyFont="1" applyFill="1" applyBorder="1" applyAlignment="1">
      <alignment horizontal="center" vertical="center"/>
    </xf>
    <xf numFmtId="0" fontId="10" fillId="15" borderId="5" xfId="0" applyFont="1" applyFill="1" applyBorder="1" applyAlignment="1">
      <alignment horizontal="center" vertical="center"/>
    </xf>
    <xf numFmtId="0" fontId="10" fillId="15" borderId="4" xfId="0" applyFont="1" applyFill="1" applyBorder="1" applyAlignment="1">
      <alignment horizontal="center" vertical="center"/>
    </xf>
    <xf numFmtId="0" fontId="10" fillId="15" borderId="3" xfId="0" applyFont="1" applyFill="1" applyBorder="1" applyAlignment="1">
      <alignment horizontal="center" vertical="center"/>
    </xf>
    <xf numFmtId="0" fontId="10" fillId="0" borderId="0" xfId="0" applyFont="1" applyBorder="1" applyAlignment="1">
      <alignment horizontal="center" vertical="center" wrapText="1"/>
    </xf>
    <xf numFmtId="0" fontId="10" fillId="0" borderId="0" xfId="0" applyFont="1" applyBorder="1" applyAlignment="1">
      <alignment horizontal="right" vertical="center" wrapText="1"/>
    </xf>
    <xf numFmtId="0" fontId="7" fillId="0" borderId="0" xfId="1" applyFont="1" applyAlignment="1">
      <alignment horizontal="right" wrapText="1"/>
    </xf>
    <xf numFmtId="0" fontId="7" fillId="0" borderId="0" xfId="1" applyFont="1" applyAlignment="1">
      <alignment horizontal="right"/>
    </xf>
    <xf numFmtId="0" fontId="2" fillId="0" borderId="0" xfId="1" applyAlignment="1">
      <alignment horizontal="center"/>
    </xf>
    <xf numFmtId="0" fontId="16" fillId="0" borderId="11" xfId="1" applyFont="1" applyBorder="1" applyAlignment="1">
      <alignment horizontal="center" vertical="center"/>
    </xf>
    <xf numFmtId="0" fontId="18" fillId="0" borderId="0" xfId="1" applyFont="1" applyAlignment="1">
      <alignment horizontal="right" vertical="center"/>
    </xf>
    <xf numFmtId="0" fontId="2" fillId="0" borderId="0" xfId="1" applyFont="1" applyAlignment="1">
      <alignment horizontal="center" vertical="center"/>
    </xf>
    <xf numFmtId="0" fontId="2" fillId="0" borderId="0" xfId="1" applyAlignment="1">
      <alignment horizontal="center" vertical="center"/>
    </xf>
    <xf numFmtId="0" fontId="18" fillId="0" borderId="0" xfId="1" applyFont="1" applyAlignment="1">
      <alignment horizontal="right"/>
    </xf>
    <xf numFmtId="0" fontId="2" fillId="0" borderId="0" xfId="1" applyFont="1" applyAlignment="1">
      <alignment horizontal="center"/>
    </xf>
    <xf numFmtId="0" fontId="16" fillId="0" borderId="0" xfId="1" applyFont="1" applyAlignment="1">
      <alignment horizontal="center"/>
    </xf>
    <xf numFmtId="0" fontId="5" fillId="0" borderId="1" xfId="1" applyFont="1" applyBorder="1" applyAlignment="1">
      <alignment horizontal="center" vertical="center"/>
    </xf>
    <xf numFmtId="0" fontId="7" fillId="0" borderId="11" xfId="1" applyFont="1" applyFill="1" applyBorder="1" applyAlignment="1">
      <alignment horizontal="center"/>
    </xf>
    <xf numFmtId="0" fontId="7" fillId="0" borderId="0" xfId="1" applyFont="1" applyFill="1" applyBorder="1" applyAlignment="1">
      <alignment horizontal="center"/>
    </xf>
    <xf numFmtId="0" fontId="28" fillId="3" borderId="0" xfId="1" applyFont="1" applyFill="1" applyAlignment="1">
      <alignment horizontal="center"/>
    </xf>
    <xf numFmtId="0" fontId="3" fillId="15" borderId="11" xfId="1" applyFont="1" applyFill="1" applyBorder="1" applyAlignment="1">
      <alignment horizontal="center" vertical="center"/>
    </xf>
    <xf numFmtId="0" fontId="3" fillId="15" borderId="0" xfId="1" applyFont="1" applyFill="1" applyBorder="1" applyAlignment="1">
      <alignment horizontal="center" vertical="center"/>
    </xf>
    <xf numFmtId="0" fontId="72" fillId="17" borderId="11" xfId="1" applyFont="1" applyFill="1" applyBorder="1" applyAlignment="1">
      <alignment horizontal="center" vertical="center"/>
    </xf>
    <xf numFmtId="0" fontId="72" fillId="17" borderId="0" xfId="1" applyFont="1" applyFill="1" applyBorder="1" applyAlignment="1">
      <alignment horizontal="center" vertical="center"/>
    </xf>
    <xf numFmtId="0" fontId="18" fillId="0" borderId="0" xfId="12" applyFont="1" applyAlignment="1">
      <alignment horizontal="right"/>
    </xf>
    <xf numFmtId="0" fontId="2" fillId="0" borderId="0" xfId="12" applyFont="1" applyAlignment="1">
      <alignment horizontal="center"/>
    </xf>
    <xf numFmtId="0" fontId="31" fillId="0" borderId="0" xfId="12" applyAlignment="1">
      <alignment horizontal="center"/>
    </xf>
    <xf numFmtId="0" fontId="34" fillId="0" borderId="11" xfId="14" applyFont="1" applyBorder="1" applyAlignment="1">
      <alignment horizontal="center" vertical="center" wrapText="1"/>
    </xf>
    <xf numFmtId="0" fontId="34" fillId="0" borderId="11" xfId="14" applyFont="1" applyBorder="1" applyAlignment="1">
      <alignment horizontal="center" vertical="center"/>
    </xf>
    <xf numFmtId="0" fontId="35" fillId="15" borderId="0" xfId="14" applyFont="1" applyFill="1" applyAlignment="1">
      <alignment horizontal="center"/>
    </xf>
    <xf numFmtId="0" fontId="35" fillId="15" borderId="0" xfId="14" applyFont="1" applyFill="1" applyAlignment="1">
      <alignment horizontal="center" vertical="center"/>
    </xf>
    <xf numFmtId="0" fontId="3" fillId="15" borderId="11" xfId="6" applyFont="1" applyFill="1" applyBorder="1" applyAlignment="1">
      <alignment horizontal="center" vertical="center"/>
    </xf>
    <xf numFmtId="0" fontId="3" fillId="15" borderId="0" xfId="6" applyFont="1" applyFill="1" applyBorder="1" applyAlignment="1">
      <alignment horizontal="center" vertical="center"/>
    </xf>
    <xf numFmtId="0" fontId="37" fillId="5" borderId="12" xfId="17" applyNumberFormat="1" applyFont="1" applyFill="1" applyBorder="1" applyAlignment="1">
      <alignment horizontal="center"/>
    </xf>
    <xf numFmtId="0" fontId="37" fillId="5" borderId="13" xfId="17" applyNumberFormat="1" applyFont="1" applyFill="1" applyBorder="1" applyAlignment="1">
      <alignment horizontal="center"/>
    </xf>
    <xf numFmtId="0" fontId="37" fillId="5" borderId="14" xfId="17" applyNumberFormat="1" applyFont="1" applyFill="1" applyBorder="1" applyAlignment="1">
      <alignment horizontal="center"/>
    </xf>
    <xf numFmtId="0" fontId="38" fillId="5" borderId="0" xfId="17" applyFont="1" applyFill="1" applyBorder="1" applyAlignment="1">
      <alignment horizontal="center"/>
    </xf>
    <xf numFmtId="0" fontId="38" fillId="5" borderId="0" xfId="17" applyFont="1" applyFill="1" applyAlignment="1">
      <alignment horizontal="center"/>
    </xf>
    <xf numFmtId="0" fontId="40" fillId="0" borderId="11" xfId="17" applyFont="1" applyBorder="1" applyAlignment="1">
      <alignment horizontal="center"/>
    </xf>
    <xf numFmtId="0" fontId="40" fillId="0" borderId="0" xfId="17" applyFont="1" applyAlignment="1">
      <alignment horizontal="center"/>
    </xf>
    <xf numFmtId="0" fontId="41" fillId="3" borderId="0" xfId="17" applyFont="1" applyFill="1" applyBorder="1" applyAlignment="1">
      <alignment horizontal="center"/>
    </xf>
    <xf numFmtId="0" fontId="36" fillId="0" borderId="0" xfId="17" applyBorder="1" applyAlignment="1">
      <alignment horizontal="center"/>
    </xf>
    <xf numFmtId="0" fontId="73" fillId="15" borderId="24" xfId="1" applyFont="1" applyFill="1" applyBorder="1" applyAlignment="1">
      <alignment horizontal="center" vertical="center"/>
    </xf>
    <xf numFmtId="0" fontId="73" fillId="15" borderId="26" xfId="1" applyFont="1" applyFill="1" applyBorder="1" applyAlignment="1">
      <alignment horizontal="center" vertical="center"/>
    </xf>
    <xf numFmtId="0" fontId="73" fillId="15" borderId="28" xfId="1" applyFont="1" applyFill="1" applyBorder="1" applyAlignment="1">
      <alignment horizontal="center" vertical="center"/>
    </xf>
    <xf numFmtId="0" fontId="73" fillId="15" borderId="30" xfId="1" applyFont="1" applyFill="1" applyBorder="1" applyAlignment="1">
      <alignment horizontal="center" vertical="center"/>
    </xf>
    <xf numFmtId="0" fontId="30" fillId="14" borderId="31" xfId="0" applyFont="1" applyFill="1" applyBorder="1" applyAlignment="1">
      <alignment horizontal="center" vertical="center" wrapText="1"/>
    </xf>
    <xf numFmtId="0" fontId="30" fillId="14" borderId="32" xfId="0" applyFont="1" applyFill="1" applyBorder="1" applyAlignment="1">
      <alignment horizontal="center" vertical="center" wrapText="1"/>
    </xf>
    <xf numFmtId="0" fontId="30" fillId="14" borderId="34" xfId="0" applyFont="1" applyFill="1" applyBorder="1" applyAlignment="1">
      <alignment horizontal="center" vertical="center" wrapText="1"/>
    </xf>
    <xf numFmtId="0" fontId="30" fillId="14" borderId="24" xfId="0" applyFont="1" applyFill="1" applyBorder="1" applyAlignment="1">
      <alignment horizontal="center" vertical="center" wrapText="1"/>
    </xf>
    <xf numFmtId="0" fontId="10" fillId="11" borderId="33" xfId="0" applyFont="1" applyFill="1" applyBorder="1" applyAlignment="1">
      <alignment horizontal="center" vertical="center" wrapText="1"/>
    </xf>
    <xf numFmtId="0" fontId="10" fillId="11" borderId="13" xfId="0" applyFont="1" applyFill="1" applyBorder="1" applyAlignment="1">
      <alignment horizontal="center" vertical="center" wrapText="1"/>
    </xf>
    <xf numFmtId="0" fontId="10" fillId="11" borderId="35" xfId="0" applyFont="1" applyFill="1" applyBorder="1" applyAlignment="1">
      <alignment horizontal="center" vertical="center" wrapText="1"/>
    </xf>
    <xf numFmtId="0" fontId="10" fillId="11" borderId="0" xfId="0" applyFont="1" applyFill="1" applyBorder="1" applyAlignment="1">
      <alignment horizontal="center" vertical="center" wrapText="1"/>
    </xf>
    <xf numFmtId="0" fontId="10" fillId="11" borderId="14" xfId="0" applyFont="1" applyFill="1" applyBorder="1" applyAlignment="1">
      <alignment horizontal="center" vertical="center" wrapText="1"/>
    </xf>
    <xf numFmtId="0" fontId="10" fillId="11" borderId="36" xfId="0" applyFont="1" applyFill="1" applyBorder="1" applyAlignment="1">
      <alignment horizontal="center" vertical="center" wrapText="1"/>
    </xf>
    <xf numFmtId="0" fontId="46" fillId="3" borderId="0" xfId="1" applyFont="1" applyFill="1" applyAlignment="1">
      <alignment horizontal="center" vertical="center"/>
    </xf>
    <xf numFmtId="0" fontId="29" fillId="3" borderId="0" xfId="17" applyFont="1" applyFill="1" applyBorder="1" applyAlignment="1">
      <alignment horizontal="center"/>
    </xf>
    <xf numFmtId="0" fontId="42" fillId="0" borderId="0" xfId="2" applyFont="1" applyAlignment="1" applyProtection="1">
      <alignment horizontal="center" vertical="center"/>
    </xf>
    <xf numFmtId="0" fontId="21" fillId="0" borderId="0" xfId="0" applyFont="1" applyAlignment="1">
      <alignment horizontal="right" vertical="center" wrapText="1" readingOrder="2"/>
    </xf>
    <xf numFmtId="0" fontId="21" fillId="15" borderId="0" xfId="0" applyFont="1" applyFill="1" applyAlignment="1">
      <alignment horizontal="left" vertical="center" readingOrder="2"/>
    </xf>
    <xf numFmtId="0" fontId="21" fillId="0" borderId="0" xfId="0" applyFont="1" applyAlignment="1">
      <alignment horizontal="right" vertical="center" readingOrder="2"/>
    </xf>
    <xf numFmtId="0" fontId="4" fillId="0" borderId="0" xfId="1" applyFont="1" applyAlignment="1" applyProtection="1">
      <alignment horizontal="right" vertical="center" wrapText="1"/>
      <protection locked="0"/>
    </xf>
    <xf numFmtId="0" fontId="20" fillId="0" borderId="0" xfId="1" applyFont="1" applyAlignment="1" applyProtection="1">
      <alignment horizontal="center" vertical="center"/>
    </xf>
    <xf numFmtId="14" fontId="56" fillId="15" borderId="0" xfId="0" applyNumberFormat="1" applyFont="1" applyFill="1" applyAlignment="1">
      <alignment horizontal="center" vertical="center"/>
    </xf>
    <xf numFmtId="0" fontId="58" fillId="15" borderId="0" xfId="0" applyFont="1" applyFill="1" applyAlignment="1">
      <alignment horizontal="center" vertical="center"/>
    </xf>
    <xf numFmtId="0" fontId="52" fillId="15" borderId="0" xfId="0" applyFont="1" applyFill="1" applyAlignment="1">
      <alignment horizontal="center" vertical="center"/>
    </xf>
    <xf numFmtId="49" fontId="58" fillId="15" borderId="0" xfId="0" applyNumberFormat="1" applyFont="1" applyFill="1" applyAlignment="1">
      <alignment horizontal="left" vertical="center"/>
    </xf>
    <xf numFmtId="49" fontId="52" fillId="15" borderId="0" xfId="0" applyNumberFormat="1" applyFont="1" applyFill="1" applyAlignment="1">
      <alignment horizontal="left" vertical="center"/>
    </xf>
    <xf numFmtId="0" fontId="52" fillId="0" borderId="0" xfId="0" applyFont="1" applyAlignment="1">
      <alignment horizontal="right" vertical="center" wrapText="1" indent="1"/>
    </xf>
  </cellXfs>
  <cellStyles count="22">
    <cellStyle name="Comma 10" xfId="16"/>
    <cellStyle name="Comma 11" xfId="18"/>
    <cellStyle name="Comma 2" xfId="3"/>
    <cellStyle name="Comma 2 2" xfId="15"/>
    <cellStyle name="Comma 3" xfId="5"/>
    <cellStyle name="Comma 4" xfId="7"/>
    <cellStyle name="Comma 5" xfId="8"/>
    <cellStyle name="Comma 6" xfId="9"/>
    <cellStyle name="Comma 7" xfId="10"/>
    <cellStyle name="Comma 8" xfId="11"/>
    <cellStyle name="Comma 9" xfId="13"/>
    <cellStyle name="Hyperlink" xfId="2" builtinId="8"/>
    <cellStyle name="Hyperlink 2" xfId="4"/>
    <cellStyle name="Normal" xfId="0" builtinId="0"/>
    <cellStyle name="Normal 2" xfId="1"/>
    <cellStyle name="Normal 2 2" xfId="14"/>
    <cellStyle name="Normal 2 3" xfId="20"/>
    <cellStyle name="Normal 3" xfId="6"/>
    <cellStyle name="Normal 4" xfId="12"/>
    <cellStyle name="Normal 5" xfId="17"/>
    <cellStyle name="Normal 6" xfId="19"/>
    <cellStyle name="Percent 2" xfId="21"/>
  </cellStyles>
  <dxfs count="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bgColor indexed="13"/>
        </patternFill>
      </fill>
    </dxf>
    <dxf>
      <fill>
        <patternFill>
          <bgColor indexed="31"/>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colors>
    <mruColors>
      <color rgb="FF808080"/>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hyperlink" Target="#&#1575;&#1604;&#1583;&#1608;&#1575;&#1604;_&#1575;&#1604;&#1573;&#1581;&#1589;&#1575;&#1574;&#1610;&#1577;"/><Relationship Id="rId3" Type="http://schemas.openxmlformats.org/officeDocument/2006/relationships/hyperlink" Target="#&#1583;&#1575;&#1604;&#1575;&#1578;_&#1602;&#1608;&#1575;&#1593;&#1583;_&#1575;&#1604;&#1576;&#1610;&#1575;&#1606;&#1575;&#1578;"/><Relationship Id="rId7" Type="http://schemas.openxmlformats.org/officeDocument/2006/relationships/hyperlink" Target="#&#1583;&#1608;&#1575;&#1604;_&#1575;&#1604;&#1576;&#1581;&#1579;_&#1608;&#1575;&#1604;&#1605;&#1585;&#1575;&#1580;&#1593;"/><Relationship Id="rId12" Type="http://schemas.openxmlformats.org/officeDocument/2006/relationships/hyperlink" Target="#&#1575;&#1604;&#1583;&#1608;&#1575;&#1604;_&#1575;&#1604;&#1605;&#1606;&#1591;&#1602;&#1610;&#1577;"/><Relationship Id="rId2" Type="http://schemas.openxmlformats.org/officeDocument/2006/relationships/hyperlink" Target="#&#1583;&#1575;&#1604;&#1575;&#1578;_Cube"/><Relationship Id="rId1" Type="http://schemas.openxmlformats.org/officeDocument/2006/relationships/hyperlink" Target="#&#1583;&#1575;&#1604;&#1575;&#1578;_&#1575;&#1604;&#1578;&#1608;&#1575;&#1601;&#1602;"/><Relationship Id="rId6" Type="http://schemas.openxmlformats.org/officeDocument/2006/relationships/hyperlink" Target="#&#1583;&#1608;&#1575;&#1604;_&#1575;&#1604;&#1605;&#1593;&#1604;&#1608;&#1605;&#1575;&#1578;"/><Relationship Id="rId11" Type="http://schemas.openxmlformats.org/officeDocument/2006/relationships/hyperlink" Target="#&#1583;&#1575;&#1604;&#1575;&#1578;_&#1575;&#1604;&#1578;&#1575;&#1585;&#1610;&#1582;_&#1608;&#1575;&#1604;&#1608;&#1602;&#1578;"/><Relationship Id="rId5" Type="http://schemas.openxmlformats.org/officeDocument/2006/relationships/hyperlink" Target="#&#1575;&#1604;&#1583;&#1608;&#1575;&#1604;_&#1575;&#1604;&#1605;&#1575;&#1604;&#1610;&#1577;"/><Relationship Id="rId10" Type="http://schemas.openxmlformats.org/officeDocument/2006/relationships/hyperlink" Target="#&#1583;&#1608;&#1575;&#1604;_&#1575;&#1604;&#1585;&#1610;&#1575;&#1590;&#1610;&#1575;&#1578;_&#1608;&#1593;&#1604;&#1605;_&#1575;&#1604;&#1605;&#1579;&#1604;&#1579;&#1575;&#1578;"/><Relationship Id="rId4" Type="http://schemas.openxmlformats.org/officeDocument/2006/relationships/hyperlink" Target="#&#1575;&#1604;&#1583;&#1575;&#1604;&#1575;&#1578;_&#1575;&#1604;&#1607;&#1606;&#1583;&#1587;&#1610;&#1577;"/><Relationship Id="rId9" Type="http://schemas.openxmlformats.org/officeDocument/2006/relationships/hyperlink" Target="#&#1575;&#1604;&#1583;&#1608;&#1575;&#1604;_&#1575;&#1604;&#1606;&#1589;&#1610;&#1577;"/></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5.png"/></Relationships>
</file>

<file path=xl/drawings/_rels/drawing14.xml.rels><?xml version="1.0" encoding="UTF-8" standalone="yes"?>
<Relationships xmlns="http://schemas.openxmlformats.org/package/2006/relationships"><Relationship Id="rId1" Type="http://schemas.openxmlformats.org/officeDocument/2006/relationships/image" Target="../media/image6.png"/></Relationships>
</file>

<file path=xl/drawings/_rels/drawing15.xml.rels><?xml version="1.0" encoding="UTF-8" standalone="yes"?>
<Relationships xmlns="http://schemas.openxmlformats.org/package/2006/relationships"><Relationship Id="rId1" Type="http://schemas.openxmlformats.org/officeDocument/2006/relationships/image" Target="../media/image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s>
</file>

<file path=xl/drawings/_rels/drawing18.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5.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6.png"/></Relationships>
</file>

<file path=xl/drawings/_rels/drawing21.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3.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5.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7.png"/><Relationship Id="rId1" Type="http://schemas.openxmlformats.org/officeDocument/2006/relationships/image" Target="../media/image26.png"/></Relationships>
</file>

<file path=xl/drawings/drawing1.xml><?xml version="1.0" encoding="utf-8"?>
<xdr:wsDr xmlns:xdr="http://schemas.openxmlformats.org/drawingml/2006/spreadsheetDrawing" xmlns:a="http://schemas.openxmlformats.org/drawingml/2006/main">
  <xdr:twoCellAnchor>
    <xdr:from>
      <xdr:col>5</xdr:col>
      <xdr:colOff>75336</xdr:colOff>
      <xdr:row>13</xdr:row>
      <xdr:rowOff>182995</xdr:rowOff>
    </xdr:from>
    <xdr:to>
      <xdr:col>12</xdr:col>
      <xdr:colOff>684936</xdr:colOff>
      <xdr:row>25</xdr:row>
      <xdr:rowOff>182995</xdr:rowOff>
    </xdr:to>
    <xdr:sp macro="" textlink="">
      <xdr:nvSpPr>
        <xdr:cNvPr id="5" name="مستطيل مستدير الزوايا 4"/>
        <xdr:cNvSpPr/>
      </xdr:nvSpPr>
      <xdr:spPr>
        <a:xfrm>
          <a:off x="10119135" y="2659495"/>
          <a:ext cx="5943600" cy="2286000"/>
        </a:xfrm>
        <a:prstGeom prst="roundRect">
          <a:avLst/>
        </a:prstGeom>
        <a:ln>
          <a:noFill/>
        </a:ln>
        <a:effectLst>
          <a:outerShdw blurRad="149987" dist="250190" dir="8460000" algn="ctr">
            <a:srgbClr val="000000">
              <a:alpha val="28000"/>
            </a:srgbClr>
          </a:outerShdw>
        </a:effectLst>
        <a:scene3d>
          <a:camera prst="orthographicFront">
            <a:rot lat="0" lon="0" rev="0"/>
          </a:camera>
          <a:lightRig rig="contrasting" dir="t">
            <a:rot lat="0" lon="0" rev="1500000"/>
          </a:lightRig>
        </a:scene3d>
        <a:sp3d prstMaterial="metal">
          <a:bevelT w="88900" h="88900"/>
        </a:sp3d>
      </xdr:spPr>
      <xdr:style>
        <a:lnRef idx="0">
          <a:schemeClr val="accent1"/>
        </a:lnRef>
        <a:fillRef idx="3">
          <a:schemeClr val="accent1"/>
        </a:fillRef>
        <a:effectRef idx="3">
          <a:schemeClr val="accent1"/>
        </a:effectRef>
        <a:fontRef idx="minor">
          <a:schemeClr val="lt1"/>
        </a:fontRef>
      </xdr:style>
      <xdr:txBody>
        <a:bodyPr lIns="0" tIns="0" rIns="0" bIns="0" rtlCol="0" anchor="ctr">
          <a:scene3d>
            <a:camera prst="orthographicFront"/>
            <a:lightRig rig="flat" dir="tl">
              <a:rot lat="0" lon="0" rev="6600000"/>
            </a:lightRig>
          </a:scene3d>
          <a:sp3d extrusionH="25400" contourW="8890">
            <a:bevelT w="38100" h="31750"/>
            <a:contourClr>
              <a:schemeClr val="accent2">
                <a:shade val="75000"/>
              </a:schemeClr>
            </a:contourClr>
          </a:sp3d>
        </a:bodyPr>
        <a:lstStyle/>
        <a:p>
          <a:pPr algn="ctr" rtl="1"/>
          <a:r>
            <a:rPr lang="en-US" sz="115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rPr>
            <a:t>Function</a:t>
          </a:r>
        </a:p>
        <a:p>
          <a:pPr algn="ctr" rtl="1"/>
          <a:r>
            <a:rPr lang="en-US" sz="3600" b="1" cap="none" spc="5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rPr>
            <a:t>BY : Ahmed</a:t>
          </a:r>
          <a:r>
            <a:rPr lang="en-US" sz="3600" b="1" cap="none" spc="50" baseline="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rPr>
            <a:t> Fouad</a:t>
          </a:r>
          <a:endParaRPr lang="en-US" sz="3600" b="1" cap="none" spc="50">
            <a:ln w="13500">
              <a:solidFill>
                <a:schemeClr val="accent1">
                  <a:shade val="2500"/>
                  <a:alpha val="6500"/>
                </a:schemeClr>
              </a:solidFill>
              <a:prstDash val="solid"/>
            </a:ln>
            <a:solidFill>
              <a:schemeClr val="accent1">
                <a:tint val="3000"/>
                <a:alpha val="95000"/>
              </a:schemeClr>
            </a:solidFill>
            <a:effectLst>
              <a:innerShdw blurRad="50900" dist="38500" dir="13500000">
                <a:srgbClr val="000000">
                  <a:alpha val="60000"/>
                </a:srgbClr>
              </a:innerShdw>
            </a:effectLst>
          </a:endParaRPr>
        </a:p>
      </xdr:txBody>
    </xdr:sp>
    <xdr:clientData/>
  </xdr:twoCellAnchor>
  <xdr:twoCellAnchor>
    <xdr:from>
      <xdr:col>5</xdr:col>
      <xdr:colOff>642504</xdr:colOff>
      <xdr:row>1</xdr:row>
      <xdr:rowOff>66675</xdr:rowOff>
    </xdr:from>
    <xdr:to>
      <xdr:col>8</xdr:col>
      <xdr:colOff>417368</xdr:colOff>
      <xdr:row>7</xdr:row>
      <xdr:rowOff>40698</xdr:rowOff>
    </xdr:to>
    <xdr:sp macro="" textlink="">
      <xdr:nvSpPr>
        <xdr:cNvPr id="6" name="شكل بيضاوي 5">
          <a:hlinkClick xmlns:r="http://schemas.openxmlformats.org/officeDocument/2006/relationships" r:id="rId1"/>
        </xdr:cNvPr>
        <xdr:cNvSpPr/>
      </xdr:nvSpPr>
      <xdr:spPr>
        <a:xfrm>
          <a:off x="13425632" y="257175"/>
          <a:ext cx="2060864" cy="1117023"/>
        </a:xfrm>
        <a:prstGeom prst="ellipse">
          <a:avLst/>
        </a:prstGeom>
        <a:effectLst>
          <a:outerShdw blurRad="40000" dist="20000" dir="5400000" rotWithShape="0">
            <a:srgbClr val="000000">
              <a:alpha val="38000"/>
            </a:srgbClr>
          </a:outerShdw>
          <a:reflection blurRad="6350" stA="50000" endA="300" endPos="90000" dir="5400000" sy="-100000" algn="bl" rotWithShape="0"/>
        </a:effectLst>
      </xdr:spPr>
      <xdr:style>
        <a:lnRef idx="1">
          <a:schemeClr val="accent6"/>
        </a:lnRef>
        <a:fillRef idx="2">
          <a:schemeClr val="accent6"/>
        </a:fillRef>
        <a:effectRef idx="1">
          <a:schemeClr val="accent6"/>
        </a:effectRef>
        <a:fontRef idx="minor">
          <a:schemeClr val="dk1"/>
        </a:fontRef>
      </xdr:style>
      <xdr:txBody>
        <a:bodyPr rtlCol="0" anchor="ctr"/>
        <a:lstStyle/>
        <a:p>
          <a:pPr algn="ctr" rtl="1"/>
          <a:r>
            <a:rPr lang="ar-SA" sz="32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دالات التوافق</a:t>
          </a:r>
          <a:endParaRPr lang="en-US" sz="32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endParaRPr>
        </a:p>
      </xdr:txBody>
    </xdr:sp>
    <xdr:clientData/>
  </xdr:twoCellAnchor>
  <xdr:twoCellAnchor>
    <xdr:from>
      <xdr:col>2</xdr:col>
      <xdr:colOff>466725</xdr:colOff>
      <xdr:row>4</xdr:row>
      <xdr:rowOff>34925</xdr:rowOff>
    </xdr:from>
    <xdr:to>
      <xdr:col>5</xdr:col>
      <xdr:colOff>241589</xdr:colOff>
      <xdr:row>10</xdr:row>
      <xdr:rowOff>8948</xdr:rowOff>
    </xdr:to>
    <xdr:sp macro="" textlink="">
      <xdr:nvSpPr>
        <xdr:cNvPr id="7" name="شكل بيضاوي 6">
          <a:hlinkClick xmlns:r="http://schemas.openxmlformats.org/officeDocument/2006/relationships" r:id="rId2"/>
        </xdr:cNvPr>
        <xdr:cNvSpPr/>
      </xdr:nvSpPr>
      <xdr:spPr>
        <a:xfrm>
          <a:off x="15887411" y="796925"/>
          <a:ext cx="2060864" cy="1117023"/>
        </a:xfrm>
        <a:prstGeom prst="ellipse">
          <a:avLst/>
        </a:prstGeom>
        <a:effectLst>
          <a:outerShdw blurRad="40000" dist="20000" dir="5400000" rotWithShape="0">
            <a:srgbClr val="000000">
              <a:alpha val="38000"/>
            </a:srgbClr>
          </a:outerShdw>
          <a:reflection blurRad="6350" stA="50000" endA="300" endPos="55000" dir="5400000" sy="-100000" algn="bl" rotWithShape="0"/>
        </a:effectLst>
      </xdr:spPr>
      <xdr:style>
        <a:lnRef idx="1">
          <a:schemeClr val="accent5"/>
        </a:lnRef>
        <a:fillRef idx="2">
          <a:schemeClr val="accent5"/>
        </a:fillRef>
        <a:effectRef idx="1">
          <a:schemeClr val="accent5"/>
        </a:effectRef>
        <a:fontRef idx="minor">
          <a:schemeClr val="dk1"/>
        </a:fontRef>
      </xdr:style>
      <xdr:txBody>
        <a:bodyPr rtlCol="0" anchor="ctr"/>
        <a:lstStyle/>
        <a:p>
          <a:pPr algn="ctr" rtl="1"/>
          <a:r>
            <a:rPr lang="ar-SA"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دالات </a:t>
          </a:r>
          <a:r>
            <a:rPr lang="en-US"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Cube</a:t>
          </a:r>
        </a:p>
      </xdr:txBody>
    </xdr:sp>
    <xdr:clientData/>
  </xdr:twoCellAnchor>
  <xdr:twoCellAnchor>
    <xdr:from>
      <xdr:col>0</xdr:col>
      <xdr:colOff>111126</xdr:colOff>
      <xdr:row>11</xdr:row>
      <xdr:rowOff>38966</xdr:rowOff>
    </xdr:from>
    <xdr:to>
      <xdr:col>2</xdr:col>
      <xdr:colOff>746703</xdr:colOff>
      <xdr:row>17</xdr:row>
      <xdr:rowOff>12989</xdr:rowOff>
    </xdr:to>
    <xdr:sp macro="" textlink="">
      <xdr:nvSpPr>
        <xdr:cNvPr id="8" name="شكل بيضاوي 7">
          <a:hlinkClick xmlns:r="http://schemas.openxmlformats.org/officeDocument/2006/relationships" r:id="rId3"/>
        </xdr:cNvPr>
        <xdr:cNvSpPr/>
      </xdr:nvSpPr>
      <xdr:spPr>
        <a:xfrm>
          <a:off x="17668297" y="2134466"/>
          <a:ext cx="2159577" cy="1117023"/>
        </a:xfrm>
        <a:prstGeom prst="ellipse">
          <a:avLst/>
        </a:prstGeom>
        <a:effectLst>
          <a:outerShdw blurRad="40000" dist="20000" dir="5400000" rotWithShape="0">
            <a:srgbClr val="000000">
              <a:alpha val="38000"/>
            </a:srgbClr>
          </a:outerShdw>
          <a:reflection blurRad="6350" stA="52000" endA="300" endPos="35000" dir="5400000" sy="-100000" algn="bl" rotWithShape="0"/>
        </a:effectLst>
      </xdr:spPr>
      <xdr:style>
        <a:lnRef idx="1">
          <a:schemeClr val="accent4"/>
        </a:lnRef>
        <a:fillRef idx="2">
          <a:schemeClr val="accent4"/>
        </a:fillRef>
        <a:effectRef idx="1">
          <a:schemeClr val="accent4"/>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rtl="1"/>
          <a:r>
            <a:rPr lang="ar-SA" sz="2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دالات قواعد البيانات</a:t>
          </a:r>
          <a:endParaRPr lang="en-US" sz="24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xdr:from>
      <xdr:col>2</xdr:col>
      <xdr:colOff>689552</xdr:colOff>
      <xdr:row>26</xdr:row>
      <xdr:rowOff>189923</xdr:rowOff>
    </xdr:from>
    <xdr:to>
      <xdr:col>5</xdr:col>
      <xdr:colOff>464416</xdr:colOff>
      <xdr:row>32</xdr:row>
      <xdr:rowOff>163946</xdr:rowOff>
    </xdr:to>
    <xdr:sp macro="" textlink="">
      <xdr:nvSpPr>
        <xdr:cNvPr id="9" name="شكل بيضاوي 8">
          <a:hlinkClick xmlns:r="http://schemas.openxmlformats.org/officeDocument/2006/relationships" r:id="rId4"/>
        </xdr:cNvPr>
        <xdr:cNvSpPr/>
      </xdr:nvSpPr>
      <xdr:spPr>
        <a:xfrm>
          <a:off x="15664584" y="5142923"/>
          <a:ext cx="2060864" cy="1117023"/>
        </a:xfrm>
        <a:prstGeom prst="ellipse">
          <a:avLst/>
        </a:prstGeom>
        <a:effectLst>
          <a:outerShdw blurRad="40000" dist="20000" dir="5400000" rotWithShape="0">
            <a:srgbClr val="000000">
              <a:alpha val="38000"/>
            </a:srgbClr>
          </a:outerShdw>
          <a:reflection blurRad="6350" stA="50000" endA="300" endPos="55000" dir="5400000" sy="-100000" algn="bl" rotWithShape="0"/>
        </a:effectLst>
      </xdr:spPr>
      <xdr:style>
        <a:lnRef idx="1">
          <a:schemeClr val="accent2"/>
        </a:lnRef>
        <a:fillRef idx="2">
          <a:schemeClr val="accent2"/>
        </a:fillRef>
        <a:effectRef idx="1">
          <a:schemeClr val="accent2"/>
        </a:effectRef>
        <a:fontRef idx="minor">
          <a:schemeClr val="dk1"/>
        </a:fontRef>
      </xdr:style>
      <xdr:txBody>
        <a:bodyPr rtlCol="0" anchor="ctr"/>
        <a:lstStyle/>
        <a:p>
          <a:pPr algn="ctr" rtl="1"/>
          <a:r>
            <a:rPr lang="ar-SA"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الدوال الهندسية</a:t>
          </a:r>
          <a:endParaRPr lang="en-US"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endParaRPr>
        </a:p>
      </xdr:txBody>
    </xdr:sp>
    <xdr:clientData/>
  </xdr:twoCellAnchor>
  <xdr:twoCellAnchor>
    <xdr:from>
      <xdr:col>5</xdr:col>
      <xdr:colOff>743816</xdr:colOff>
      <xdr:row>30</xdr:row>
      <xdr:rowOff>23957</xdr:rowOff>
    </xdr:from>
    <xdr:to>
      <xdr:col>8</xdr:col>
      <xdr:colOff>518680</xdr:colOff>
      <xdr:row>35</xdr:row>
      <xdr:rowOff>188480</xdr:rowOff>
    </xdr:to>
    <xdr:sp macro="" textlink="">
      <xdr:nvSpPr>
        <xdr:cNvPr id="10" name="شكل بيضاوي 9">
          <a:hlinkClick xmlns:r="http://schemas.openxmlformats.org/officeDocument/2006/relationships" r:id="rId5"/>
        </xdr:cNvPr>
        <xdr:cNvSpPr/>
      </xdr:nvSpPr>
      <xdr:spPr>
        <a:xfrm>
          <a:off x="13324320" y="5738957"/>
          <a:ext cx="2060864" cy="1117023"/>
        </a:xfrm>
        <a:prstGeom prst="ellipse">
          <a:avLst/>
        </a:prstGeom>
        <a:effectLst>
          <a:outerShdw blurRad="40000" dist="20000" dir="5400000" rotWithShape="0">
            <a:srgbClr val="000000">
              <a:alpha val="38000"/>
            </a:srgbClr>
          </a:outerShdw>
          <a:reflection blurRad="6350" stA="50000" endA="300" endPos="90000" dir="5400000" sy="-100000" algn="bl" rotWithShape="0"/>
        </a:effectLst>
      </xdr:spPr>
      <xdr:style>
        <a:lnRef idx="1">
          <a:schemeClr val="accent1"/>
        </a:lnRef>
        <a:fillRef idx="2">
          <a:schemeClr val="accent1"/>
        </a:fillRef>
        <a:effectRef idx="1">
          <a:schemeClr val="accent1"/>
        </a:effectRef>
        <a:fontRef idx="minor">
          <a:schemeClr val="dk1"/>
        </a:fontRef>
      </xdr:style>
      <xdr:txBody>
        <a:bodyPr rtlCol="0" anchor="ctr"/>
        <a:lstStyle/>
        <a:p>
          <a:pPr algn="ctr" rtl="1"/>
          <a:r>
            <a:rPr lang="ar-SA" sz="28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rPr>
            <a:t>الدوال المالية</a:t>
          </a:r>
          <a:endParaRPr lang="en-US" sz="28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endParaRPr>
        </a:p>
      </xdr:txBody>
    </xdr:sp>
    <xdr:clientData/>
  </xdr:twoCellAnchor>
  <xdr:twoCellAnchor>
    <xdr:from>
      <xdr:col>9</xdr:col>
      <xdr:colOff>85725</xdr:colOff>
      <xdr:row>30</xdr:row>
      <xdr:rowOff>41275</xdr:rowOff>
    </xdr:from>
    <xdr:to>
      <xdr:col>11</xdr:col>
      <xdr:colOff>622589</xdr:colOff>
      <xdr:row>36</xdr:row>
      <xdr:rowOff>15298</xdr:rowOff>
    </xdr:to>
    <xdr:sp macro="" textlink="">
      <xdr:nvSpPr>
        <xdr:cNvPr id="11" name="شكل بيضاوي 10">
          <a:hlinkClick xmlns:r="http://schemas.openxmlformats.org/officeDocument/2006/relationships" r:id="rId6"/>
        </xdr:cNvPr>
        <xdr:cNvSpPr/>
      </xdr:nvSpPr>
      <xdr:spPr>
        <a:xfrm>
          <a:off x="10934411" y="5756275"/>
          <a:ext cx="2060864" cy="1117023"/>
        </a:xfrm>
        <a:prstGeom prst="ellipse">
          <a:avLst/>
        </a:prstGeom>
        <a:effectLst>
          <a:outerShdw blurRad="40000" dist="20000" dir="5400000" rotWithShape="0">
            <a:srgbClr val="000000">
              <a:alpha val="38000"/>
            </a:srgbClr>
          </a:outerShdw>
          <a:reflection blurRad="6350" stA="50000" endA="295" endPos="92000" dist="101600" dir="5400000" sy="-100000" algn="bl" rotWithShape="0"/>
        </a:effectLst>
      </xdr:spPr>
      <xdr:style>
        <a:lnRef idx="1">
          <a:schemeClr val="accent1"/>
        </a:lnRef>
        <a:fillRef idx="2">
          <a:schemeClr val="accent1"/>
        </a:fillRef>
        <a:effectRef idx="1">
          <a:schemeClr val="accent1"/>
        </a:effectRef>
        <a:fontRef idx="minor">
          <a:schemeClr val="dk1"/>
        </a:fontRef>
      </xdr:style>
      <xdr:txBody>
        <a:bodyPr rtlCol="0" anchor="ctr"/>
        <a:lstStyle/>
        <a:p>
          <a:pPr algn="ctr" rtl="1"/>
          <a:r>
            <a:rPr lang="ar-SA" sz="28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rPr>
            <a:t>دوال المعلومات</a:t>
          </a:r>
          <a:endParaRPr lang="en-US" sz="28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endParaRPr>
        </a:p>
      </xdr:txBody>
    </xdr:sp>
    <xdr:clientData/>
  </xdr:twoCellAnchor>
  <xdr:twoCellAnchor>
    <xdr:from>
      <xdr:col>14</xdr:col>
      <xdr:colOff>368300</xdr:colOff>
      <xdr:row>20</xdr:row>
      <xdr:rowOff>66675</xdr:rowOff>
    </xdr:from>
    <xdr:to>
      <xdr:col>16</xdr:col>
      <xdr:colOff>905164</xdr:colOff>
      <xdr:row>26</xdr:row>
      <xdr:rowOff>40698</xdr:rowOff>
    </xdr:to>
    <xdr:sp macro="" textlink="">
      <xdr:nvSpPr>
        <xdr:cNvPr id="12" name="شكل بيضاوي 11">
          <a:hlinkClick xmlns:r="http://schemas.openxmlformats.org/officeDocument/2006/relationships" r:id="rId7"/>
        </xdr:cNvPr>
        <xdr:cNvSpPr/>
      </xdr:nvSpPr>
      <xdr:spPr>
        <a:xfrm>
          <a:off x="6841836" y="3876675"/>
          <a:ext cx="2060864" cy="1117023"/>
        </a:xfrm>
        <a:prstGeom prst="ellipse">
          <a:avLst/>
        </a:prstGeom>
        <a:effectLst>
          <a:outerShdw blurRad="40000" dist="20000" dir="5400000" rotWithShape="0">
            <a:srgbClr val="000000">
              <a:alpha val="38000"/>
            </a:srgbClr>
          </a:outerShdw>
          <a:reflection blurRad="6350" stA="50000" endA="300" endPos="55000" dir="5400000" sy="-100000" algn="bl" rotWithShape="0"/>
        </a:effectLst>
      </xdr:spPr>
      <xdr:style>
        <a:lnRef idx="1">
          <a:schemeClr val="accent3"/>
        </a:lnRef>
        <a:fillRef idx="2">
          <a:schemeClr val="accent3"/>
        </a:fillRef>
        <a:effectRef idx="1">
          <a:schemeClr val="accent3"/>
        </a:effectRef>
        <a:fontRef idx="minor">
          <a:schemeClr val="dk1"/>
        </a:fontRef>
      </xdr:style>
      <xdr:txBody>
        <a:bodyPr rtlCol="0" anchor="ctr"/>
        <a:lstStyle/>
        <a:p>
          <a:pPr algn="ctr" rtl="1"/>
          <a:r>
            <a:rPr lang="ar-SA" sz="2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دوال البحث والمراجع</a:t>
          </a:r>
          <a:endParaRPr lang="en-US" sz="2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twoCellAnchor>
  <xdr:twoCellAnchor>
    <xdr:from>
      <xdr:col>12</xdr:col>
      <xdr:colOff>85725</xdr:colOff>
      <xdr:row>4</xdr:row>
      <xdr:rowOff>60325</xdr:rowOff>
    </xdr:from>
    <xdr:to>
      <xdr:col>14</xdr:col>
      <xdr:colOff>622589</xdr:colOff>
      <xdr:row>10</xdr:row>
      <xdr:rowOff>34348</xdr:rowOff>
    </xdr:to>
    <xdr:sp macro="" textlink="">
      <xdr:nvSpPr>
        <xdr:cNvPr id="13" name="شكل بيضاوي 12">
          <a:hlinkClick xmlns:r="http://schemas.openxmlformats.org/officeDocument/2006/relationships" r:id="rId8"/>
        </xdr:cNvPr>
        <xdr:cNvSpPr/>
      </xdr:nvSpPr>
      <xdr:spPr>
        <a:xfrm>
          <a:off x="8648411" y="822325"/>
          <a:ext cx="2060864" cy="1117023"/>
        </a:xfrm>
        <a:prstGeom prst="ellipse">
          <a:avLst/>
        </a:prstGeom>
        <a:effectLst>
          <a:outerShdw blurRad="40000" dist="20000" dir="5400000" rotWithShape="0">
            <a:srgbClr val="000000">
              <a:alpha val="38000"/>
            </a:srgbClr>
          </a:outerShdw>
          <a:reflection blurRad="6350" stA="50000" endA="300" endPos="55500" dist="50800" dir="5400000" sy="-100000" algn="bl" rotWithShape="0"/>
        </a:effectLst>
      </xdr:spPr>
      <xdr:style>
        <a:lnRef idx="1">
          <a:schemeClr val="accent5"/>
        </a:lnRef>
        <a:fillRef idx="2">
          <a:schemeClr val="accent5"/>
        </a:fillRef>
        <a:effectRef idx="1">
          <a:schemeClr val="accent5"/>
        </a:effectRef>
        <a:fontRef idx="minor">
          <a:schemeClr val="dk1"/>
        </a:fontRef>
      </xdr:style>
      <xdr:txBody>
        <a:bodyPr rtlCol="0" anchor="ctr"/>
        <a:lstStyle/>
        <a:p>
          <a:pPr algn="ctr" rtl="1"/>
          <a:r>
            <a:rPr lang="ar-SA"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الدوال الإحصائية</a:t>
          </a:r>
          <a:endParaRPr lang="en-US"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endParaRPr>
        </a:p>
      </xdr:txBody>
    </xdr:sp>
    <xdr:clientData/>
  </xdr:twoCellAnchor>
  <xdr:twoCellAnchor>
    <xdr:from>
      <xdr:col>9</xdr:col>
      <xdr:colOff>19050</xdr:colOff>
      <xdr:row>1</xdr:row>
      <xdr:rowOff>79375</xdr:rowOff>
    </xdr:from>
    <xdr:to>
      <xdr:col>11</xdr:col>
      <xdr:colOff>555914</xdr:colOff>
      <xdr:row>7</xdr:row>
      <xdr:rowOff>53398</xdr:rowOff>
    </xdr:to>
    <xdr:sp macro="" textlink="">
      <xdr:nvSpPr>
        <xdr:cNvPr id="14" name="شكل بيضاوي 13">
          <a:hlinkClick xmlns:r="http://schemas.openxmlformats.org/officeDocument/2006/relationships" r:id="rId9"/>
        </xdr:cNvPr>
        <xdr:cNvSpPr/>
      </xdr:nvSpPr>
      <xdr:spPr>
        <a:xfrm>
          <a:off x="11001086" y="269875"/>
          <a:ext cx="2060864" cy="1117023"/>
        </a:xfrm>
        <a:prstGeom prst="ellipse">
          <a:avLst/>
        </a:prstGeom>
        <a:effectLst>
          <a:outerShdw blurRad="40000" dist="20000" dir="5400000" rotWithShape="0">
            <a:srgbClr val="000000">
              <a:alpha val="38000"/>
            </a:srgbClr>
          </a:outerShdw>
          <a:reflection blurRad="6350" stA="50000" endA="295" endPos="92000" dist="101600" dir="5400000" sy="-100000" algn="bl" rotWithShape="0"/>
        </a:effectLst>
      </xdr:spPr>
      <xdr:style>
        <a:lnRef idx="1">
          <a:schemeClr val="accent6"/>
        </a:lnRef>
        <a:fillRef idx="2">
          <a:schemeClr val="accent6"/>
        </a:fillRef>
        <a:effectRef idx="1">
          <a:schemeClr val="accent6"/>
        </a:effectRef>
        <a:fontRef idx="minor">
          <a:schemeClr val="dk1"/>
        </a:fontRef>
      </xdr:style>
      <xdr:txBody>
        <a:bodyPr rtlCol="0" anchor="ctr"/>
        <a:lstStyle/>
        <a:p>
          <a:pPr algn="ctr" rtl="1"/>
          <a:r>
            <a:rPr lang="ar-SA"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الدوال النصية</a:t>
          </a:r>
          <a:endParaRPr lang="en-US"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endParaRPr>
        </a:p>
      </xdr:txBody>
    </xdr:sp>
    <xdr:clientData/>
  </xdr:twoCellAnchor>
  <xdr:twoCellAnchor>
    <xdr:from>
      <xdr:col>14</xdr:col>
      <xdr:colOff>412750</xdr:colOff>
      <xdr:row>11</xdr:row>
      <xdr:rowOff>50800</xdr:rowOff>
    </xdr:from>
    <xdr:to>
      <xdr:col>16</xdr:col>
      <xdr:colOff>949614</xdr:colOff>
      <xdr:row>17</xdr:row>
      <xdr:rowOff>24823</xdr:rowOff>
    </xdr:to>
    <xdr:sp macro="" textlink="">
      <xdr:nvSpPr>
        <xdr:cNvPr id="15" name="شكل بيضاوي 14">
          <a:hlinkClick xmlns:r="http://schemas.openxmlformats.org/officeDocument/2006/relationships" r:id="rId10"/>
        </xdr:cNvPr>
        <xdr:cNvSpPr/>
      </xdr:nvSpPr>
      <xdr:spPr>
        <a:xfrm>
          <a:off x="6797386" y="2146300"/>
          <a:ext cx="2060864" cy="1117023"/>
        </a:xfrm>
        <a:prstGeom prst="ellipse">
          <a:avLst/>
        </a:prstGeom>
        <a:effectLst>
          <a:outerShdw blurRad="40000" dist="20000" dir="5400000" rotWithShape="0">
            <a:srgbClr val="000000">
              <a:alpha val="38000"/>
            </a:srgbClr>
          </a:outerShdw>
          <a:reflection blurRad="6350" stA="52000" endA="300" endPos="35000" dir="5400000" sy="-100000" algn="bl" rotWithShape="0"/>
        </a:effectLst>
      </xdr:spPr>
      <xdr:style>
        <a:lnRef idx="1">
          <a:schemeClr val="accent4"/>
        </a:lnRef>
        <a:fillRef idx="2">
          <a:schemeClr val="accent4"/>
        </a:fillRef>
        <a:effectRef idx="1">
          <a:schemeClr val="accent4"/>
        </a:effectRef>
        <a:fontRef idx="minor">
          <a:schemeClr val="dk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rtl="1"/>
          <a:r>
            <a:rPr lang="ar-SA"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rPr>
            <a:t>دوال الرياضيات وعلم المثلثات</a:t>
          </a:r>
          <a:endParaRPr lang="en-US" sz="20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twoCellAnchor>
    <xdr:from>
      <xdr:col>0</xdr:col>
      <xdr:colOff>114300</xdr:colOff>
      <xdr:row>20</xdr:row>
      <xdr:rowOff>50800</xdr:rowOff>
    </xdr:from>
    <xdr:to>
      <xdr:col>2</xdr:col>
      <xdr:colOff>746125</xdr:colOff>
      <xdr:row>26</xdr:row>
      <xdr:rowOff>24823</xdr:rowOff>
    </xdr:to>
    <xdr:sp macro="" textlink="">
      <xdr:nvSpPr>
        <xdr:cNvPr id="16" name="شكل بيضاوي 15">
          <a:hlinkClick xmlns:r="http://schemas.openxmlformats.org/officeDocument/2006/relationships" r:id="rId11"/>
        </xdr:cNvPr>
        <xdr:cNvSpPr/>
      </xdr:nvSpPr>
      <xdr:spPr>
        <a:xfrm>
          <a:off x="17668875" y="3860800"/>
          <a:ext cx="2155825" cy="1117023"/>
        </a:xfrm>
        <a:prstGeom prst="ellipse">
          <a:avLst/>
        </a:prstGeom>
        <a:effectLst>
          <a:outerShdw blurRad="40000" dist="20000" dir="5400000" rotWithShape="0">
            <a:srgbClr val="000000">
              <a:alpha val="38000"/>
            </a:srgbClr>
          </a:outerShdw>
          <a:reflection blurRad="6350" stA="50000" endA="300" endPos="55000" dir="5400000" sy="-100000" algn="bl" rotWithShape="0"/>
        </a:effectLst>
      </xdr:spPr>
      <xdr:style>
        <a:lnRef idx="1">
          <a:schemeClr val="accent3"/>
        </a:lnRef>
        <a:fillRef idx="2">
          <a:schemeClr val="accent3"/>
        </a:fillRef>
        <a:effectRef idx="1">
          <a:schemeClr val="accent3"/>
        </a:effectRef>
        <a:fontRef idx="minor">
          <a:schemeClr val="dk1"/>
        </a:fontRef>
      </xdr:style>
      <xdr:txBody>
        <a:bodyPr rtlCol="0" anchor="ctr"/>
        <a:lstStyle/>
        <a:p>
          <a:pPr algn="ctr" rtl="1"/>
          <a:r>
            <a:rPr lang="ar-SA" sz="2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rPr>
            <a:t>دالات التاريخ والوقت</a:t>
          </a:r>
          <a:endParaRPr lang="en-US" sz="2400" b="1" cap="none" spc="0">
            <a:ln w="10541" cmpd="sng">
              <a:solidFill>
                <a:srgbClr val="7D7D7D">
                  <a:tint val="100000"/>
                  <a:shade val="100000"/>
                  <a:satMod val="110000"/>
                </a:srgbClr>
              </a:solidFill>
              <a:prstDash val="solid"/>
            </a:ln>
            <a:gradFill>
              <a:gsLst>
                <a:gs pos="0">
                  <a:srgbClr val="FFFFFF">
                    <a:tint val="40000"/>
                    <a:satMod val="250000"/>
                  </a:srgbClr>
                </a:gs>
                <a:gs pos="9000">
                  <a:srgbClr val="FFFFFF">
                    <a:tint val="52000"/>
                    <a:satMod val="300000"/>
                  </a:srgbClr>
                </a:gs>
                <a:gs pos="50000">
                  <a:srgbClr val="FFFFFF">
                    <a:shade val="20000"/>
                    <a:satMod val="300000"/>
                  </a:srgbClr>
                </a:gs>
                <a:gs pos="79000">
                  <a:srgbClr val="FFFFFF">
                    <a:tint val="52000"/>
                    <a:satMod val="300000"/>
                  </a:srgbClr>
                </a:gs>
                <a:gs pos="100000">
                  <a:srgbClr val="FFFFFF">
                    <a:tint val="40000"/>
                    <a:satMod val="250000"/>
                  </a:srgbClr>
                </a:gs>
              </a:gsLst>
              <a:lin ang="5400000"/>
            </a:gradFill>
            <a:effectLst/>
          </a:endParaRPr>
        </a:p>
      </xdr:txBody>
    </xdr:sp>
    <xdr:clientData/>
  </xdr:twoCellAnchor>
  <xdr:twoCellAnchor>
    <xdr:from>
      <xdr:col>12</xdr:col>
      <xdr:colOff>92075</xdr:colOff>
      <xdr:row>27</xdr:row>
      <xdr:rowOff>66675</xdr:rowOff>
    </xdr:from>
    <xdr:to>
      <xdr:col>14</xdr:col>
      <xdr:colOff>628939</xdr:colOff>
      <xdr:row>33</xdr:row>
      <xdr:rowOff>40698</xdr:rowOff>
    </xdr:to>
    <xdr:sp macro="" textlink="">
      <xdr:nvSpPr>
        <xdr:cNvPr id="17" name="شكل بيضاوي 16">
          <a:hlinkClick xmlns:r="http://schemas.openxmlformats.org/officeDocument/2006/relationships" r:id="rId12"/>
        </xdr:cNvPr>
        <xdr:cNvSpPr/>
      </xdr:nvSpPr>
      <xdr:spPr>
        <a:xfrm>
          <a:off x="8642061" y="5210175"/>
          <a:ext cx="2060864" cy="1117023"/>
        </a:xfrm>
        <a:prstGeom prst="ellipse">
          <a:avLst/>
        </a:prstGeom>
        <a:effectLst>
          <a:outerShdw blurRad="40000" dist="20000" dir="5400000" rotWithShape="0">
            <a:srgbClr val="000000">
              <a:alpha val="38000"/>
            </a:srgbClr>
          </a:outerShdw>
          <a:reflection blurRad="6350" stA="50000" endA="300" endPos="55000" dir="5400000" sy="-100000" algn="bl" rotWithShape="0"/>
        </a:effectLst>
      </xdr:spPr>
      <xdr:style>
        <a:lnRef idx="1">
          <a:schemeClr val="accent2"/>
        </a:lnRef>
        <a:fillRef idx="2">
          <a:schemeClr val="accent2"/>
        </a:fillRef>
        <a:effectRef idx="1">
          <a:schemeClr val="accent2"/>
        </a:effectRef>
        <a:fontRef idx="minor">
          <a:schemeClr val="dk1"/>
        </a:fontRef>
      </xdr:style>
      <xdr:txBody>
        <a:bodyPr rtlCol="0" anchor="ctr"/>
        <a:lstStyle/>
        <a:p>
          <a:pPr algn="ctr" rtl="1"/>
          <a:r>
            <a:rPr lang="ar-SA"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rPr>
            <a:t>الدوال المنطقية</a:t>
          </a:r>
          <a:endParaRPr lang="en-US" sz="2800" b="1" cap="none" spc="0">
            <a:ln w="10541" cmpd="sng">
              <a:solidFill>
                <a:schemeClr val="accent1">
                  <a:shade val="88000"/>
                  <a:satMod val="110000"/>
                </a:schemeClr>
              </a:solidFill>
              <a:prstDash val="solid"/>
            </a:ln>
            <a:gradFill>
              <a:gsLst>
                <a:gs pos="0">
                  <a:schemeClr val="accent1">
                    <a:tint val="40000"/>
                    <a:satMod val="250000"/>
                  </a:schemeClr>
                </a:gs>
                <a:gs pos="9000">
                  <a:schemeClr val="accent1">
                    <a:tint val="52000"/>
                    <a:satMod val="300000"/>
                  </a:schemeClr>
                </a:gs>
                <a:gs pos="50000">
                  <a:schemeClr val="accent1">
                    <a:shade val="20000"/>
                    <a:satMod val="300000"/>
                  </a:schemeClr>
                </a:gs>
                <a:gs pos="79000">
                  <a:schemeClr val="accent1">
                    <a:tint val="52000"/>
                    <a:satMod val="300000"/>
                  </a:schemeClr>
                </a:gs>
                <a:gs pos="100000">
                  <a:schemeClr val="accent1">
                    <a:tint val="40000"/>
                    <a:satMod val="250000"/>
                  </a:schemeClr>
                </a:gs>
              </a:gsLst>
              <a:lin ang="5400000"/>
            </a:gradFill>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485775</xdr:colOff>
      <xdr:row>41</xdr:row>
      <xdr:rowOff>19050</xdr:rowOff>
    </xdr:from>
    <xdr:to>
      <xdr:col>9</xdr:col>
      <xdr:colOff>1152525</xdr:colOff>
      <xdr:row>42</xdr:row>
      <xdr:rowOff>104775</xdr:rowOff>
    </xdr:to>
    <xdr:pic>
      <xdr:nvPicPr>
        <xdr:cNvPr id="2" name="Picture 3" descr="http://alm3tasem.files.wordpress.com/2009/03/and-or-ex.png?w=600"/>
        <xdr:cNvPicPr>
          <a:picLocks noChangeAspect="1" noChangeArrowheads="1"/>
        </xdr:cNvPicPr>
      </xdr:nvPicPr>
      <xdr:blipFill>
        <a:blip xmlns:r="http://schemas.openxmlformats.org/officeDocument/2006/relationships" r:embed="rId1" cstate="print"/>
        <a:srcRect/>
        <a:stretch>
          <a:fillRect/>
        </a:stretch>
      </xdr:blipFill>
      <xdr:spPr bwMode="auto">
        <a:xfrm>
          <a:off x="12477083250" y="11801475"/>
          <a:ext cx="4953000" cy="27527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209550</xdr:colOff>
      <xdr:row>5</xdr:row>
      <xdr:rowOff>28575</xdr:rowOff>
    </xdr:from>
    <xdr:to>
      <xdr:col>5</xdr:col>
      <xdr:colOff>704850</xdr:colOff>
      <xdr:row>5</xdr:row>
      <xdr:rowOff>74294</xdr:rowOff>
    </xdr:to>
    <xdr:sp macro="" textlink="">
      <xdr:nvSpPr>
        <xdr:cNvPr id="2" name="سهم إلى اليمين 1"/>
        <xdr:cNvSpPr/>
      </xdr:nvSpPr>
      <xdr:spPr>
        <a:xfrm>
          <a:off x="152704800" y="885825"/>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twoCellAnchor>
    <xdr:from>
      <xdr:col>5</xdr:col>
      <xdr:colOff>161925</xdr:colOff>
      <xdr:row>14</xdr:row>
      <xdr:rowOff>47625</xdr:rowOff>
    </xdr:from>
    <xdr:to>
      <xdr:col>5</xdr:col>
      <xdr:colOff>657225</xdr:colOff>
      <xdr:row>14</xdr:row>
      <xdr:rowOff>93344</xdr:rowOff>
    </xdr:to>
    <xdr:sp macro="" textlink="">
      <xdr:nvSpPr>
        <xdr:cNvPr id="3" name="سهم إلى اليمين 2"/>
        <xdr:cNvSpPr/>
      </xdr:nvSpPr>
      <xdr:spPr>
        <a:xfrm>
          <a:off x="152752425" y="2362200"/>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209550</xdr:colOff>
      <xdr:row>5</xdr:row>
      <xdr:rowOff>28575</xdr:rowOff>
    </xdr:from>
    <xdr:to>
      <xdr:col>5</xdr:col>
      <xdr:colOff>704850</xdr:colOff>
      <xdr:row>5</xdr:row>
      <xdr:rowOff>74294</xdr:rowOff>
    </xdr:to>
    <xdr:sp macro="" textlink="">
      <xdr:nvSpPr>
        <xdr:cNvPr id="2" name="سهم إلى اليمين 1"/>
        <xdr:cNvSpPr/>
      </xdr:nvSpPr>
      <xdr:spPr>
        <a:xfrm>
          <a:off x="9984333600" y="1000125"/>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twoCellAnchor>
    <xdr:from>
      <xdr:col>5</xdr:col>
      <xdr:colOff>161925</xdr:colOff>
      <xdr:row>14</xdr:row>
      <xdr:rowOff>47625</xdr:rowOff>
    </xdr:from>
    <xdr:to>
      <xdr:col>5</xdr:col>
      <xdr:colOff>657225</xdr:colOff>
      <xdr:row>14</xdr:row>
      <xdr:rowOff>93344</xdr:rowOff>
    </xdr:to>
    <xdr:sp macro="" textlink="">
      <xdr:nvSpPr>
        <xdr:cNvPr id="3" name="سهم إلى اليمين 2"/>
        <xdr:cNvSpPr/>
      </xdr:nvSpPr>
      <xdr:spPr>
        <a:xfrm>
          <a:off x="9984381225" y="2705100"/>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523875</xdr:colOff>
      <xdr:row>5</xdr:row>
      <xdr:rowOff>57150</xdr:rowOff>
    </xdr:from>
    <xdr:to>
      <xdr:col>4</xdr:col>
      <xdr:colOff>95250</xdr:colOff>
      <xdr:row>7</xdr:row>
      <xdr:rowOff>9525</xdr:rowOff>
    </xdr:to>
    <xdr:sp macro="" textlink="">
      <xdr:nvSpPr>
        <xdr:cNvPr id="3" name="سهم منحني 2"/>
        <xdr:cNvSpPr/>
      </xdr:nvSpPr>
      <xdr:spPr>
        <a:xfrm rot="10800000">
          <a:off x="12481464750" y="1143000"/>
          <a:ext cx="333375" cy="371475"/>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endParaRPr lang="en-US" sz="1100">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5</xdr:row>
      <xdr:rowOff>28575</xdr:rowOff>
    </xdr:from>
    <xdr:to>
      <xdr:col>5</xdr:col>
      <xdr:colOff>704850</xdr:colOff>
      <xdr:row>5</xdr:row>
      <xdr:rowOff>74294</xdr:rowOff>
    </xdr:to>
    <xdr:sp macro="" textlink="">
      <xdr:nvSpPr>
        <xdr:cNvPr id="2" name="سهم إلى اليمين 1"/>
        <xdr:cNvSpPr/>
      </xdr:nvSpPr>
      <xdr:spPr>
        <a:xfrm>
          <a:off x="153247725" y="885825"/>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twoCellAnchor>
    <xdr:from>
      <xdr:col>5</xdr:col>
      <xdr:colOff>161925</xdr:colOff>
      <xdr:row>14</xdr:row>
      <xdr:rowOff>47625</xdr:rowOff>
    </xdr:from>
    <xdr:to>
      <xdr:col>5</xdr:col>
      <xdr:colOff>657225</xdr:colOff>
      <xdr:row>14</xdr:row>
      <xdr:rowOff>93344</xdr:rowOff>
    </xdr:to>
    <xdr:sp macro="" textlink="">
      <xdr:nvSpPr>
        <xdr:cNvPr id="3" name="سهم إلى اليمين 2"/>
        <xdr:cNvSpPr/>
      </xdr:nvSpPr>
      <xdr:spPr>
        <a:xfrm>
          <a:off x="153295350" y="2362200"/>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5</xdr:row>
      <xdr:rowOff>28575</xdr:rowOff>
    </xdr:from>
    <xdr:to>
      <xdr:col>5</xdr:col>
      <xdr:colOff>704850</xdr:colOff>
      <xdr:row>5</xdr:row>
      <xdr:rowOff>74294</xdr:rowOff>
    </xdr:to>
    <xdr:sp macro="" textlink="">
      <xdr:nvSpPr>
        <xdr:cNvPr id="2" name="سهم إلى اليمين 1"/>
        <xdr:cNvSpPr/>
      </xdr:nvSpPr>
      <xdr:spPr>
        <a:xfrm>
          <a:off x="153247725" y="885825"/>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twoCellAnchor>
    <xdr:from>
      <xdr:col>5</xdr:col>
      <xdr:colOff>161925</xdr:colOff>
      <xdr:row>14</xdr:row>
      <xdr:rowOff>47625</xdr:rowOff>
    </xdr:from>
    <xdr:to>
      <xdr:col>5</xdr:col>
      <xdr:colOff>657225</xdr:colOff>
      <xdr:row>14</xdr:row>
      <xdr:rowOff>93344</xdr:rowOff>
    </xdr:to>
    <xdr:sp macro="" textlink="">
      <xdr:nvSpPr>
        <xdr:cNvPr id="3" name="سهم إلى اليمين 2"/>
        <xdr:cNvSpPr/>
      </xdr:nvSpPr>
      <xdr:spPr>
        <a:xfrm>
          <a:off x="153295350" y="2362200"/>
          <a:ext cx="495300" cy="45719"/>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876300</xdr:colOff>
      <xdr:row>10</xdr:row>
      <xdr:rowOff>209550</xdr:rowOff>
    </xdr:from>
    <xdr:to>
      <xdr:col>1</xdr:col>
      <xdr:colOff>922019</xdr:colOff>
      <xdr:row>11</xdr:row>
      <xdr:rowOff>228600</xdr:rowOff>
    </xdr:to>
    <xdr:sp macro="" textlink="">
      <xdr:nvSpPr>
        <xdr:cNvPr id="4" name="سهم للأسفل 3"/>
        <xdr:cNvSpPr/>
      </xdr:nvSpPr>
      <xdr:spPr>
        <a:xfrm>
          <a:off x="15211674556" y="2819400"/>
          <a:ext cx="45719" cy="2571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EG" sz="1100"/>
        </a:p>
      </xdr:txBody>
    </xdr:sp>
    <xdr:clientData/>
  </xdr:twoCellAnchor>
  <xdr:twoCellAnchor>
    <xdr:from>
      <xdr:col>2</xdr:col>
      <xdr:colOff>876300</xdr:colOff>
      <xdr:row>10</xdr:row>
      <xdr:rowOff>228600</xdr:rowOff>
    </xdr:from>
    <xdr:to>
      <xdr:col>2</xdr:col>
      <xdr:colOff>922019</xdr:colOff>
      <xdr:row>12</xdr:row>
      <xdr:rowOff>9525</xdr:rowOff>
    </xdr:to>
    <xdr:sp macro="" textlink="">
      <xdr:nvSpPr>
        <xdr:cNvPr id="5" name="سهم للأسفل 4"/>
        <xdr:cNvSpPr/>
      </xdr:nvSpPr>
      <xdr:spPr>
        <a:xfrm>
          <a:off x="15210007681" y="2838450"/>
          <a:ext cx="45719" cy="2571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endParaRPr lang="ar-EG" sz="1100"/>
        </a:p>
      </xdr:txBody>
    </xdr:sp>
    <xdr:clientData/>
  </xdr:twoCellAnchor>
  <xdr:twoCellAnchor>
    <xdr:from>
      <xdr:col>1</xdr:col>
      <xdr:colOff>1638299</xdr:colOff>
      <xdr:row>2</xdr:row>
      <xdr:rowOff>66675</xdr:rowOff>
    </xdr:from>
    <xdr:to>
      <xdr:col>2</xdr:col>
      <xdr:colOff>352424</xdr:colOff>
      <xdr:row>6</xdr:row>
      <xdr:rowOff>190500</xdr:rowOff>
    </xdr:to>
    <xdr:sp macro="" textlink="">
      <xdr:nvSpPr>
        <xdr:cNvPr id="6" name="Left Brace 5"/>
        <xdr:cNvSpPr/>
      </xdr:nvSpPr>
      <xdr:spPr>
        <a:xfrm>
          <a:off x="15210577276" y="600075"/>
          <a:ext cx="381000" cy="1190625"/>
        </a:xfrm>
        <a:prstGeom prst="leftBrace">
          <a:avLst/>
        </a:prstGeom>
      </xdr:spPr>
      <xdr:style>
        <a:lnRef idx="3">
          <a:schemeClr val="accent1"/>
        </a:lnRef>
        <a:fillRef idx="0">
          <a:schemeClr val="accent1"/>
        </a:fillRef>
        <a:effectRef idx="2">
          <a:schemeClr val="accent1"/>
        </a:effectRef>
        <a:fontRef idx="minor">
          <a:schemeClr val="tx1"/>
        </a:fontRef>
      </xdr:style>
      <xdr:txBody>
        <a:bodyPr rtlCol="0" anchor="ctr"/>
        <a:lstStyle/>
        <a:p>
          <a:pPr algn="r" rtl="1"/>
          <a:endParaRPr lang="en-US" sz="1100"/>
        </a:p>
      </xdr:txBody>
    </xdr:sp>
    <xdr:clientData/>
  </xdr:twoCellAnchor>
  <xdr:twoCellAnchor>
    <xdr:from>
      <xdr:col>2</xdr:col>
      <xdr:colOff>1285875</xdr:colOff>
      <xdr:row>14</xdr:row>
      <xdr:rowOff>19050</xdr:rowOff>
    </xdr:from>
    <xdr:to>
      <xdr:col>4</xdr:col>
      <xdr:colOff>85725</xdr:colOff>
      <xdr:row>16</xdr:row>
      <xdr:rowOff>276225</xdr:rowOff>
    </xdr:to>
    <xdr:sp macro="" textlink="">
      <xdr:nvSpPr>
        <xdr:cNvPr id="7" name="Left Arrow 6"/>
        <xdr:cNvSpPr/>
      </xdr:nvSpPr>
      <xdr:spPr>
        <a:xfrm>
          <a:off x="15207529275" y="3609975"/>
          <a:ext cx="1466850" cy="8001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SA" sz="2000"/>
            <a:t>معنى المعادلة </a:t>
          </a:r>
          <a:endParaRPr lang="en-US" sz="2000"/>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380999</xdr:colOff>
      <xdr:row>12</xdr:row>
      <xdr:rowOff>10451</xdr:rowOff>
    </xdr:from>
    <xdr:to>
      <xdr:col>9</xdr:col>
      <xdr:colOff>200024</xdr:colOff>
      <xdr:row>25</xdr:row>
      <xdr:rowOff>38100</xdr:rowOff>
    </xdr:to>
    <xdr:pic>
      <xdr:nvPicPr>
        <xdr:cNvPr id="2" name="Picture 4" descr="http://alm3tasem.files.wordpress.com/2009/04/simple-2-04.png?w=600"/>
        <xdr:cNvPicPr>
          <a:picLocks noChangeAspect="1" noChangeArrowheads="1"/>
        </xdr:cNvPicPr>
      </xdr:nvPicPr>
      <xdr:blipFill>
        <a:blip xmlns:r="http://schemas.openxmlformats.org/officeDocument/2006/relationships" r:embed="rId1" cstate="print"/>
        <a:srcRect/>
        <a:stretch>
          <a:fillRect/>
        </a:stretch>
      </xdr:blipFill>
      <xdr:spPr bwMode="auto">
        <a:xfrm>
          <a:off x="12477549976" y="2944151"/>
          <a:ext cx="6877050" cy="2999449"/>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95250</xdr:colOff>
      <xdr:row>5</xdr:row>
      <xdr:rowOff>85725</xdr:rowOff>
    </xdr:from>
    <xdr:to>
      <xdr:col>3</xdr:col>
      <xdr:colOff>819150</xdr:colOff>
      <xdr:row>7</xdr:row>
      <xdr:rowOff>142875</xdr:rowOff>
    </xdr:to>
    <xdr:sp macro="" textlink="">
      <xdr:nvSpPr>
        <xdr:cNvPr id="2" name="سهم إلى اليسار 1"/>
        <xdr:cNvSpPr/>
      </xdr:nvSpPr>
      <xdr:spPr>
        <a:xfrm>
          <a:off x="18410605800" y="314325"/>
          <a:ext cx="1847850" cy="5143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476251</xdr:colOff>
      <xdr:row>25</xdr:row>
      <xdr:rowOff>104231</xdr:rowOff>
    </xdr:from>
    <xdr:to>
      <xdr:col>0</xdr:col>
      <xdr:colOff>7734299</xdr:colOff>
      <xdr:row>30</xdr:row>
      <xdr:rowOff>247650</xdr:rowOff>
    </xdr:to>
    <xdr:pic>
      <xdr:nvPicPr>
        <xdr:cNvPr id="2" name="Picture 1" descr="http://alm3tasem.files.wordpress.com/2010/02/iferror.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7587176" y="6114506"/>
          <a:ext cx="7258048" cy="1610269"/>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742951</xdr:colOff>
      <xdr:row>16</xdr:row>
      <xdr:rowOff>30331</xdr:rowOff>
    </xdr:from>
    <xdr:to>
      <xdr:col>0</xdr:col>
      <xdr:colOff>6838950</xdr:colOff>
      <xdr:row>39</xdr:row>
      <xdr:rowOff>0</xdr:rowOff>
    </xdr:to>
    <xdr:pic>
      <xdr:nvPicPr>
        <xdr:cNvPr id="3" name="Picture 1" descr="http://alm3tasem.files.wordpress.com/2010/02/isnumber.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8482525" y="4211806"/>
          <a:ext cx="6095999" cy="3960644"/>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523875</xdr:colOff>
      <xdr:row>11</xdr:row>
      <xdr:rowOff>57150</xdr:rowOff>
    </xdr:from>
    <xdr:to>
      <xdr:col>0</xdr:col>
      <xdr:colOff>7334250</xdr:colOff>
      <xdr:row>17</xdr:row>
      <xdr:rowOff>552450</xdr:rowOff>
    </xdr:to>
    <xdr:pic>
      <xdr:nvPicPr>
        <xdr:cNvPr id="4" name="Picture 2" descr="http://alm3tasem.files.wordpress.com/2009/07/trim-03.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7987225" y="2886075"/>
          <a:ext cx="6810375" cy="26098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285750</xdr:colOff>
      <xdr:row>15</xdr:row>
      <xdr:rowOff>161925</xdr:rowOff>
    </xdr:from>
    <xdr:to>
      <xdr:col>0</xdr:col>
      <xdr:colOff>6572250</xdr:colOff>
      <xdr:row>20</xdr:row>
      <xdr:rowOff>561975</xdr:rowOff>
    </xdr:to>
    <xdr:pic>
      <xdr:nvPicPr>
        <xdr:cNvPr id="2" name="Picture 1" descr="http://alm3tasem.files.wordpress.com/2009/12/substitute-01.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8749225" y="4876800"/>
          <a:ext cx="6286500" cy="22860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904875</xdr:colOff>
      <xdr:row>11</xdr:row>
      <xdr:rowOff>0</xdr:rowOff>
    </xdr:from>
    <xdr:to>
      <xdr:col>0</xdr:col>
      <xdr:colOff>5534025</xdr:colOff>
      <xdr:row>18</xdr:row>
      <xdr:rowOff>9525</xdr:rowOff>
    </xdr:to>
    <xdr:pic>
      <xdr:nvPicPr>
        <xdr:cNvPr id="3" name="Picture 1" descr="http://alm3tasem.files.wordpress.com/2009/12/int-01.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9787450" y="2828925"/>
          <a:ext cx="4629150" cy="203835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1609726</xdr:colOff>
      <xdr:row>9</xdr:row>
      <xdr:rowOff>514350</xdr:rowOff>
    </xdr:from>
    <xdr:to>
      <xdr:col>0</xdr:col>
      <xdr:colOff>5029200</xdr:colOff>
      <xdr:row>13</xdr:row>
      <xdr:rowOff>209550</xdr:rowOff>
    </xdr:to>
    <xdr:pic>
      <xdr:nvPicPr>
        <xdr:cNvPr id="3" name="Picture 2" descr="http://alm3tasem.files.wordpress.com/2009/08/abs-02.png?w=600"/>
        <xdr:cNvPicPr>
          <a:picLocks noChangeAspect="1" noChangeArrowheads="1"/>
        </xdr:cNvPicPr>
      </xdr:nvPicPr>
      <xdr:blipFill>
        <a:blip xmlns:r="http://schemas.openxmlformats.org/officeDocument/2006/relationships" r:embed="rId1" cstate="print"/>
        <a:srcRect/>
        <a:stretch>
          <a:fillRect/>
        </a:stretch>
      </xdr:blipFill>
      <xdr:spPr bwMode="auto">
        <a:xfrm>
          <a:off x="12930292275" y="3114675"/>
          <a:ext cx="3419474" cy="1323975"/>
        </a:xfrm>
        <a:prstGeom prst="rect">
          <a:avLst/>
        </a:prstGeom>
        <a:noFill/>
        <a:ln w="9525">
          <a:noFill/>
          <a:miter lim="800000"/>
          <a:headEnd/>
          <a:tailEnd/>
        </a:ln>
      </xdr:spPr>
    </xdr:pic>
    <xdr:clientData/>
  </xdr:twoCellAnchor>
  <xdr:twoCellAnchor editAs="oneCell">
    <xdr:from>
      <xdr:col>0</xdr:col>
      <xdr:colOff>1487361</xdr:colOff>
      <xdr:row>16</xdr:row>
      <xdr:rowOff>457199</xdr:rowOff>
    </xdr:from>
    <xdr:to>
      <xdr:col>0</xdr:col>
      <xdr:colOff>7705725</xdr:colOff>
      <xdr:row>23</xdr:row>
      <xdr:rowOff>142875</xdr:rowOff>
    </xdr:to>
    <xdr:pic>
      <xdr:nvPicPr>
        <xdr:cNvPr id="4" name="Picture 3" descr="http://alm3tasem.files.wordpress.com/2009/08/abs-03.png?w=600"/>
        <xdr:cNvPicPr>
          <a:picLocks noChangeAspect="1" noChangeArrowheads="1"/>
        </xdr:cNvPicPr>
      </xdr:nvPicPr>
      <xdr:blipFill>
        <a:blip xmlns:r="http://schemas.openxmlformats.org/officeDocument/2006/relationships" r:embed="rId2" cstate="print"/>
        <a:srcRect/>
        <a:stretch>
          <a:fillRect/>
        </a:stretch>
      </xdr:blipFill>
      <xdr:spPr bwMode="auto">
        <a:xfrm>
          <a:off x="12927615750" y="5934074"/>
          <a:ext cx="6218364" cy="1314451"/>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2286000</xdr:colOff>
      <xdr:row>13</xdr:row>
      <xdr:rowOff>38100</xdr:rowOff>
    </xdr:from>
    <xdr:to>
      <xdr:col>0</xdr:col>
      <xdr:colOff>3933825</xdr:colOff>
      <xdr:row>13</xdr:row>
      <xdr:rowOff>2829565</xdr:rowOff>
    </xdr:to>
    <xdr:pic>
      <xdr:nvPicPr>
        <xdr:cNvPr id="5" name="Picture 2" descr="http://alm3tasem.files.wordpress.com/2009/03/generate-numbers-03.png?w=600"/>
        <xdr:cNvPicPr>
          <a:picLocks noChangeAspect="1" noChangeArrowheads="1"/>
        </xdr:cNvPicPr>
      </xdr:nvPicPr>
      <xdr:blipFill>
        <a:blip xmlns:r="http://schemas.openxmlformats.org/officeDocument/2006/relationships" r:embed="rId1" cstate="print"/>
        <a:srcRect/>
        <a:stretch>
          <a:fillRect/>
        </a:stretch>
      </xdr:blipFill>
      <xdr:spPr bwMode="auto">
        <a:xfrm>
          <a:off x="12931387650" y="3095625"/>
          <a:ext cx="1647825" cy="2791465"/>
        </a:xfrm>
        <a:prstGeom prst="rect">
          <a:avLst/>
        </a:prstGeom>
        <a:noFill/>
        <a:ln w="9525">
          <a:noFill/>
          <a:miter lim="800000"/>
          <a:headEnd/>
          <a:tailEnd/>
        </a:ln>
      </xdr:spPr>
    </xdr:pic>
    <xdr:clientData/>
  </xdr:twoCellAnchor>
  <xdr:twoCellAnchor editAs="oneCell">
    <xdr:from>
      <xdr:col>0</xdr:col>
      <xdr:colOff>1990725</xdr:colOff>
      <xdr:row>16</xdr:row>
      <xdr:rowOff>314325</xdr:rowOff>
    </xdr:from>
    <xdr:to>
      <xdr:col>0</xdr:col>
      <xdr:colOff>4238625</xdr:colOff>
      <xdr:row>17</xdr:row>
      <xdr:rowOff>1954047</xdr:rowOff>
    </xdr:to>
    <xdr:pic>
      <xdr:nvPicPr>
        <xdr:cNvPr id="6" name="Picture 3" descr="http://alm3tasem.files.wordpress.com/2009/03/generate-numbers-04.png?w=600"/>
        <xdr:cNvPicPr>
          <a:picLocks noChangeAspect="1" noChangeArrowheads="1"/>
        </xdr:cNvPicPr>
      </xdr:nvPicPr>
      <xdr:blipFill>
        <a:blip xmlns:r="http://schemas.openxmlformats.org/officeDocument/2006/relationships" r:embed="rId2" cstate="print"/>
        <a:srcRect/>
        <a:stretch>
          <a:fillRect/>
        </a:stretch>
      </xdr:blipFill>
      <xdr:spPr bwMode="auto">
        <a:xfrm>
          <a:off x="12931082850" y="7134225"/>
          <a:ext cx="2247900" cy="2096922"/>
        </a:xfrm>
        <a:prstGeom prst="rect">
          <a:avLst/>
        </a:prstGeom>
        <a:noFill/>
        <a:ln w="9525">
          <a:noFill/>
          <a:miter lim="800000"/>
          <a:headEnd/>
          <a:tailEnd/>
        </a:ln>
      </xdr:spPr>
    </xdr:pic>
    <xdr:clientData/>
  </xdr:twoCellAnchor>
  <xdr:twoCellAnchor editAs="oneCell">
    <xdr:from>
      <xdr:col>0</xdr:col>
      <xdr:colOff>2895600</xdr:colOff>
      <xdr:row>20</xdr:row>
      <xdr:rowOff>28575</xdr:rowOff>
    </xdr:from>
    <xdr:to>
      <xdr:col>0</xdr:col>
      <xdr:colOff>5415441</xdr:colOff>
      <xdr:row>20</xdr:row>
      <xdr:rowOff>2409825</xdr:rowOff>
    </xdr:to>
    <xdr:pic>
      <xdr:nvPicPr>
        <xdr:cNvPr id="7" name="Picture 4" descr="http://alm3tasem.files.wordpress.com/2009/03/generate-numbers-05.png?w=600"/>
        <xdr:cNvPicPr>
          <a:picLocks noChangeAspect="1" noChangeArrowheads="1"/>
        </xdr:cNvPicPr>
      </xdr:nvPicPr>
      <xdr:blipFill>
        <a:blip xmlns:r="http://schemas.openxmlformats.org/officeDocument/2006/relationships" r:embed="rId3" cstate="print"/>
        <a:srcRect/>
        <a:stretch>
          <a:fillRect/>
        </a:stretch>
      </xdr:blipFill>
      <xdr:spPr bwMode="auto">
        <a:xfrm>
          <a:off x="12929906034" y="10296525"/>
          <a:ext cx="2519841" cy="2381250"/>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190500</xdr:colOff>
      <xdr:row>15</xdr:row>
      <xdr:rowOff>104774</xdr:rowOff>
    </xdr:from>
    <xdr:to>
      <xdr:col>0</xdr:col>
      <xdr:colOff>2552700</xdr:colOff>
      <xdr:row>15</xdr:row>
      <xdr:rowOff>396731</xdr:rowOff>
    </xdr:to>
    <xdr:pic>
      <xdr:nvPicPr>
        <xdr:cNvPr id="5" name="Picture 7" descr="http://alm3tasem.files.wordpress.com/2009/03/generate-numbers-06.png?w=600"/>
        <xdr:cNvPicPr>
          <a:picLocks noChangeAspect="1" noChangeArrowheads="1"/>
        </xdr:cNvPicPr>
      </xdr:nvPicPr>
      <xdr:blipFill>
        <a:blip xmlns:r="http://schemas.openxmlformats.org/officeDocument/2006/relationships" r:embed="rId1" cstate="print"/>
        <a:srcRect/>
        <a:stretch>
          <a:fillRect/>
        </a:stretch>
      </xdr:blipFill>
      <xdr:spPr bwMode="auto">
        <a:xfrm>
          <a:off x="12932768775" y="4190999"/>
          <a:ext cx="2362200" cy="291957"/>
        </a:xfrm>
        <a:prstGeom prst="rect">
          <a:avLst/>
        </a:prstGeom>
        <a:noFill/>
        <a:ln w="9525">
          <a:noFill/>
          <a:miter lim="800000"/>
          <a:headEnd/>
          <a:tailEnd/>
        </a:ln>
      </xdr:spPr>
    </xdr:pic>
    <xdr:clientData/>
  </xdr:twoCellAnchor>
  <xdr:twoCellAnchor editAs="oneCell">
    <xdr:from>
      <xdr:col>0</xdr:col>
      <xdr:colOff>3019425</xdr:colOff>
      <xdr:row>23</xdr:row>
      <xdr:rowOff>123825</xdr:rowOff>
    </xdr:from>
    <xdr:to>
      <xdr:col>0</xdr:col>
      <xdr:colOff>5781675</xdr:colOff>
      <xdr:row>25</xdr:row>
      <xdr:rowOff>2809875</xdr:rowOff>
    </xdr:to>
    <xdr:pic>
      <xdr:nvPicPr>
        <xdr:cNvPr id="6" name="Picture 8" descr="http://alm3tasem.files.wordpress.com/2009/03/generate-numbers-07.png?w=600"/>
        <xdr:cNvPicPr>
          <a:picLocks noChangeAspect="1" noChangeArrowheads="1"/>
        </xdr:cNvPicPr>
      </xdr:nvPicPr>
      <xdr:blipFill>
        <a:blip xmlns:r="http://schemas.openxmlformats.org/officeDocument/2006/relationships" r:embed="rId2" cstate="print"/>
        <a:srcRect/>
        <a:stretch>
          <a:fillRect/>
        </a:stretch>
      </xdr:blipFill>
      <xdr:spPr bwMode="auto">
        <a:xfrm>
          <a:off x="12929539800" y="7219950"/>
          <a:ext cx="2762250" cy="3143250"/>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1209675</xdr:colOff>
      <xdr:row>9</xdr:row>
      <xdr:rowOff>114300</xdr:rowOff>
    </xdr:from>
    <xdr:to>
      <xdr:col>0</xdr:col>
      <xdr:colOff>3486150</xdr:colOff>
      <xdr:row>14</xdr:row>
      <xdr:rowOff>193951</xdr:rowOff>
    </xdr:to>
    <xdr:pic>
      <xdr:nvPicPr>
        <xdr:cNvPr id="4" name="Picture 1" descr="http://alm3tasem.files.wordpress.com/2009/04/simple-2-01.png?w=600"/>
        <xdr:cNvPicPr>
          <a:picLocks noChangeAspect="1" noChangeArrowheads="1"/>
        </xdr:cNvPicPr>
      </xdr:nvPicPr>
      <xdr:blipFill>
        <a:blip xmlns:r="http://schemas.openxmlformats.org/officeDocument/2006/relationships" r:embed="rId1" cstate="print"/>
        <a:srcRect/>
        <a:stretch>
          <a:fillRect/>
        </a:stretch>
      </xdr:blipFill>
      <xdr:spPr bwMode="auto">
        <a:xfrm>
          <a:off x="12931835325" y="2447925"/>
          <a:ext cx="2276475" cy="1946551"/>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685799</xdr:colOff>
      <xdr:row>17</xdr:row>
      <xdr:rowOff>47625</xdr:rowOff>
    </xdr:from>
    <xdr:to>
      <xdr:col>0</xdr:col>
      <xdr:colOff>7154293</xdr:colOff>
      <xdr:row>24</xdr:row>
      <xdr:rowOff>47625</xdr:rowOff>
    </xdr:to>
    <xdr:pic>
      <xdr:nvPicPr>
        <xdr:cNvPr id="3" name="Picture 2" descr="http://alm3tasem.files.wordpress.com/2009/04/simple-2-02.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8167182" y="5362575"/>
          <a:ext cx="6468494" cy="1704975"/>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1962150</xdr:colOff>
      <xdr:row>11</xdr:row>
      <xdr:rowOff>57150</xdr:rowOff>
    </xdr:from>
    <xdr:to>
      <xdr:col>0</xdr:col>
      <xdr:colOff>5381625</xdr:colOff>
      <xdr:row>12</xdr:row>
      <xdr:rowOff>161925</xdr:rowOff>
    </xdr:to>
    <xdr:pic>
      <xdr:nvPicPr>
        <xdr:cNvPr id="3" name="Picture 3" descr="http://alm3tasem.files.wordpress.com/2009/02/rowex.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9939850" y="3562350"/>
          <a:ext cx="3419475" cy="2286000"/>
        </a:xfrm>
        <a:prstGeom prst="rect">
          <a:avLst/>
        </a:prstGeom>
        <a:noFill/>
        <a:ln w="9525">
          <a:noFill/>
          <a:miter lim="800000"/>
          <a:headEnd/>
          <a:tailEnd/>
        </a:ln>
      </xdr:spPr>
    </xdr:pic>
    <xdr:clientData/>
  </xdr:twoCellAnchor>
  <xdr:twoCellAnchor editAs="oneCell">
    <xdr:from>
      <xdr:col>0</xdr:col>
      <xdr:colOff>1571625</xdr:colOff>
      <xdr:row>14</xdr:row>
      <xdr:rowOff>161925</xdr:rowOff>
    </xdr:from>
    <xdr:to>
      <xdr:col>0</xdr:col>
      <xdr:colOff>4276725</xdr:colOff>
      <xdr:row>23</xdr:row>
      <xdr:rowOff>9151</xdr:rowOff>
    </xdr:to>
    <xdr:pic>
      <xdr:nvPicPr>
        <xdr:cNvPr id="4" name="Picture 4" descr="http://alm3tasem.files.wordpress.com/2009/02/columnex3.png?w=600"/>
        <xdr:cNvPicPr>
          <a:picLocks noChangeAspect="1" noChangeArrowheads="1"/>
        </xdr:cNvPicPr>
      </xdr:nvPicPr>
      <xdr:blipFill>
        <a:blip xmlns:r="http://schemas.openxmlformats.org/officeDocument/2006/relationships" r:embed="rId2" cstate="print"/>
        <a:srcRect/>
        <a:stretch>
          <a:fillRect/>
        </a:stretch>
      </xdr:blipFill>
      <xdr:spPr bwMode="auto">
        <a:xfrm>
          <a:off x="12931044750" y="6400800"/>
          <a:ext cx="2705100" cy="2095126"/>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847724</xdr:colOff>
      <xdr:row>8</xdr:row>
      <xdr:rowOff>133350</xdr:rowOff>
    </xdr:from>
    <xdr:to>
      <xdr:col>0</xdr:col>
      <xdr:colOff>6486524</xdr:colOff>
      <xdr:row>13</xdr:row>
      <xdr:rowOff>76200</xdr:rowOff>
    </xdr:to>
    <xdr:pic>
      <xdr:nvPicPr>
        <xdr:cNvPr id="3" name="Picture 10" descr="http://alm3tasem.files.wordpress.com/2009/02/powerex.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8834951" y="2867025"/>
          <a:ext cx="5638800" cy="1685925"/>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2009775</xdr:colOff>
      <xdr:row>8</xdr:row>
      <xdr:rowOff>47624</xdr:rowOff>
    </xdr:from>
    <xdr:to>
      <xdr:col>0</xdr:col>
      <xdr:colOff>5343525</xdr:colOff>
      <xdr:row>13</xdr:row>
      <xdr:rowOff>314324</xdr:rowOff>
    </xdr:to>
    <xdr:pic>
      <xdr:nvPicPr>
        <xdr:cNvPr id="3" name="Picture 12" descr="http://alm3tasem.files.wordpress.com/2009/02/sqrtex.png?w=600"/>
        <xdr:cNvPicPr>
          <a:picLocks noChangeAspect="1" noChangeArrowheads="1"/>
        </xdr:cNvPicPr>
      </xdr:nvPicPr>
      <xdr:blipFill>
        <a:blip xmlns:r="http://schemas.openxmlformats.org/officeDocument/2006/relationships" r:embed="rId1" cstate="print"/>
        <a:srcRect/>
        <a:stretch>
          <a:fillRect/>
        </a:stretch>
      </xdr:blipFill>
      <xdr:spPr bwMode="auto">
        <a:xfrm>
          <a:off x="12929977950" y="2457449"/>
          <a:ext cx="3333750" cy="2009775"/>
        </a:xfrm>
        <a:prstGeom prst="rect">
          <a:avLst/>
        </a:prstGeom>
        <a:noFill/>
        <a:ln w="9525">
          <a:noFill/>
          <a:miter lim="800000"/>
          <a:headEnd/>
          <a:tailEnd/>
        </a:ln>
      </xdr:spPr>
    </xdr:pic>
    <xdr:clientData/>
  </xdr:twoCellAnchor>
  <xdr:twoCellAnchor editAs="oneCell">
    <xdr:from>
      <xdr:col>0</xdr:col>
      <xdr:colOff>1819276</xdr:colOff>
      <xdr:row>19</xdr:row>
      <xdr:rowOff>66675</xdr:rowOff>
    </xdr:from>
    <xdr:to>
      <xdr:col>0</xdr:col>
      <xdr:colOff>4667251</xdr:colOff>
      <xdr:row>20</xdr:row>
      <xdr:rowOff>1676400</xdr:rowOff>
    </xdr:to>
    <xdr:pic>
      <xdr:nvPicPr>
        <xdr:cNvPr id="4" name="Picture 13" descr="http://alm3tasem.files.wordpress.com/2009/02/powerex1.png?w=600"/>
        <xdr:cNvPicPr>
          <a:picLocks noChangeAspect="1" noChangeArrowheads="1"/>
        </xdr:cNvPicPr>
      </xdr:nvPicPr>
      <xdr:blipFill>
        <a:blip xmlns:r="http://schemas.openxmlformats.org/officeDocument/2006/relationships" r:embed="rId2" cstate="print"/>
        <a:srcRect/>
        <a:stretch>
          <a:fillRect/>
        </a:stretch>
      </xdr:blipFill>
      <xdr:spPr bwMode="auto">
        <a:xfrm>
          <a:off x="12930654224" y="5924550"/>
          <a:ext cx="2847975" cy="1838325"/>
        </a:xfrm>
        <a:prstGeom prst="rect">
          <a:avLst/>
        </a:prstGeom>
        <a:noFill/>
        <a:ln w="9525">
          <a:noFill/>
          <a:miter lim="800000"/>
          <a:headEnd/>
          <a:tailEnd/>
        </a:ln>
      </xdr:spPr>
    </xdr:pic>
    <xdr:clientData/>
  </xdr:twoCellAnchor>
  <xdr:twoCellAnchor editAs="oneCell">
    <xdr:from>
      <xdr:col>0</xdr:col>
      <xdr:colOff>1847851</xdr:colOff>
      <xdr:row>21</xdr:row>
      <xdr:rowOff>0</xdr:rowOff>
    </xdr:from>
    <xdr:to>
      <xdr:col>0</xdr:col>
      <xdr:colOff>4676775</xdr:colOff>
      <xdr:row>28</xdr:row>
      <xdr:rowOff>171450</xdr:rowOff>
    </xdr:to>
    <xdr:pic>
      <xdr:nvPicPr>
        <xdr:cNvPr id="5" name="Picture 14" descr="http://alm3tasem.files.wordpress.com/2009/02/powerex2.png?w=600"/>
        <xdr:cNvPicPr>
          <a:picLocks noChangeAspect="1" noChangeArrowheads="1"/>
        </xdr:cNvPicPr>
      </xdr:nvPicPr>
      <xdr:blipFill>
        <a:blip xmlns:r="http://schemas.openxmlformats.org/officeDocument/2006/relationships" r:embed="rId3" cstate="print"/>
        <a:srcRect/>
        <a:stretch>
          <a:fillRect/>
        </a:stretch>
      </xdr:blipFill>
      <xdr:spPr bwMode="auto">
        <a:xfrm>
          <a:off x="12930644700" y="7820025"/>
          <a:ext cx="2828924" cy="1857375"/>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1371599</xdr:colOff>
      <xdr:row>11</xdr:row>
      <xdr:rowOff>209550</xdr:rowOff>
    </xdr:from>
    <xdr:to>
      <xdr:col>0</xdr:col>
      <xdr:colOff>4895849</xdr:colOff>
      <xdr:row>23</xdr:row>
      <xdr:rowOff>95250</xdr:rowOff>
    </xdr:to>
    <xdr:pic>
      <xdr:nvPicPr>
        <xdr:cNvPr id="5" name="Picture 1" descr="http://3.bp.blogspot.com/_fqgLmybMAiY/TU2s22I6LjI/AAAAAAAAAFY/X76OWdqGKRI/s1600/COUNTBLANK+01.PNG"/>
        <xdr:cNvPicPr>
          <a:picLocks noChangeAspect="1" noChangeArrowheads="1"/>
        </xdr:cNvPicPr>
      </xdr:nvPicPr>
      <xdr:blipFill>
        <a:blip xmlns:r="http://schemas.openxmlformats.org/officeDocument/2006/relationships" r:embed="rId1" cstate="print"/>
        <a:srcRect/>
        <a:stretch>
          <a:fillRect/>
        </a:stretch>
      </xdr:blipFill>
      <xdr:spPr bwMode="auto">
        <a:xfrm>
          <a:off x="12930425626" y="3038475"/>
          <a:ext cx="3524250" cy="3019425"/>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1762125</xdr:colOff>
      <xdr:row>15</xdr:row>
      <xdr:rowOff>200025</xdr:rowOff>
    </xdr:from>
    <xdr:to>
      <xdr:col>0</xdr:col>
      <xdr:colOff>5800725</xdr:colOff>
      <xdr:row>27</xdr:row>
      <xdr:rowOff>47625</xdr:rowOff>
    </xdr:to>
    <xdr:pic>
      <xdr:nvPicPr>
        <xdr:cNvPr id="5" name="Picture 1" descr="http://lh6.ggpht.com/_fqgLmybMAiY/TRjiCDaFjtI/AAAAAAAAABk/kGLTkcsPZIk/ISEVEN.PNG"/>
        <xdr:cNvPicPr>
          <a:picLocks noChangeAspect="1" noChangeArrowheads="1"/>
        </xdr:cNvPicPr>
      </xdr:nvPicPr>
      <xdr:blipFill>
        <a:blip xmlns:r="http://schemas.openxmlformats.org/officeDocument/2006/relationships" r:embed="rId1" cstate="print"/>
        <a:srcRect/>
        <a:stretch>
          <a:fillRect/>
        </a:stretch>
      </xdr:blipFill>
      <xdr:spPr bwMode="auto">
        <a:xfrm>
          <a:off x="12929520750" y="4810125"/>
          <a:ext cx="4038600" cy="2686050"/>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1619250</xdr:colOff>
      <xdr:row>15</xdr:row>
      <xdr:rowOff>200025</xdr:rowOff>
    </xdr:from>
    <xdr:to>
      <xdr:col>0</xdr:col>
      <xdr:colOff>5524500</xdr:colOff>
      <xdr:row>27</xdr:row>
      <xdr:rowOff>28575</xdr:rowOff>
    </xdr:to>
    <xdr:pic>
      <xdr:nvPicPr>
        <xdr:cNvPr id="3" name="Picture 1" descr="http://lh4.ggpht.com/_fqgLmybMAiY/TRYdPdCYABI/AAAAAAAAABc/MUyxOIw1wp0/ISODD.PNG"/>
        <xdr:cNvPicPr>
          <a:picLocks noChangeAspect="1" noChangeArrowheads="1"/>
        </xdr:cNvPicPr>
      </xdr:nvPicPr>
      <xdr:blipFill>
        <a:blip xmlns:r="http://schemas.openxmlformats.org/officeDocument/2006/relationships" r:embed="rId1" cstate="print"/>
        <a:srcRect/>
        <a:stretch>
          <a:fillRect/>
        </a:stretch>
      </xdr:blipFill>
      <xdr:spPr bwMode="auto">
        <a:xfrm>
          <a:off x="12929796975" y="5057775"/>
          <a:ext cx="3905250" cy="2667000"/>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1581150</xdr:colOff>
      <xdr:row>17</xdr:row>
      <xdr:rowOff>133350</xdr:rowOff>
    </xdr:from>
    <xdr:to>
      <xdr:col>0</xdr:col>
      <xdr:colOff>3857625</xdr:colOff>
      <xdr:row>19</xdr:row>
      <xdr:rowOff>419100</xdr:rowOff>
    </xdr:to>
    <xdr:pic>
      <xdr:nvPicPr>
        <xdr:cNvPr id="2" name="Picture 1" descr="http://4.bp.blogspot.com/_fqgLmybMAiY/TTM1i-85RkI/AAAAAAAAAEA/FfcCS831H00/s1600/NOT+01.PNG"/>
        <xdr:cNvPicPr>
          <a:picLocks noChangeAspect="1" noChangeArrowheads="1"/>
        </xdr:cNvPicPr>
      </xdr:nvPicPr>
      <xdr:blipFill>
        <a:blip xmlns:r="http://schemas.openxmlformats.org/officeDocument/2006/relationships" r:embed="rId1" cstate="print"/>
        <a:srcRect/>
        <a:stretch>
          <a:fillRect/>
        </a:stretch>
      </xdr:blipFill>
      <xdr:spPr bwMode="auto">
        <a:xfrm>
          <a:off x="12931463850" y="5486400"/>
          <a:ext cx="2276475" cy="971550"/>
        </a:xfrm>
        <a:prstGeom prst="rect">
          <a:avLst/>
        </a:prstGeom>
        <a:noFill/>
        <a:ln w="9525">
          <a:noFill/>
          <a:miter lim="800000"/>
          <a:headEnd/>
          <a:tailEnd/>
        </a:ln>
      </xdr:spPr>
    </xdr:pic>
    <xdr:clientData/>
  </xdr:twoCellAnchor>
  <xdr:twoCellAnchor editAs="oneCell">
    <xdr:from>
      <xdr:col>0</xdr:col>
      <xdr:colOff>2800350</xdr:colOff>
      <xdr:row>20</xdr:row>
      <xdr:rowOff>19050</xdr:rowOff>
    </xdr:from>
    <xdr:to>
      <xdr:col>0</xdr:col>
      <xdr:colOff>5753100</xdr:colOff>
      <xdr:row>29</xdr:row>
      <xdr:rowOff>94192</xdr:rowOff>
    </xdr:to>
    <xdr:pic>
      <xdr:nvPicPr>
        <xdr:cNvPr id="3" name="Picture 2" descr="http://2.bp.blogspot.com/_fqgLmybMAiY/TTM1jNK2mfI/AAAAAAAAAEE/fz4NYDUYNY0/s1600/NOT+02.PNG"/>
        <xdr:cNvPicPr>
          <a:picLocks noChangeAspect="1" noChangeArrowheads="1"/>
        </xdr:cNvPicPr>
      </xdr:nvPicPr>
      <xdr:blipFill>
        <a:blip xmlns:r="http://schemas.openxmlformats.org/officeDocument/2006/relationships" r:embed="rId2" cstate="print"/>
        <a:srcRect/>
        <a:stretch>
          <a:fillRect/>
        </a:stretch>
      </xdr:blipFill>
      <xdr:spPr bwMode="auto">
        <a:xfrm>
          <a:off x="12929568375" y="6562725"/>
          <a:ext cx="2952750" cy="213254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2.bin"/><Relationship Id="rId1" Type="http://schemas.openxmlformats.org/officeDocument/2006/relationships/hyperlink" Target="http://www.excel4us.com/"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9.bin"/></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7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7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7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8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8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0.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1.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2.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3.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44.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sheetPr codeName="Worksheet____1"/>
  <dimension ref="A1:JL505"/>
  <sheetViews>
    <sheetView showGridLines="0" showRowColHeaders="0" rightToLeft="1" tabSelected="1" zoomScale="70" zoomScaleNormal="70" workbookViewId="0"/>
  </sheetViews>
  <sheetFormatPr defaultColWidth="0" defaultRowHeight="15" zeroHeight="1"/>
  <cols>
    <col min="1" max="16" width="8.88671875" style="1" customWidth="1"/>
    <col min="17" max="17" width="37.33203125" style="1" customWidth="1"/>
    <col min="18" max="18" width="59.33203125" style="1" customWidth="1"/>
    <col min="19" max="19" width="2.77734375" style="1" customWidth="1"/>
    <col min="20" max="272" width="31.33203125" style="1" hidden="1" customWidth="1"/>
    <col min="273" max="16384" width="8.88671875" style="1" hidden="1"/>
  </cols>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ht="50.1" customHeight="1"/>
    <row r="41" ht="90" customHeight="1"/>
    <row r="42" ht="90" customHeight="1"/>
    <row r="43" ht="90" customHeight="1"/>
    <row r="44" ht="90" customHeight="1"/>
    <row r="45" ht="90" customHeight="1"/>
    <row r="46" ht="90" customHeight="1"/>
    <row r="47" ht="90" customHeight="1"/>
    <row r="48" ht="90" customHeight="1"/>
    <row r="49" spans="17:18" ht="90" customHeight="1"/>
    <row r="50" spans="17:18"/>
    <row r="51" spans="17:18" ht="60" customHeight="1">
      <c r="Q51" s="356" t="s">
        <v>78</v>
      </c>
      <c r="R51" s="357" t="s">
        <v>1121</v>
      </c>
    </row>
    <row r="52" spans="17:18" s="174" customFormat="1" ht="30" customHeight="1">
      <c r="Q52" s="351" t="s">
        <v>0</v>
      </c>
      <c r="R52" s="352" t="s">
        <v>1</v>
      </c>
    </row>
    <row r="53" spans="17:18" ht="24.95" customHeight="1">
      <c r="Q53" s="350" t="s">
        <v>2</v>
      </c>
      <c r="R53" s="358" t="s">
        <v>3</v>
      </c>
    </row>
    <row r="54" spans="17:18" ht="24.95" customHeight="1">
      <c r="Q54" s="353" t="s">
        <v>4</v>
      </c>
      <c r="R54" s="359" t="s">
        <v>5</v>
      </c>
    </row>
    <row r="55" spans="17:18" ht="24.95" customHeight="1">
      <c r="Q55" s="353" t="s">
        <v>6</v>
      </c>
      <c r="R55" s="359" t="s">
        <v>7</v>
      </c>
    </row>
    <row r="56" spans="17:18" ht="24.95" customHeight="1">
      <c r="Q56" s="353" t="s">
        <v>8</v>
      </c>
      <c r="R56" s="359" t="s">
        <v>9</v>
      </c>
    </row>
    <row r="57" spans="17:18" ht="24.95" customHeight="1">
      <c r="Q57" s="353" t="s">
        <v>10</v>
      </c>
      <c r="R57" s="359" t="s">
        <v>11</v>
      </c>
    </row>
    <row r="58" spans="17:18" ht="24.95" customHeight="1">
      <c r="Q58" s="353" t="s">
        <v>12</v>
      </c>
      <c r="R58" s="359" t="s">
        <v>13</v>
      </c>
    </row>
    <row r="59" spans="17:18" ht="24.95" customHeight="1">
      <c r="Q59" s="353" t="s">
        <v>14</v>
      </c>
      <c r="R59" s="359" t="s">
        <v>15</v>
      </c>
    </row>
    <row r="60" spans="17:18" ht="24.95" customHeight="1">
      <c r="Q60" s="353" t="s">
        <v>16</v>
      </c>
      <c r="R60" s="359" t="s">
        <v>17</v>
      </c>
    </row>
    <row r="61" spans="17:18" ht="40.5">
      <c r="Q61" s="353" t="s">
        <v>18</v>
      </c>
      <c r="R61" s="359" t="s">
        <v>19</v>
      </c>
    </row>
    <row r="62" spans="17:18" ht="24.95" customHeight="1">
      <c r="Q62" s="353" t="s">
        <v>20</v>
      </c>
      <c r="R62" s="359" t="s">
        <v>21</v>
      </c>
    </row>
    <row r="63" spans="17:18" ht="24.95" customHeight="1">
      <c r="Q63" s="353" t="s">
        <v>22</v>
      </c>
      <c r="R63" s="359" t="s">
        <v>23</v>
      </c>
    </row>
    <row r="64" spans="17:18" ht="24.95" customHeight="1">
      <c r="Q64" s="353" t="s">
        <v>24</v>
      </c>
      <c r="R64" s="359" t="s">
        <v>25</v>
      </c>
    </row>
    <row r="65" spans="17:18" ht="24.95" customHeight="1">
      <c r="Q65" s="353" t="s">
        <v>26</v>
      </c>
      <c r="R65" s="359" t="s">
        <v>27</v>
      </c>
    </row>
    <row r="66" spans="17:18" ht="24.95" customHeight="1">
      <c r="Q66" s="353" t="s">
        <v>28</v>
      </c>
      <c r="R66" s="359" t="s">
        <v>29</v>
      </c>
    </row>
    <row r="67" spans="17:18" ht="24.95" customHeight="1">
      <c r="Q67" s="353" t="s">
        <v>30</v>
      </c>
      <c r="R67" s="359" t="s">
        <v>31</v>
      </c>
    </row>
    <row r="68" spans="17:18" ht="24.95" customHeight="1">
      <c r="Q68" s="353" t="s">
        <v>32</v>
      </c>
      <c r="R68" s="359" t="s">
        <v>33</v>
      </c>
    </row>
    <row r="69" spans="17:18" ht="24.95" customHeight="1">
      <c r="Q69" s="353" t="s">
        <v>34</v>
      </c>
      <c r="R69" s="359" t="s">
        <v>35</v>
      </c>
    </row>
    <row r="70" spans="17:18" ht="24.95" customHeight="1">
      <c r="Q70" s="353" t="s">
        <v>36</v>
      </c>
      <c r="R70" s="359" t="s">
        <v>37</v>
      </c>
    </row>
    <row r="71" spans="17:18" ht="24.95" customHeight="1">
      <c r="Q71" s="353" t="s">
        <v>38</v>
      </c>
      <c r="R71" s="359" t="s">
        <v>39</v>
      </c>
    </row>
    <row r="72" spans="17:18" ht="24.95" customHeight="1">
      <c r="Q72" s="353" t="s">
        <v>40</v>
      </c>
      <c r="R72" s="359" t="s">
        <v>41</v>
      </c>
    </row>
    <row r="73" spans="17:18" ht="24.95" customHeight="1">
      <c r="Q73" s="353" t="s">
        <v>42</v>
      </c>
      <c r="R73" s="359" t="s">
        <v>43</v>
      </c>
    </row>
    <row r="74" spans="17:18" ht="24.95" customHeight="1">
      <c r="Q74" s="353" t="s">
        <v>44</v>
      </c>
      <c r="R74" s="359" t="s">
        <v>45</v>
      </c>
    </row>
    <row r="75" spans="17:18" ht="24.95" customHeight="1">
      <c r="Q75" s="353" t="s">
        <v>46</v>
      </c>
      <c r="R75" s="359" t="s">
        <v>47</v>
      </c>
    </row>
    <row r="76" spans="17:18" ht="24.95" customHeight="1">
      <c r="Q76" s="353" t="s">
        <v>48</v>
      </c>
      <c r="R76" s="359" t="s">
        <v>49</v>
      </c>
    </row>
    <row r="77" spans="17:18" ht="24.95" customHeight="1">
      <c r="Q77" s="353" t="s">
        <v>50</v>
      </c>
      <c r="R77" s="359" t="s">
        <v>51</v>
      </c>
    </row>
    <row r="78" spans="17:18" ht="24.95" customHeight="1">
      <c r="Q78" s="353" t="s">
        <v>52</v>
      </c>
      <c r="R78" s="359" t="s">
        <v>53</v>
      </c>
    </row>
    <row r="79" spans="17:18" ht="24.95" customHeight="1">
      <c r="Q79" s="353" t="s">
        <v>54</v>
      </c>
      <c r="R79" s="359" t="s">
        <v>55</v>
      </c>
    </row>
    <row r="80" spans="17:18" ht="24.95" customHeight="1">
      <c r="Q80" s="353" t="s">
        <v>56</v>
      </c>
      <c r="R80" s="359" t="s">
        <v>57</v>
      </c>
    </row>
    <row r="81" spans="17:18" ht="24.95" customHeight="1">
      <c r="Q81" s="354" t="s">
        <v>58</v>
      </c>
      <c r="R81" s="359" t="s">
        <v>59</v>
      </c>
    </row>
    <row r="82" spans="17:18" ht="24.95" customHeight="1">
      <c r="Q82" s="353" t="s">
        <v>60</v>
      </c>
      <c r="R82" s="359" t="s">
        <v>61</v>
      </c>
    </row>
    <row r="83" spans="17:18" ht="24.95" customHeight="1">
      <c r="Q83" s="353" t="s">
        <v>62</v>
      </c>
      <c r="R83" s="359" t="s">
        <v>63</v>
      </c>
    </row>
    <row r="84" spans="17:18" ht="24.95" customHeight="1">
      <c r="Q84" s="353" t="s">
        <v>64</v>
      </c>
      <c r="R84" s="359" t="s">
        <v>65</v>
      </c>
    </row>
    <row r="85" spans="17:18" ht="24.95" customHeight="1">
      <c r="Q85" s="353" t="s">
        <v>66</v>
      </c>
      <c r="R85" s="359" t="s">
        <v>67</v>
      </c>
    </row>
    <row r="86" spans="17:18" ht="24.95" customHeight="1">
      <c r="Q86" s="353" t="s">
        <v>68</v>
      </c>
      <c r="R86" s="359" t="s">
        <v>69</v>
      </c>
    </row>
    <row r="87" spans="17:18" ht="24.95" customHeight="1">
      <c r="Q87" s="353" t="s">
        <v>70</v>
      </c>
      <c r="R87" s="359" t="s">
        <v>71</v>
      </c>
    </row>
    <row r="88" spans="17:18" ht="24.95" customHeight="1">
      <c r="Q88" s="353" t="s">
        <v>72</v>
      </c>
      <c r="R88" s="359" t="s">
        <v>73</v>
      </c>
    </row>
    <row r="89" spans="17:18" ht="24.95" customHeight="1">
      <c r="Q89" s="353" t="s">
        <v>74</v>
      </c>
      <c r="R89" s="359" t="s">
        <v>75</v>
      </c>
    </row>
    <row r="90" spans="17:18" ht="24.95" customHeight="1">
      <c r="Q90" s="355" t="s">
        <v>76</v>
      </c>
      <c r="R90" s="360" t="s">
        <v>77</v>
      </c>
    </row>
    <row r="91" spans="17:18"/>
    <row r="92" spans="17:18" ht="60" customHeight="1">
      <c r="Q92" s="356" t="s">
        <v>79</v>
      </c>
      <c r="R92" s="357" t="s">
        <v>1121</v>
      </c>
    </row>
    <row r="93" spans="17:18" s="174" customFormat="1" ht="24.95" customHeight="1">
      <c r="Q93" s="351" t="s">
        <v>0</v>
      </c>
      <c r="R93" s="352" t="s">
        <v>1</v>
      </c>
    </row>
    <row r="94" spans="17:18" ht="60.75">
      <c r="Q94" s="350" t="s">
        <v>80</v>
      </c>
      <c r="R94" s="358" t="s">
        <v>81</v>
      </c>
    </row>
    <row r="95" spans="17:18" ht="40.5">
      <c r="Q95" s="353" t="s">
        <v>82</v>
      </c>
      <c r="R95" s="359" t="s">
        <v>83</v>
      </c>
    </row>
    <row r="96" spans="17:18" ht="40.5">
      <c r="Q96" s="353" t="s">
        <v>84</v>
      </c>
      <c r="R96" s="359" t="s">
        <v>85</v>
      </c>
    </row>
    <row r="97" spans="17:18" ht="40.5">
      <c r="Q97" s="353" t="s">
        <v>86</v>
      </c>
      <c r="R97" s="359" t="s">
        <v>87</v>
      </c>
    </row>
    <row r="98" spans="17:18" ht="60.75">
      <c r="Q98" s="353" t="s">
        <v>88</v>
      </c>
      <c r="R98" s="359" t="s">
        <v>89</v>
      </c>
    </row>
    <row r="99" spans="17:18" ht="24.6" customHeight="1">
      <c r="Q99" s="353" t="s">
        <v>90</v>
      </c>
      <c r="R99" s="359" t="s">
        <v>91</v>
      </c>
    </row>
    <row r="100" spans="17:18" ht="24.95" customHeight="1">
      <c r="Q100" s="355" t="s">
        <v>92</v>
      </c>
      <c r="R100" s="360" t="s">
        <v>93</v>
      </c>
    </row>
    <row r="101" spans="17:18"/>
    <row r="102" spans="17:18" ht="60" customHeight="1">
      <c r="Q102" s="356" t="s">
        <v>94</v>
      </c>
      <c r="R102" s="357" t="s">
        <v>1121</v>
      </c>
    </row>
    <row r="103" spans="17:18" s="174" customFormat="1" ht="24.95" customHeight="1">
      <c r="Q103" s="351" t="s">
        <v>0</v>
      </c>
      <c r="R103" s="352" t="s">
        <v>1</v>
      </c>
    </row>
    <row r="104" spans="17:18" ht="24.95" customHeight="1">
      <c r="Q104" s="350" t="s">
        <v>95</v>
      </c>
      <c r="R104" s="358" t="s">
        <v>96</v>
      </c>
    </row>
    <row r="105" spans="17:18" ht="24.95" customHeight="1">
      <c r="Q105" s="354" t="s">
        <v>97</v>
      </c>
      <c r="R105" s="359" t="s">
        <v>98</v>
      </c>
    </row>
    <row r="106" spans="17:18" ht="24.95" customHeight="1">
      <c r="Q106" s="354" t="s">
        <v>99</v>
      </c>
      <c r="R106" s="359" t="s">
        <v>100</v>
      </c>
    </row>
    <row r="107" spans="17:18" ht="24.95" customHeight="1">
      <c r="Q107" s="353" t="s">
        <v>101</v>
      </c>
      <c r="R107" s="359" t="s">
        <v>102</v>
      </c>
    </row>
    <row r="108" spans="17:18" ht="24.95" customHeight="1">
      <c r="Q108" s="354" t="s">
        <v>103</v>
      </c>
      <c r="R108" s="359" t="s">
        <v>104</v>
      </c>
    </row>
    <row r="109" spans="17:18" ht="24.95" customHeight="1">
      <c r="Q109" s="354" t="s">
        <v>105</v>
      </c>
      <c r="R109" s="359" t="s">
        <v>106</v>
      </c>
    </row>
    <row r="110" spans="17:18" ht="20.25">
      <c r="Q110" s="353" t="s">
        <v>107</v>
      </c>
      <c r="R110" s="359" t="s">
        <v>108</v>
      </c>
    </row>
    <row r="111" spans="17:18" ht="20.25">
      <c r="Q111" s="353" t="s">
        <v>109</v>
      </c>
      <c r="R111" s="359" t="s">
        <v>110</v>
      </c>
    </row>
    <row r="112" spans="17:18" ht="40.5">
      <c r="Q112" s="353" t="s">
        <v>111</v>
      </c>
      <c r="R112" s="359" t="s">
        <v>112</v>
      </c>
    </row>
    <row r="113" spans="17:18" ht="40.5">
      <c r="Q113" s="354" t="s">
        <v>113</v>
      </c>
      <c r="R113" s="359" t="s">
        <v>114</v>
      </c>
    </row>
    <row r="114" spans="17:18" ht="24.95" customHeight="1">
      <c r="Q114" s="353" t="s">
        <v>115</v>
      </c>
      <c r="R114" s="359" t="s">
        <v>116</v>
      </c>
    </row>
    <row r="115" spans="17:18" ht="20.25">
      <c r="Q115" s="355" t="s">
        <v>117</v>
      </c>
      <c r="R115" s="360" t="s">
        <v>118</v>
      </c>
    </row>
    <row r="116" spans="17:18" ht="24.95" customHeight="1"/>
    <row r="117" spans="17:18" ht="60" customHeight="1">
      <c r="Q117" s="356" t="s">
        <v>119</v>
      </c>
      <c r="R117" s="357" t="s">
        <v>1121</v>
      </c>
    </row>
    <row r="118" spans="17:18" s="174" customFormat="1" ht="24.95" customHeight="1">
      <c r="Q118" s="351" t="s">
        <v>0</v>
      </c>
      <c r="R118" s="352" t="s">
        <v>1</v>
      </c>
    </row>
    <row r="119" spans="17:18" ht="24.95" customHeight="1">
      <c r="Q119" s="361" t="s">
        <v>120</v>
      </c>
      <c r="R119" s="358" t="s">
        <v>121</v>
      </c>
    </row>
    <row r="120" spans="17:18" ht="24.95" customHeight="1">
      <c r="Q120" s="353" t="s">
        <v>122</v>
      </c>
      <c r="R120" s="359" t="s">
        <v>123</v>
      </c>
    </row>
    <row r="121" spans="17:18" ht="24.95" customHeight="1">
      <c r="Q121" s="354" t="s">
        <v>124</v>
      </c>
      <c r="R121" s="359" t="s">
        <v>125</v>
      </c>
    </row>
    <row r="122" spans="17:18" ht="24.95" customHeight="1">
      <c r="Q122" s="354" t="s">
        <v>126</v>
      </c>
      <c r="R122" s="359" t="s">
        <v>127</v>
      </c>
    </row>
    <row r="123" spans="17:18" ht="40.5">
      <c r="Q123" s="353" t="s">
        <v>128</v>
      </c>
      <c r="R123" s="359" t="s">
        <v>129</v>
      </c>
    </row>
    <row r="124" spans="17:18" ht="40.5">
      <c r="Q124" s="353" t="s">
        <v>130</v>
      </c>
      <c r="R124" s="359" t="s">
        <v>131</v>
      </c>
    </row>
    <row r="125" spans="17:18" ht="24.95" customHeight="1">
      <c r="Q125" s="354" t="s">
        <v>132</v>
      </c>
      <c r="R125" s="359" t="s">
        <v>133</v>
      </c>
    </row>
    <row r="126" spans="17:18" ht="24.95" customHeight="1">
      <c r="Q126" s="354" t="s">
        <v>134</v>
      </c>
      <c r="R126" s="359" t="s">
        <v>135</v>
      </c>
    </row>
    <row r="127" spans="17:18" ht="24.95" customHeight="1">
      <c r="Q127" s="354" t="s">
        <v>136</v>
      </c>
      <c r="R127" s="359" t="s">
        <v>137</v>
      </c>
    </row>
    <row r="128" spans="17:18" ht="24.95" customHeight="1">
      <c r="Q128" s="354" t="s">
        <v>138</v>
      </c>
      <c r="R128" s="359" t="s">
        <v>139</v>
      </c>
    </row>
    <row r="129" spans="17:18" ht="24.95" customHeight="1">
      <c r="Q129" s="354" t="s">
        <v>140</v>
      </c>
      <c r="R129" s="359" t="s">
        <v>141</v>
      </c>
    </row>
    <row r="130" spans="17:18" ht="24.95" customHeight="1">
      <c r="Q130" s="354" t="s">
        <v>142</v>
      </c>
      <c r="R130" s="359" t="s">
        <v>143</v>
      </c>
    </row>
    <row r="131" spans="17:18" ht="24.95" customHeight="1">
      <c r="Q131" s="354" t="s">
        <v>144</v>
      </c>
      <c r="R131" s="359" t="s">
        <v>145</v>
      </c>
    </row>
    <row r="132" spans="17:18" ht="24.95" customHeight="1">
      <c r="Q132" s="353" t="s">
        <v>146</v>
      </c>
      <c r="R132" s="359" t="s">
        <v>147</v>
      </c>
    </row>
    <row r="133" spans="17:18" ht="24.95" customHeight="1">
      <c r="Q133" s="354" t="s">
        <v>148</v>
      </c>
      <c r="R133" s="359" t="s">
        <v>149</v>
      </c>
    </row>
    <row r="134" spans="17:18" ht="24.95" customHeight="1">
      <c r="Q134" s="353" t="s">
        <v>150</v>
      </c>
      <c r="R134" s="359" t="s">
        <v>151</v>
      </c>
    </row>
    <row r="135" spans="17:18" ht="24.95" customHeight="1">
      <c r="Q135" s="353" t="s">
        <v>152</v>
      </c>
      <c r="R135" s="359" t="s">
        <v>153</v>
      </c>
    </row>
    <row r="136" spans="17:18" ht="25.9" customHeight="1">
      <c r="Q136" s="354" t="s">
        <v>154</v>
      </c>
      <c r="R136" s="359" t="s">
        <v>155</v>
      </c>
    </row>
    <row r="137" spans="17:18" ht="24.95" customHeight="1">
      <c r="Q137" s="354" t="s">
        <v>156</v>
      </c>
      <c r="R137" s="359" t="s">
        <v>157</v>
      </c>
    </row>
    <row r="138" spans="17:18" ht="48.6" customHeight="1">
      <c r="Q138" s="355" t="s">
        <v>158</v>
      </c>
      <c r="R138" s="360" t="s">
        <v>159</v>
      </c>
    </row>
    <row r="139" spans="17:18" ht="24.95" customHeight="1"/>
    <row r="140" spans="17:18" ht="60" customHeight="1">
      <c r="Q140" s="356" t="s">
        <v>160</v>
      </c>
      <c r="R140" s="357" t="s">
        <v>1121</v>
      </c>
    </row>
    <row r="141" spans="17:18" s="174" customFormat="1" ht="24.95" customHeight="1">
      <c r="Q141" s="351" t="s">
        <v>0</v>
      </c>
      <c r="R141" s="352" t="s">
        <v>1</v>
      </c>
    </row>
    <row r="142" spans="17:18" ht="30" customHeight="1">
      <c r="Q142" s="350" t="s">
        <v>161</v>
      </c>
      <c r="R142" s="358" t="s">
        <v>162</v>
      </c>
    </row>
    <row r="143" spans="17:18" ht="30" customHeight="1">
      <c r="Q143" s="353" t="s">
        <v>163</v>
      </c>
      <c r="R143" s="359" t="s">
        <v>164</v>
      </c>
    </row>
    <row r="144" spans="17:18" ht="30" customHeight="1">
      <c r="Q144" s="353" t="s">
        <v>165</v>
      </c>
      <c r="R144" s="359" t="s">
        <v>166</v>
      </c>
    </row>
    <row r="145" spans="17:18" ht="30" customHeight="1">
      <c r="Q145" s="353" t="s">
        <v>167</v>
      </c>
      <c r="R145" s="359" t="s">
        <v>168</v>
      </c>
    </row>
    <row r="146" spans="17:18" ht="30" customHeight="1">
      <c r="Q146" s="353" t="s">
        <v>169</v>
      </c>
      <c r="R146" s="359" t="s">
        <v>170</v>
      </c>
    </row>
    <row r="147" spans="17:18" ht="30" customHeight="1">
      <c r="Q147" s="353" t="s">
        <v>171</v>
      </c>
      <c r="R147" s="359" t="s">
        <v>172</v>
      </c>
    </row>
    <row r="148" spans="17:18" ht="30" customHeight="1">
      <c r="Q148" s="353" t="s">
        <v>173</v>
      </c>
      <c r="R148" s="359" t="s">
        <v>174</v>
      </c>
    </row>
    <row r="149" spans="17:18" ht="30" customHeight="1">
      <c r="Q149" s="353" t="s">
        <v>175</v>
      </c>
      <c r="R149" s="359" t="s">
        <v>176</v>
      </c>
    </row>
    <row r="150" spans="17:18" ht="30" customHeight="1">
      <c r="Q150" s="353" t="s">
        <v>177</v>
      </c>
      <c r="R150" s="359" t="s">
        <v>178</v>
      </c>
    </row>
    <row r="151" spans="17:18" ht="30" customHeight="1">
      <c r="Q151" s="353" t="s">
        <v>179</v>
      </c>
      <c r="R151" s="359" t="s">
        <v>180</v>
      </c>
    </row>
    <row r="152" spans="17:18" ht="30" customHeight="1">
      <c r="Q152" s="353" t="s">
        <v>181</v>
      </c>
      <c r="R152" s="359" t="s">
        <v>182</v>
      </c>
    </row>
    <row r="153" spans="17:18" ht="30" customHeight="1">
      <c r="Q153" s="353" t="s">
        <v>183</v>
      </c>
      <c r="R153" s="359" t="s">
        <v>184</v>
      </c>
    </row>
    <row r="154" spans="17:18" ht="30" customHeight="1">
      <c r="Q154" s="353" t="s">
        <v>185</v>
      </c>
      <c r="R154" s="359" t="s">
        <v>186</v>
      </c>
    </row>
    <row r="155" spans="17:18" ht="30" customHeight="1">
      <c r="Q155" s="353" t="s">
        <v>187</v>
      </c>
      <c r="R155" s="359" t="s">
        <v>188</v>
      </c>
    </row>
    <row r="156" spans="17:18" ht="30" customHeight="1">
      <c r="Q156" s="353" t="s">
        <v>189</v>
      </c>
      <c r="R156" s="359" t="s">
        <v>188</v>
      </c>
    </row>
    <row r="157" spans="17:18" ht="30" customHeight="1">
      <c r="Q157" s="353" t="s">
        <v>190</v>
      </c>
      <c r="R157" s="359" t="s">
        <v>191</v>
      </c>
    </row>
    <row r="158" spans="17:18" ht="30" customHeight="1">
      <c r="Q158" s="353" t="s">
        <v>192</v>
      </c>
      <c r="R158" s="359" t="s">
        <v>193</v>
      </c>
    </row>
    <row r="159" spans="17:18" ht="30" customHeight="1">
      <c r="Q159" s="353" t="s">
        <v>194</v>
      </c>
      <c r="R159" s="359" t="s">
        <v>195</v>
      </c>
    </row>
    <row r="160" spans="17:18" ht="30" customHeight="1">
      <c r="Q160" s="353" t="s">
        <v>196</v>
      </c>
      <c r="R160" s="359" t="s">
        <v>197</v>
      </c>
    </row>
    <row r="161" spans="17:18" ht="30" customHeight="1">
      <c r="Q161" s="353" t="s">
        <v>198</v>
      </c>
      <c r="R161" s="359" t="s">
        <v>199</v>
      </c>
    </row>
    <row r="162" spans="17:18" ht="30" customHeight="1">
      <c r="Q162" s="353" t="s">
        <v>200</v>
      </c>
      <c r="R162" s="359" t="s">
        <v>201</v>
      </c>
    </row>
    <row r="163" spans="17:18" ht="30" customHeight="1">
      <c r="Q163" s="353" t="s">
        <v>202</v>
      </c>
      <c r="R163" s="359" t="s">
        <v>203</v>
      </c>
    </row>
    <row r="164" spans="17:18" ht="30" customHeight="1">
      <c r="Q164" s="353" t="s">
        <v>204</v>
      </c>
      <c r="R164" s="359" t="s">
        <v>205</v>
      </c>
    </row>
    <row r="165" spans="17:18" ht="30" customHeight="1">
      <c r="Q165" s="353" t="s">
        <v>206</v>
      </c>
      <c r="R165" s="359" t="s">
        <v>207</v>
      </c>
    </row>
    <row r="166" spans="17:18" ht="30" customHeight="1">
      <c r="Q166" s="353" t="s">
        <v>208</v>
      </c>
      <c r="R166" s="359" t="s">
        <v>209</v>
      </c>
    </row>
    <row r="167" spans="17:18" ht="30" customHeight="1">
      <c r="Q167" s="353" t="s">
        <v>210</v>
      </c>
      <c r="R167" s="359" t="s">
        <v>211</v>
      </c>
    </row>
    <row r="168" spans="17:18" ht="30" customHeight="1">
      <c r="Q168" s="353" t="s">
        <v>212</v>
      </c>
      <c r="R168" s="359" t="s">
        <v>213</v>
      </c>
    </row>
    <row r="169" spans="17:18" ht="30" customHeight="1">
      <c r="Q169" s="353" t="s">
        <v>214</v>
      </c>
      <c r="R169" s="359" t="s">
        <v>215</v>
      </c>
    </row>
    <row r="170" spans="17:18" ht="30" customHeight="1">
      <c r="Q170" s="353" t="s">
        <v>216</v>
      </c>
      <c r="R170" s="359" t="s">
        <v>217</v>
      </c>
    </row>
    <row r="171" spans="17:18" ht="30" customHeight="1">
      <c r="Q171" s="353" t="s">
        <v>218</v>
      </c>
      <c r="R171" s="359" t="s">
        <v>219</v>
      </c>
    </row>
    <row r="172" spans="17:18" ht="30" customHeight="1">
      <c r="Q172" s="353" t="s">
        <v>220</v>
      </c>
      <c r="R172" s="359" t="s">
        <v>221</v>
      </c>
    </row>
    <row r="173" spans="17:18" ht="30" customHeight="1">
      <c r="Q173" s="353" t="s">
        <v>222</v>
      </c>
      <c r="R173" s="359" t="s">
        <v>223</v>
      </c>
    </row>
    <row r="174" spans="17:18" ht="30" customHeight="1">
      <c r="Q174" s="353" t="s">
        <v>224</v>
      </c>
      <c r="R174" s="359" t="s">
        <v>225</v>
      </c>
    </row>
    <row r="175" spans="17:18" ht="30" customHeight="1">
      <c r="Q175" s="353" t="s">
        <v>226</v>
      </c>
      <c r="R175" s="359" t="s">
        <v>227</v>
      </c>
    </row>
    <row r="176" spans="17:18" ht="30" customHeight="1">
      <c r="Q176" s="353" t="s">
        <v>228</v>
      </c>
      <c r="R176" s="359" t="s">
        <v>229</v>
      </c>
    </row>
    <row r="177" spans="17:18" ht="30" customHeight="1">
      <c r="Q177" s="353" t="s">
        <v>230</v>
      </c>
      <c r="R177" s="359" t="s">
        <v>231</v>
      </c>
    </row>
    <row r="178" spans="17:18" ht="30" customHeight="1">
      <c r="Q178" s="353" t="s">
        <v>232</v>
      </c>
      <c r="R178" s="359" t="s">
        <v>233</v>
      </c>
    </row>
    <row r="179" spans="17:18" ht="30" customHeight="1">
      <c r="Q179" s="353" t="s">
        <v>234</v>
      </c>
      <c r="R179" s="359" t="s">
        <v>235</v>
      </c>
    </row>
    <row r="180" spans="17:18" ht="30" customHeight="1">
      <c r="Q180" s="353" t="s">
        <v>236</v>
      </c>
      <c r="R180" s="359" t="s">
        <v>237</v>
      </c>
    </row>
    <row r="181" spans="17:18" ht="30" customHeight="1">
      <c r="Q181" s="353" t="s">
        <v>238</v>
      </c>
      <c r="R181" s="359" t="s">
        <v>239</v>
      </c>
    </row>
    <row r="182" spans="17:18" ht="30" customHeight="1">
      <c r="Q182" s="355" t="s">
        <v>240</v>
      </c>
      <c r="R182" s="360" t="s">
        <v>241</v>
      </c>
    </row>
    <row r="183" spans="17:18" ht="24.95" customHeight="1"/>
    <row r="184" spans="17:18" ht="60" customHeight="1">
      <c r="Q184" s="356" t="s">
        <v>1402</v>
      </c>
      <c r="R184" s="357" t="s">
        <v>1121</v>
      </c>
    </row>
    <row r="185" spans="17:18" s="174" customFormat="1" ht="24.95" customHeight="1">
      <c r="Q185" s="351" t="s">
        <v>0</v>
      </c>
      <c r="R185" s="352" t="s">
        <v>1</v>
      </c>
    </row>
    <row r="186" spans="17:18" ht="30" customHeight="1">
      <c r="Q186" s="350" t="s">
        <v>242</v>
      </c>
      <c r="R186" s="358" t="s">
        <v>243</v>
      </c>
    </row>
    <row r="187" spans="17:18" ht="30" customHeight="1">
      <c r="Q187" s="353" t="s">
        <v>244</v>
      </c>
      <c r="R187" s="359" t="s">
        <v>245</v>
      </c>
    </row>
    <row r="188" spans="17:18" ht="30" customHeight="1">
      <c r="Q188" s="353" t="s">
        <v>246</v>
      </c>
      <c r="R188" s="359" t="s">
        <v>247</v>
      </c>
    </row>
    <row r="189" spans="17:18" ht="30" customHeight="1">
      <c r="Q189" s="353" t="s">
        <v>248</v>
      </c>
      <c r="R189" s="359" t="s">
        <v>249</v>
      </c>
    </row>
    <row r="190" spans="17:18" ht="30" customHeight="1">
      <c r="Q190" s="353" t="s">
        <v>250</v>
      </c>
      <c r="R190" s="359" t="s">
        <v>251</v>
      </c>
    </row>
    <row r="191" spans="17:18" ht="30" customHeight="1">
      <c r="Q191" s="353" t="s">
        <v>252</v>
      </c>
      <c r="R191" s="359" t="s">
        <v>253</v>
      </c>
    </row>
    <row r="192" spans="17:18" ht="30" customHeight="1">
      <c r="Q192" s="353" t="s">
        <v>254</v>
      </c>
      <c r="R192" s="359" t="s">
        <v>255</v>
      </c>
    </row>
    <row r="193" spans="17:18" ht="30" customHeight="1">
      <c r="Q193" s="353" t="s">
        <v>256</v>
      </c>
      <c r="R193" s="359" t="s">
        <v>257</v>
      </c>
    </row>
    <row r="194" spans="17:18" ht="30" customHeight="1">
      <c r="Q194" s="353" t="s">
        <v>258</v>
      </c>
      <c r="R194" s="359" t="s">
        <v>259</v>
      </c>
    </row>
    <row r="195" spans="17:18" ht="30" customHeight="1">
      <c r="Q195" s="353" t="s">
        <v>260</v>
      </c>
      <c r="R195" s="359" t="s">
        <v>261</v>
      </c>
    </row>
    <row r="196" spans="17:18" ht="30" customHeight="1">
      <c r="Q196" s="353" t="s">
        <v>262</v>
      </c>
      <c r="R196" s="359" t="s">
        <v>263</v>
      </c>
    </row>
    <row r="197" spans="17:18" ht="30" customHeight="1">
      <c r="Q197" s="353" t="s">
        <v>264</v>
      </c>
      <c r="R197" s="359" t="s">
        <v>265</v>
      </c>
    </row>
    <row r="198" spans="17:18" ht="40.5">
      <c r="Q198" s="353" t="s">
        <v>266</v>
      </c>
      <c r="R198" s="359" t="s">
        <v>267</v>
      </c>
    </row>
    <row r="199" spans="17:18" ht="40.5">
      <c r="Q199" s="353" t="s">
        <v>268</v>
      </c>
      <c r="R199" s="359" t="s">
        <v>269</v>
      </c>
    </row>
    <row r="200" spans="17:18" ht="30" customHeight="1">
      <c r="Q200" s="353" t="s">
        <v>270</v>
      </c>
      <c r="R200" s="359" t="s">
        <v>271</v>
      </c>
    </row>
    <row r="201" spans="17:18" ht="40.5">
      <c r="Q201" s="353" t="s">
        <v>272</v>
      </c>
      <c r="R201" s="359" t="s">
        <v>273</v>
      </c>
    </row>
    <row r="202" spans="17:18" ht="40.5">
      <c r="Q202" s="353" t="s">
        <v>274</v>
      </c>
      <c r="R202" s="359" t="s">
        <v>275</v>
      </c>
    </row>
    <row r="203" spans="17:18" ht="30" customHeight="1">
      <c r="Q203" s="353" t="s">
        <v>276</v>
      </c>
      <c r="R203" s="359" t="s">
        <v>277</v>
      </c>
    </row>
    <row r="204" spans="17:18" ht="30" customHeight="1">
      <c r="Q204" s="353" t="s">
        <v>278</v>
      </c>
      <c r="R204" s="359" t="s">
        <v>279</v>
      </c>
    </row>
    <row r="205" spans="17:18" ht="30" customHeight="1">
      <c r="Q205" s="353" t="s">
        <v>280</v>
      </c>
      <c r="R205" s="359" t="s">
        <v>281</v>
      </c>
    </row>
    <row r="206" spans="17:18" ht="40.5">
      <c r="Q206" s="353" t="s">
        <v>282</v>
      </c>
      <c r="R206" s="359" t="s">
        <v>283</v>
      </c>
    </row>
    <row r="207" spans="17:18" ht="30" customHeight="1">
      <c r="Q207" s="353" t="s">
        <v>284</v>
      </c>
      <c r="R207" s="359" t="s">
        <v>285</v>
      </c>
    </row>
    <row r="208" spans="17:18" ht="30" customHeight="1">
      <c r="Q208" s="353" t="s">
        <v>286</v>
      </c>
      <c r="R208" s="359" t="s">
        <v>287</v>
      </c>
    </row>
    <row r="209" spans="17:18" ht="30" customHeight="1">
      <c r="Q209" s="353" t="s">
        <v>288</v>
      </c>
      <c r="R209" s="359" t="s">
        <v>289</v>
      </c>
    </row>
    <row r="210" spans="17:18" ht="30" customHeight="1">
      <c r="Q210" s="353" t="s">
        <v>290</v>
      </c>
      <c r="R210" s="359" t="s">
        <v>291</v>
      </c>
    </row>
    <row r="211" spans="17:18" ht="40.5">
      <c r="Q211" s="353" t="s">
        <v>292</v>
      </c>
      <c r="R211" s="359" t="s">
        <v>293</v>
      </c>
    </row>
    <row r="212" spans="17:18" ht="40.5">
      <c r="Q212" s="353" t="s">
        <v>294</v>
      </c>
      <c r="R212" s="359" t="s">
        <v>295</v>
      </c>
    </row>
    <row r="213" spans="17:18" ht="30" customHeight="1">
      <c r="Q213" s="353" t="s">
        <v>296</v>
      </c>
      <c r="R213" s="359" t="s">
        <v>297</v>
      </c>
    </row>
    <row r="214" spans="17:18" ht="30" customHeight="1">
      <c r="Q214" s="353" t="s">
        <v>1194</v>
      </c>
      <c r="R214" s="359" t="s">
        <v>298</v>
      </c>
    </row>
    <row r="215" spans="17:18" ht="40.5">
      <c r="Q215" s="353" t="s">
        <v>299</v>
      </c>
      <c r="R215" s="359" t="s">
        <v>300</v>
      </c>
    </row>
    <row r="216" spans="17:18" ht="40.5">
      <c r="Q216" s="353" t="s">
        <v>301</v>
      </c>
      <c r="R216" s="359" t="s">
        <v>302</v>
      </c>
    </row>
    <row r="217" spans="17:18" ht="30" customHeight="1">
      <c r="Q217" s="353" t="s">
        <v>303</v>
      </c>
      <c r="R217" s="359" t="s">
        <v>304</v>
      </c>
    </row>
    <row r="218" spans="17:18" ht="40.5">
      <c r="Q218" s="353" t="s">
        <v>305</v>
      </c>
      <c r="R218" s="359" t="s">
        <v>306</v>
      </c>
    </row>
    <row r="219" spans="17:18" ht="30" customHeight="1">
      <c r="Q219" s="353" t="s">
        <v>307</v>
      </c>
      <c r="R219" s="359" t="s">
        <v>308</v>
      </c>
    </row>
    <row r="220" spans="17:18" ht="30" customHeight="1">
      <c r="Q220" s="353" t="s">
        <v>286</v>
      </c>
      <c r="R220" s="359" t="s">
        <v>309</v>
      </c>
    </row>
    <row r="221" spans="17:18" ht="30" customHeight="1">
      <c r="Q221" s="353" t="s">
        <v>310</v>
      </c>
      <c r="R221" s="359" t="s">
        <v>311</v>
      </c>
    </row>
    <row r="222" spans="17:18" ht="40.5">
      <c r="Q222" s="353" t="s">
        <v>312</v>
      </c>
      <c r="R222" s="359" t="s">
        <v>313</v>
      </c>
    </row>
    <row r="223" spans="17:18" ht="20.25">
      <c r="Q223" s="353" t="s">
        <v>314</v>
      </c>
      <c r="R223" s="359" t="s">
        <v>315</v>
      </c>
    </row>
    <row r="224" spans="17:18" ht="40.5">
      <c r="Q224" s="353" t="s">
        <v>316</v>
      </c>
      <c r="R224" s="359" t="s">
        <v>317</v>
      </c>
    </row>
    <row r="225" spans="17:18" ht="30" customHeight="1">
      <c r="Q225" s="353" t="s">
        <v>318</v>
      </c>
      <c r="R225" s="359" t="s">
        <v>319</v>
      </c>
    </row>
    <row r="226" spans="17:18" ht="30" customHeight="1">
      <c r="Q226" s="353" t="s">
        <v>320</v>
      </c>
      <c r="R226" s="359" t="s">
        <v>321</v>
      </c>
    </row>
    <row r="227" spans="17:18" ht="40.5">
      <c r="Q227" s="353" t="s">
        <v>322</v>
      </c>
      <c r="R227" s="359" t="s">
        <v>323</v>
      </c>
    </row>
    <row r="228" spans="17:18" ht="30" customHeight="1">
      <c r="Q228" s="353" t="s">
        <v>324</v>
      </c>
      <c r="R228" s="359" t="s">
        <v>325</v>
      </c>
    </row>
    <row r="229" spans="17:18" ht="30" customHeight="1">
      <c r="Q229" s="353" t="s">
        <v>326</v>
      </c>
      <c r="R229" s="359" t="s">
        <v>327</v>
      </c>
    </row>
    <row r="230" spans="17:18" ht="30" customHeight="1">
      <c r="Q230" s="353" t="s">
        <v>328</v>
      </c>
      <c r="R230" s="359" t="s">
        <v>329</v>
      </c>
    </row>
    <row r="231" spans="17:18" ht="30" customHeight="1">
      <c r="Q231" s="353" t="s">
        <v>330</v>
      </c>
      <c r="R231" s="359" t="s">
        <v>331</v>
      </c>
    </row>
    <row r="232" spans="17:18" ht="30" customHeight="1">
      <c r="Q232" s="353" t="s">
        <v>332</v>
      </c>
      <c r="R232" s="359" t="s">
        <v>333</v>
      </c>
    </row>
    <row r="233" spans="17:18" ht="40.5">
      <c r="Q233" s="353" t="s">
        <v>334</v>
      </c>
      <c r="R233" s="359" t="s">
        <v>335</v>
      </c>
    </row>
    <row r="234" spans="17:18" ht="40.5">
      <c r="Q234" s="353" t="s">
        <v>336</v>
      </c>
      <c r="R234" s="359" t="s">
        <v>337</v>
      </c>
    </row>
    <row r="235" spans="17:18" ht="40.5">
      <c r="Q235" s="353" t="s">
        <v>338</v>
      </c>
      <c r="R235" s="359" t="s">
        <v>339</v>
      </c>
    </row>
    <row r="236" spans="17:18" ht="30" customHeight="1">
      <c r="Q236" s="353" t="s">
        <v>340</v>
      </c>
      <c r="R236" s="359" t="s">
        <v>341</v>
      </c>
    </row>
    <row r="237" spans="17:18" ht="20.25">
      <c r="Q237" s="353" t="s">
        <v>342</v>
      </c>
      <c r="R237" s="359" t="s">
        <v>343</v>
      </c>
    </row>
    <row r="238" spans="17:18" ht="40.5">
      <c r="Q238" s="355" t="s">
        <v>344</v>
      </c>
      <c r="R238" s="360" t="s">
        <v>345</v>
      </c>
    </row>
    <row r="239" spans="17:18" ht="24.95" customHeight="1"/>
    <row r="240" spans="17:18" ht="60" customHeight="1">
      <c r="Q240" s="356" t="s">
        <v>1403</v>
      </c>
      <c r="R240" s="357" t="s">
        <v>1121</v>
      </c>
    </row>
    <row r="241" spans="17:18" s="174" customFormat="1" ht="24.95" customHeight="1">
      <c r="Q241" s="351" t="s">
        <v>0</v>
      </c>
      <c r="R241" s="352" t="s">
        <v>1</v>
      </c>
    </row>
    <row r="242" spans="17:18" ht="24.95" customHeight="1">
      <c r="Q242" s="350" t="s">
        <v>346</v>
      </c>
      <c r="R242" s="358" t="s">
        <v>347</v>
      </c>
    </row>
    <row r="243" spans="17:18" ht="24.95" customHeight="1">
      <c r="Q243" s="353" t="s">
        <v>348</v>
      </c>
      <c r="R243" s="359" t="s">
        <v>349</v>
      </c>
    </row>
    <row r="244" spans="17:18" ht="24.95" customHeight="1">
      <c r="Q244" s="353" t="s">
        <v>350</v>
      </c>
      <c r="R244" s="359" t="s">
        <v>351</v>
      </c>
    </row>
    <row r="245" spans="17:18" ht="24.95" customHeight="1">
      <c r="Q245" s="354" t="s">
        <v>352</v>
      </c>
      <c r="R245" s="359" t="s">
        <v>353</v>
      </c>
    </row>
    <row r="246" spans="17:18" ht="24.95" customHeight="1">
      <c r="Q246" s="353" t="s">
        <v>354</v>
      </c>
      <c r="R246" s="359" t="s">
        <v>355</v>
      </c>
    </row>
    <row r="247" spans="17:18" ht="24.95" customHeight="1">
      <c r="Q247" s="353" t="s">
        <v>356</v>
      </c>
      <c r="R247" s="359" t="s">
        <v>357</v>
      </c>
    </row>
    <row r="248" spans="17:18" ht="24.95" customHeight="1">
      <c r="Q248" s="353" t="s">
        <v>358</v>
      </c>
      <c r="R248" s="359" t="s">
        <v>359</v>
      </c>
    </row>
    <row r="249" spans="17:18" ht="40.5">
      <c r="Q249" s="354" t="s">
        <v>360</v>
      </c>
      <c r="R249" s="359" t="s">
        <v>1258</v>
      </c>
    </row>
    <row r="250" spans="17:18" ht="24.95" customHeight="1">
      <c r="Q250" s="354" t="s">
        <v>361</v>
      </c>
      <c r="R250" s="359" t="s">
        <v>362</v>
      </c>
    </row>
    <row r="251" spans="17:18" ht="24.95" customHeight="1">
      <c r="Q251" s="353" t="s">
        <v>363</v>
      </c>
      <c r="R251" s="359" t="s">
        <v>364</v>
      </c>
    </row>
    <row r="252" spans="17:18" ht="24.95" customHeight="1">
      <c r="Q252" s="353" t="s">
        <v>365</v>
      </c>
      <c r="R252" s="359" t="s">
        <v>366</v>
      </c>
    </row>
    <row r="253" spans="17:18" ht="24.95" customHeight="1">
      <c r="Q253" s="353" t="s">
        <v>367</v>
      </c>
      <c r="R253" s="359" t="s">
        <v>368</v>
      </c>
    </row>
    <row r="254" spans="17:18" ht="24.95" customHeight="1">
      <c r="Q254" s="353" t="s">
        <v>369</v>
      </c>
      <c r="R254" s="359" t="s">
        <v>370</v>
      </c>
    </row>
    <row r="255" spans="17:18" ht="24.95" customHeight="1">
      <c r="Q255" s="355" t="s">
        <v>371</v>
      </c>
      <c r="R255" s="360" t="s">
        <v>372</v>
      </c>
    </row>
    <row r="256" spans="17:18" ht="24.95" customHeight="1"/>
    <row r="257" spans="17:18" ht="60" customHeight="1">
      <c r="Q257" s="356" t="s">
        <v>1404</v>
      </c>
      <c r="R257" s="357" t="s">
        <v>1121</v>
      </c>
    </row>
    <row r="258" spans="17:18" s="174" customFormat="1" ht="24.95" customHeight="1">
      <c r="Q258" s="351" t="s">
        <v>0</v>
      </c>
      <c r="R258" s="352" t="s">
        <v>1</v>
      </c>
    </row>
    <row r="259" spans="17:18" ht="24.95" customHeight="1">
      <c r="Q259" s="361" t="s">
        <v>373</v>
      </c>
      <c r="R259" s="358" t="s">
        <v>374</v>
      </c>
    </row>
    <row r="260" spans="17:18" ht="24.95" customHeight="1">
      <c r="Q260" s="353" t="s">
        <v>375</v>
      </c>
      <c r="R260" s="359" t="s">
        <v>376</v>
      </c>
    </row>
    <row r="261" spans="17:18" ht="24.95" customHeight="1">
      <c r="Q261" s="354" t="s">
        <v>377</v>
      </c>
      <c r="R261" s="359" t="s">
        <v>378</v>
      </c>
    </row>
    <row r="262" spans="17:18" ht="40.5">
      <c r="Q262" s="354" t="s">
        <v>379</v>
      </c>
      <c r="R262" s="359" t="s">
        <v>1238</v>
      </c>
    </row>
    <row r="263" spans="17:18" ht="24.95" customHeight="1">
      <c r="Q263" s="354" t="s">
        <v>380</v>
      </c>
      <c r="R263" s="359" t="s">
        <v>381</v>
      </c>
    </row>
    <row r="264" spans="17:18" ht="24.95" customHeight="1">
      <c r="Q264" s="354" t="s">
        <v>382</v>
      </c>
      <c r="R264" s="359" t="s">
        <v>383</v>
      </c>
    </row>
    <row r="265" spans="17:18" ht="24.95" customHeight="1">
      <c r="Q265" s="355" t="s">
        <v>384</v>
      </c>
      <c r="R265" s="360" t="s">
        <v>385</v>
      </c>
    </row>
    <row r="266" spans="17:18" ht="24.95" customHeight="1"/>
    <row r="267" spans="17:18" ht="60" customHeight="1">
      <c r="Q267" s="356" t="s">
        <v>1405</v>
      </c>
      <c r="R267" s="357" t="s">
        <v>1121</v>
      </c>
    </row>
    <row r="268" spans="17:18" s="174" customFormat="1" ht="24.95" customHeight="1">
      <c r="Q268" s="351" t="s">
        <v>0</v>
      </c>
      <c r="R268" s="352" t="s">
        <v>1</v>
      </c>
    </row>
    <row r="269" spans="17:18" ht="24.95" customHeight="1">
      <c r="Q269" s="350" t="s">
        <v>386</v>
      </c>
      <c r="R269" s="358" t="s">
        <v>387</v>
      </c>
    </row>
    <row r="270" spans="17:18" ht="24.95" customHeight="1">
      <c r="Q270" s="353" t="s">
        <v>388</v>
      </c>
      <c r="R270" s="359" t="s">
        <v>389</v>
      </c>
    </row>
    <row r="271" spans="17:18" ht="24.95" customHeight="1">
      <c r="Q271" s="353" t="s">
        <v>390</v>
      </c>
      <c r="R271" s="359" t="s">
        <v>391</v>
      </c>
    </row>
    <row r="272" spans="17:18" ht="24.95" customHeight="1">
      <c r="Q272" s="354" t="s">
        <v>392</v>
      </c>
      <c r="R272" s="359" t="s">
        <v>393</v>
      </c>
    </row>
    <row r="273" spans="17:18" ht="24.95" customHeight="1">
      <c r="Q273" s="353" t="s">
        <v>394</v>
      </c>
      <c r="R273" s="359" t="s">
        <v>395</v>
      </c>
    </row>
    <row r="274" spans="17:18" ht="24.95" customHeight="1">
      <c r="Q274" s="353" t="s">
        <v>396</v>
      </c>
      <c r="R274" s="359" t="s">
        <v>397</v>
      </c>
    </row>
    <row r="275" spans="17:18" ht="24.95" customHeight="1">
      <c r="Q275" s="353" t="s">
        <v>398</v>
      </c>
      <c r="R275" s="359" t="s">
        <v>399</v>
      </c>
    </row>
    <row r="276" spans="17:18" ht="40.5">
      <c r="Q276" s="354" t="s">
        <v>400</v>
      </c>
      <c r="R276" s="359" t="s">
        <v>401</v>
      </c>
    </row>
    <row r="277" spans="17:18" ht="24.95" customHeight="1">
      <c r="Q277" s="353" t="s">
        <v>402</v>
      </c>
      <c r="R277" s="359" t="s">
        <v>403</v>
      </c>
    </row>
    <row r="278" spans="17:18" ht="24.95" customHeight="1">
      <c r="Q278" s="353" t="s">
        <v>404</v>
      </c>
      <c r="R278" s="359" t="s">
        <v>405</v>
      </c>
    </row>
    <row r="279" spans="17:18" ht="24.95" customHeight="1">
      <c r="Q279" s="353" t="s">
        <v>406</v>
      </c>
      <c r="R279" s="359" t="s">
        <v>407</v>
      </c>
    </row>
    <row r="280" spans="17:18" ht="24.95" customHeight="1">
      <c r="Q280" s="353" t="s">
        <v>408</v>
      </c>
      <c r="R280" s="359" t="s">
        <v>409</v>
      </c>
    </row>
    <row r="281" spans="17:18" ht="24.95" customHeight="1">
      <c r="Q281" s="354" t="s">
        <v>410</v>
      </c>
      <c r="R281" s="359" t="s">
        <v>411</v>
      </c>
    </row>
    <row r="282" spans="17:18" ht="24.95" customHeight="1">
      <c r="Q282" s="354" t="s">
        <v>412</v>
      </c>
      <c r="R282" s="359" t="s">
        <v>413</v>
      </c>
    </row>
    <row r="283" spans="17:18" ht="24.95" customHeight="1">
      <c r="Q283" s="353" t="s">
        <v>414</v>
      </c>
      <c r="R283" s="359" t="s">
        <v>415</v>
      </c>
    </row>
    <row r="284" spans="17:18" ht="40.5">
      <c r="Q284" s="353" t="s">
        <v>416</v>
      </c>
      <c r="R284" s="359" t="s">
        <v>417</v>
      </c>
    </row>
    <row r="285" spans="17:18" ht="24.95" customHeight="1">
      <c r="Q285" s="354" t="s">
        <v>418</v>
      </c>
      <c r="R285" s="359" t="s">
        <v>419</v>
      </c>
    </row>
    <row r="286" spans="17:18" ht="28.9" customHeight="1">
      <c r="Q286" s="362" t="s">
        <v>420</v>
      </c>
      <c r="R286" s="360" t="s">
        <v>421</v>
      </c>
    </row>
    <row r="287" spans="17:18" ht="24.95" customHeight="1"/>
    <row r="288" spans="17:18" ht="60" customHeight="1">
      <c r="Q288" s="356" t="s">
        <v>1406</v>
      </c>
      <c r="R288" s="357" t="s">
        <v>1121</v>
      </c>
    </row>
    <row r="289" spans="17:18" s="174" customFormat="1" ht="24.95" customHeight="1">
      <c r="Q289" s="351" t="s">
        <v>0</v>
      </c>
      <c r="R289" s="352" t="s">
        <v>1</v>
      </c>
    </row>
    <row r="290" spans="17:18" ht="73.150000000000006" customHeight="1">
      <c r="Q290" s="361" t="s">
        <v>422</v>
      </c>
      <c r="R290" s="358" t="s">
        <v>1296</v>
      </c>
    </row>
    <row r="291" spans="17:18" ht="24.95" customHeight="1">
      <c r="Q291" s="353" t="s">
        <v>423</v>
      </c>
      <c r="R291" s="359" t="s">
        <v>424</v>
      </c>
    </row>
    <row r="292" spans="17:18" ht="24.95" customHeight="1">
      <c r="Q292" s="353" t="s">
        <v>425</v>
      </c>
      <c r="R292" s="359" t="s">
        <v>426</v>
      </c>
    </row>
    <row r="293" spans="17:18" ht="24.95" customHeight="1">
      <c r="Q293" s="353" t="s">
        <v>427</v>
      </c>
      <c r="R293" s="359" t="s">
        <v>428</v>
      </c>
    </row>
    <row r="294" spans="17:18" ht="24.95" customHeight="1">
      <c r="Q294" s="353" t="s">
        <v>429</v>
      </c>
      <c r="R294" s="359" t="s">
        <v>430</v>
      </c>
    </row>
    <row r="295" spans="17:18" ht="24.95" customHeight="1">
      <c r="Q295" s="353" t="s">
        <v>431</v>
      </c>
      <c r="R295" s="359" t="s">
        <v>432</v>
      </c>
    </row>
    <row r="296" spans="17:18" ht="24.95" customHeight="1">
      <c r="Q296" s="353" t="s">
        <v>433</v>
      </c>
      <c r="R296" s="359" t="s">
        <v>434</v>
      </c>
    </row>
    <row r="297" spans="17:18" ht="24.95" customHeight="1">
      <c r="Q297" s="353" t="s">
        <v>435</v>
      </c>
      <c r="R297" s="359" t="s">
        <v>436</v>
      </c>
    </row>
    <row r="298" spans="17:18" ht="24.95" customHeight="1">
      <c r="Q298" s="353" t="s">
        <v>437</v>
      </c>
      <c r="R298" s="359" t="s">
        <v>438</v>
      </c>
    </row>
    <row r="299" spans="17:18" ht="24.95" customHeight="1">
      <c r="Q299" s="353" t="s">
        <v>439</v>
      </c>
      <c r="R299" s="359" t="s">
        <v>440</v>
      </c>
    </row>
    <row r="300" spans="17:18" ht="60.75">
      <c r="Q300" s="353" t="s">
        <v>441</v>
      </c>
      <c r="R300" s="359" t="s">
        <v>442</v>
      </c>
    </row>
    <row r="301" spans="17:18" ht="24.95" customHeight="1">
      <c r="Q301" s="353" t="s">
        <v>443</v>
      </c>
      <c r="R301" s="359" t="s">
        <v>444</v>
      </c>
    </row>
    <row r="302" spans="17:18" ht="24.95" customHeight="1">
      <c r="Q302" s="353" t="s">
        <v>445</v>
      </c>
      <c r="R302" s="359" t="s">
        <v>446</v>
      </c>
    </row>
    <row r="303" spans="17:18" ht="24.95" customHeight="1">
      <c r="Q303" s="353" t="s">
        <v>447</v>
      </c>
      <c r="R303" s="359" t="s">
        <v>448</v>
      </c>
    </row>
    <row r="304" spans="17:18" ht="24.95" customHeight="1">
      <c r="Q304" s="353" t="s">
        <v>449</v>
      </c>
      <c r="R304" s="359" t="s">
        <v>450</v>
      </c>
    </row>
    <row r="305" spans="17:18" ht="24.95" customHeight="1">
      <c r="Q305" s="353" t="s">
        <v>451</v>
      </c>
      <c r="R305" s="359" t="s">
        <v>452</v>
      </c>
    </row>
    <row r="306" spans="17:18" ht="24.95" customHeight="1">
      <c r="Q306" s="353" t="s">
        <v>453</v>
      </c>
      <c r="R306" s="359" t="s">
        <v>454</v>
      </c>
    </row>
    <row r="307" spans="17:18" ht="24.95" customHeight="1">
      <c r="Q307" s="353" t="s">
        <v>455</v>
      </c>
      <c r="R307" s="359" t="s">
        <v>456</v>
      </c>
    </row>
    <row r="308" spans="17:18" ht="24.95" customHeight="1">
      <c r="Q308" s="353" t="s">
        <v>457</v>
      </c>
      <c r="R308" s="359" t="s">
        <v>458</v>
      </c>
    </row>
    <row r="309" spans="17:18" ht="24.95" customHeight="1">
      <c r="Q309" s="353" t="s">
        <v>459</v>
      </c>
      <c r="R309" s="359" t="s">
        <v>460</v>
      </c>
    </row>
    <row r="310" spans="17:18" ht="40.5">
      <c r="Q310" s="353" t="s">
        <v>461</v>
      </c>
      <c r="R310" s="359" t="s">
        <v>462</v>
      </c>
    </row>
    <row r="311" spans="17:18" ht="24.95" customHeight="1">
      <c r="Q311" s="353" t="s">
        <v>463</v>
      </c>
      <c r="R311" s="359" t="s">
        <v>464</v>
      </c>
    </row>
    <row r="312" spans="17:18" ht="24.95" customHeight="1">
      <c r="Q312" s="354" t="s">
        <v>465</v>
      </c>
      <c r="R312" s="359" t="s">
        <v>1295</v>
      </c>
    </row>
    <row r="313" spans="17:18" ht="40.5">
      <c r="Q313" s="353" t="s">
        <v>466</v>
      </c>
      <c r="R313" s="359" t="s">
        <v>467</v>
      </c>
    </row>
    <row r="314" spans="17:18" ht="24.95" customHeight="1">
      <c r="Q314" s="353" t="s">
        <v>468</v>
      </c>
      <c r="R314" s="359" t="s">
        <v>469</v>
      </c>
    </row>
    <row r="315" spans="17:18" ht="24.95" customHeight="1">
      <c r="Q315" s="353" t="s">
        <v>470</v>
      </c>
      <c r="R315" s="359" t="s">
        <v>471</v>
      </c>
    </row>
    <row r="316" spans="17:18" ht="24.95" customHeight="1">
      <c r="Q316" s="353" t="s">
        <v>472</v>
      </c>
      <c r="R316" s="359" t="s">
        <v>473</v>
      </c>
    </row>
    <row r="317" spans="17:18" ht="24.95" customHeight="1">
      <c r="Q317" s="353" t="s">
        <v>474</v>
      </c>
      <c r="R317" s="359" t="s">
        <v>475</v>
      </c>
    </row>
    <row r="318" spans="17:18" ht="24.95" customHeight="1">
      <c r="Q318" s="353" t="s">
        <v>476</v>
      </c>
      <c r="R318" s="359" t="s">
        <v>477</v>
      </c>
    </row>
    <row r="319" spans="17:18" ht="24.95" customHeight="1">
      <c r="Q319" s="353" t="s">
        <v>478</v>
      </c>
      <c r="R319" s="359" t="s">
        <v>479</v>
      </c>
    </row>
    <row r="320" spans="17:18" ht="24.95" customHeight="1">
      <c r="Q320" s="353" t="s">
        <v>480</v>
      </c>
      <c r="R320" s="359" t="s">
        <v>481</v>
      </c>
    </row>
    <row r="321" spans="17:18" ht="24.95" customHeight="1">
      <c r="Q321" s="354" t="s">
        <v>482</v>
      </c>
      <c r="R321" s="359" t="s">
        <v>1229</v>
      </c>
    </row>
    <row r="322" spans="17:18" ht="24.95" customHeight="1">
      <c r="Q322" s="353" t="s">
        <v>483</v>
      </c>
      <c r="R322" s="359" t="s">
        <v>484</v>
      </c>
    </row>
    <row r="323" spans="17:18" ht="24.95" customHeight="1">
      <c r="Q323" s="353" t="s">
        <v>485</v>
      </c>
      <c r="R323" s="359" t="s">
        <v>486</v>
      </c>
    </row>
    <row r="324" spans="17:18" ht="24.95" customHeight="1">
      <c r="Q324" s="353" t="s">
        <v>487</v>
      </c>
      <c r="R324" s="359" t="s">
        <v>488</v>
      </c>
    </row>
    <row r="325" spans="17:18" ht="24.95" customHeight="1">
      <c r="Q325" s="353" t="s">
        <v>489</v>
      </c>
      <c r="R325" s="359" t="s">
        <v>490</v>
      </c>
    </row>
    <row r="326" spans="17:18" ht="24.95" customHeight="1">
      <c r="Q326" s="354" t="s">
        <v>491</v>
      </c>
      <c r="R326" s="359" t="s">
        <v>492</v>
      </c>
    </row>
    <row r="327" spans="17:18" ht="40.5">
      <c r="Q327" s="354" t="s">
        <v>493</v>
      </c>
      <c r="R327" s="359" t="s">
        <v>1342</v>
      </c>
    </row>
    <row r="328" spans="17:18" ht="24.95" customHeight="1">
      <c r="Q328" s="353" t="s">
        <v>494</v>
      </c>
      <c r="R328" s="359" t="s">
        <v>495</v>
      </c>
    </row>
    <row r="329" spans="17:18" ht="24.95" customHeight="1">
      <c r="Q329" s="353" t="s">
        <v>496</v>
      </c>
      <c r="R329" s="359" t="s">
        <v>497</v>
      </c>
    </row>
    <row r="330" spans="17:18" ht="24.95" customHeight="1">
      <c r="Q330" s="354" t="s">
        <v>498</v>
      </c>
      <c r="R330" s="359" t="s">
        <v>499</v>
      </c>
    </row>
    <row r="331" spans="17:18" ht="24.95" customHeight="1">
      <c r="Q331" s="354" t="s">
        <v>500</v>
      </c>
      <c r="R331" s="359" t="s">
        <v>501</v>
      </c>
    </row>
    <row r="332" spans="17:18" ht="24.95" customHeight="1">
      <c r="Q332" s="353" t="s">
        <v>502</v>
      </c>
      <c r="R332" s="359" t="s">
        <v>503</v>
      </c>
    </row>
    <row r="333" spans="17:18" ht="24.95" customHeight="1">
      <c r="Q333" s="353" t="s">
        <v>504</v>
      </c>
      <c r="R333" s="359" t="s">
        <v>505</v>
      </c>
    </row>
    <row r="334" spans="17:18" ht="24.95" customHeight="1">
      <c r="Q334" s="353" t="s">
        <v>506</v>
      </c>
      <c r="R334" s="359" t="s">
        <v>460</v>
      </c>
    </row>
    <row r="335" spans="17:18" ht="24.95" customHeight="1">
      <c r="Q335" s="353" t="s">
        <v>507</v>
      </c>
      <c r="R335" s="359" t="s">
        <v>508</v>
      </c>
    </row>
    <row r="336" spans="17:18" ht="24.95" customHeight="1">
      <c r="Q336" s="353" t="s">
        <v>509</v>
      </c>
      <c r="R336" s="359" t="s">
        <v>510</v>
      </c>
    </row>
    <row r="337" spans="17:18" ht="24.95" customHeight="1">
      <c r="Q337" s="353" t="s">
        <v>511</v>
      </c>
      <c r="R337" s="359" t="s">
        <v>512</v>
      </c>
    </row>
    <row r="338" spans="17:18" ht="24.95" customHeight="1">
      <c r="Q338" s="353" t="s">
        <v>513</v>
      </c>
      <c r="R338" s="359" t="s">
        <v>514</v>
      </c>
    </row>
    <row r="339" spans="17:18" ht="24.95" customHeight="1">
      <c r="Q339" s="353" t="s">
        <v>515</v>
      </c>
      <c r="R339" s="359" t="s">
        <v>516</v>
      </c>
    </row>
    <row r="340" spans="17:18" ht="24.95" customHeight="1">
      <c r="Q340" s="354" t="s">
        <v>517</v>
      </c>
      <c r="R340" s="359" t="s">
        <v>518</v>
      </c>
    </row>
    <row r="341" spans="17:18" ht="24.95" customHeight="1">
      <c r="Q341" s="353" t="s">
        <v>519</v>
      </c>
      <c r="R341" s="359" t="s">
        <v>520</v>
      </c>
    </row>
    <row r="342" spans="17:18" ht="24.95" customHeight="1">
      <c r="Q342" s="354" t="s">
        <v>521</v>
      </c>
      <c r="R342" s="359" t="s">
        <v>522</v>
      </c>
    </row>
    <row r="343" spans="17:18" ht="24.95" customHeight="1">
      <c r="Q343" s="353" t="s">
        <v>523</v>
      </c>
      <c r="R343" s="359" t="s">
        <v>524</v>
      </c>
    </row>
    <row r="344" spans="17:18" ht="24.95" customHeight="1">
      <c r="Q344" s="354" t="s">
        <v>525</v>
      </c>
      <c r="R344" s="359" t="s">
        <v>526</v>
      </c>
    </row>
    <row r="345" spans="17:18" ht="24.95" customHeight="1">
      <c r="Q345" s="354" t="s">
        <v>527</v>
      </c>
      <c r="R345" s="359" t="s">
        <v>528</v>
      </c>
    </row>
    <row r="346" spans="17:18" ht="24.95" customHeight="1">
      <c r="Q346" s="353" t="s">
        <v>529</v>
      </c>
      <c r="R346" s="359" t="s">
        <v>530</v>
      </c>
    </row>
    <row r="347" spans="17:18" ht="24.95" customHeight="1">
      <c r="Q347" s="353" t="s">
        <v>531</v>
      </c>
      <c r="R347" s="359" t="s">
        <v>532</v>
      </c>
    </row>
    <row r="348" spans="17:18" ht="24.95" customHeight="1">
      <c r="Q348" s="353" t="s">
        <v>533</v>
      </c>
      <c r="R348" s="359" t="s">
        <v>534</v>
      </c>
    </row>
    <row r="349" spans="17:18" ht="24.95" customHeight="1">
      <c r="Q349" s="353" t="s">
        <v>535</v>
      </c>
      <c r="R349" s="359" t="s">
        <v>536</v>
      </c>
    </row>
    <row r="350" spans="17:18" ht="24.95" customHeight="1">
      <c r="Q350" s="353" t="s">
        <v>537</v>
      </c>
      <c r="R350" s="359" t="s">
        <v>538</v>
      </c>
    </row>
    <row r="351" spans="17:18" ht="24.95" customHeight="1">
      <c r="Q351" s="353" t="s">
        <v>539</v>
      </c>
      <c r="R351" s="359" t="s">
        <v>540</v>
      </c>
    </row>
    <row r="352" spans="17:18" ht="24.95" customHeight="1">
      <c r="Q352" s="353" t="s">
        <v>541</v>
      </c>
      <c r="R352" s="359" t="s">
        <v>542</v>
      </c>
    </row>
    <row r="353" spans="17:18" ht="24.95" customHeight="1">
      <c r="Q353" s="355" t="s">
        <v>543</v>
      </c>
      <c r="R353" s="360" t="s">
        <v>544</v>
      </c>
    </row>
    <row r="354" spans="17:18" ht="24.95" customHeight="1"/>
    <row r="355" spans="17:18" ht="60" customHeight="1">
      <c r="Q355" s="356" t="s">
        <v>1407</v>
      </c>
      <c r="R355" s="357" t="s">
        <v>1121</v>
      </c>
    </row>
    <row r="356" spans="17:18" s="174" customFormat="1" ht="24.95" customHeight="1">
      <c r="Q356" s="351" t="s">
        <v>0</v>
      </c>
      <c r="R356" s="352" t="s">
        <v>1</v>
      </c>
    </row>
    <row r="357" spans="17:18" ht="24.95" customHeight="1">
      <c r="Q357" s="361" t="s">
        <v>545</v>
      </c>
      <c r="R357" s="358" t="s">
        <v>546</v>
      </c>
    </row>
    <row r="358" spans="17:18" ht="24.95" customHeight="1">
      <c r="Q358" s="354" t="s">
        <v>547</v>
      </c>
      <c r="R358" s="359" t="s">
        <v>548</v>
      </c>
    </row>
    <row r="359" spans="17:18" ht="40.5">
      <c r="Q359" s="354" t="s">
        <v>549</v>
      </c>
      <c r="R359" s="359" t="s">
        <v>550</v>
      </c>
    </row>
    <row r="360" spans="17:18" ht="40.5">
      <c r="Q360" s="353" t="s">
        <v>551</v>
      </c>
      <c r="R360" s="359" t="s">
        <v>552</v>
      </c>
    </row>
    <row r="361" spans="17:18" ht="24.95" customHeight="1">
      <c r="Q361" s="353" t="s">
        <v>553</v>
      </c>
      <c r="R361" s="359" t="s">
        <v>554</v>
      </c>
    </row>
    <row r="362" spans="17:18" ht="24.95" customHeight="1">
      <c r="Q362" s="353" t="s">
        <v>555</v>
      </c>
      <c r="R362" s="359" t="s">
        <v>3</v>
      </c>
    </row>
    <row r="363" spans="17:18" ht="24.95" customHeight="1">
      <c r="Q363" s="353" t="s">
        <v>556</v>
      </c>
      <c r="R363" s="359" t="s">
        <v>5</v>
      </c>
    </row>
    <row r="364" spans="17:18" ht="24.95" customHeight="1">
      <c r="Q364" s="353" t="s">
        <v>557</v>
      </c>
      <c r="R364" s="359" t="s">
        <v>7</v>
      </c>
    </row>
    <row r="365" spans="17:18" ht="40.5">
      <c r="Q365" s="353" t="s">
        <v>558</v>
      </c>
      <c r="R365" s="359" t="s">
        <v>19</v>
      </c>
    </row>
    <row r="366" spans="17:18" ht="24.95" customHeight="1">
      <c r="Q366" s="353" t="s">
        <v>559</v>
      </c>
      <c r="R366" s="359" t="s">
        <v>560</v>
      </c>
    </row>
    <row r="367" spans="17:18" ht="24.95" customHeight="1">
      <c r="Q367" s="353" t="s">
        <v>561</v>
      </c>
      <c r="R367" s="359" t="s">
        <v>9</v>
      </c>
    </row>
    <row r="368" spans="17:18" ht="24.95" customHeight="1">
      <c r="Q368" s="353" t="s">
        <v>562</v>
      </c>
      <c r="R368" s="359" t="s">
        <v>560</v>
      </c>
    </row>
    <row r="369" spans="17:18" ht="24.95" customHeight="1">
      <c r="Q369" s="353" t="s">
        <v>563</v>
      </c>
      <c r="R369" s="359" t="s">
        <v>11</v>
      </c>
    </row>
    <row r="370" spans="17:18" ht="24.95" customHeight="1">
      <c r="Q370" s="353" t="s">
        <v>564</v>
      </c>
      <c r="R370" s="359" t="s">
        <v>13</v>
      </c>
    </row>
    <row r="371" spans="17:18" ht="24.95" customHeight="1">
      <c r="Q371" s="353" t="s">
        <v>565</v>
      </c>
      <c r="R371" s="359" t="s">
        <v>15</v>
      </c>
    </row>
    <row r="372" spans="17:18" ht="24.95" customHeight="1">
      <c r="Q372" s="353" t="s">
        <v>566</v>
      </c>
      <c r="R372" s="359" t="s">
        <v>567</v>
      </c>
    </row>
    <row r="373" spans="17:18" ht="24.95" customHeight="1">
      <c r="Q373" s="353" t="s">
        <v>568</v>
      </c>
      <c r="R373" s="359" t="s">
        <v>569</v>
      </c>
    </row>
    <row r="374" spans="17:18" ht="24.95" customHeight="1">
      <c r="Q374" s="354" t="s">
        <v>570</v>
      </c>
      <c r="R374" s="359" t="s">
        <v>571</v>
      </c>
    </row>
    <row r="375" spans="17:18" ht="24.95" customHeight="1">
      <c r="Q375" s="354" t="s">
        <v>572</v>
      </c>
      <c r="R375" s="359" t="s">
        <v>573</v>
      </c>
    </row>
    <row r="376" spans="17:18" ht="24.95" customHeight="1">
      <c r="Q376" s="354" t="s">
        <v>574</v>
      </c>
      <c r="R376" s="359" t="s">
        <v>575</v>
      </c>
    </row>
    <row r="377" spans="17:18" ht="24.95" customHeight="1">
      <c r="Q377" s="354" t="s">
        <v>576</v>
      </c>
      <c r="R377" s="359" t="s">
        <v>577</v>
      </c>
    </row>
    <row r="378" spans="17:18" ht="24.95" customHeight="1">
      <c r="Q378" s="353" t="s">
        <v>578</v>
      </c>
      <c r="R378" s="359" t="s">
        <v>579</v>
      </c>
    </row>
    <row r="379" spans="17:18" ht="20.25">
      <c r="Q379" s="353" t="s">
        <v>580</v>
      </c>
      <c r="R379" s="359" t="s">
        <v>17</v>
      </c>
    </row>
    <row r="380" spans="17:18" ht="46.15" customHeight="1">
      <c r="Q380" s="353" t="s">
        <v>581</v>
      </c>
      <c r="R380" s="359" t="s">
        <v>582</v>
      </c>
    </row>
    <row r="381" spans="17:18" ht="24.95" customHeight="1">
      <c r="Q381" s="353" t="s">
        <v>583</v>
      </c>
      <c r="R381" s="359" t="s">
        <v>584</v>
      </c>
    </row>
    <row r="382" spans="17:18" ht="24.95" customHeight="1">
      <c r="Q382" s="353" t="s">
        <v>585</v>
      </c>
      <c r="R382" s="359" t="s">
        <v>21</v>
      </c>
    </row>
    <row r="383" spans="17:18" ht="24.95" customHeight="1">
      <c r="Q383" s="353" t="s">
        <v>586</v>
      </c>
      <c r="R383" s="359" t="s">
        <v>23</v>
      </c>
    </row>
    <row r="384" spans="17:18" ht="24.95" customHeight="1">
      <c r="Q384" s="353" t="s">
        <v>587</v>
      </c>
      <c r="R384" s="359" t="s">
        <v>23</v>
      </c>
    </row>
    <row r="385" spans="17:18" ht="24.95" customHeight="1">
      <c r="Q385" s="353" t="s">
        <v>588</v>
      </c>
      <c r="R385" s="359" t="s">
        <v>25</v>
      </c>
    </row>
    <row r="386" spans="17:18" ht="24.95" customHeight="1">
      <c r="Q386" s="353" t="s">
        <v>589</v>
      </c>
      <c r="R386" s="359" t="s">
        <v>25</v>
      </c>
    </row>
    <row r="387" spans="17:18" ht="24.95" customHeight="1">
      <c r="Q387" s="353" t="s">
        <v>590</v>
      </c>
      <c r="R387" s="359" t="s">
        <v>27</v>
      </c>
    </row>
    <row r="388" spans="17:18" ht="24.95" customHeight="1">
      <c r="Q388" s="353" t="s">
        <v>591</v>
      </c>
      <c r="R388" s="359" t="s">
        <v>592</v>
      </c>
    </row>
    <row r="389" spans="17:18" ht="24.95" customHeight="1">
      <c r="Q389" s="353" t="s">
        <v>593</v>
      </c>
      <c r="R389" s="359" t="s">
        <v>594</v>
      </c>
    </row>
    <row r="390" spans="17:18" ht="24.95" customHeight="1">
      <c r="Q390" s="353" t="s">
        <v>595</v>
      </c>
      <c r="R390" s="359" t="s">
        <v>596</v>
      </c>
    </row>
    <row r="391" spans="17:18" ht="24.95" customHeight="1">
      <c r="Q391" s="353" t="s">
        <v>597</v>
      </c>
      <c r="R391" s="359" t="s">
        <v>598</v>
      </c>
    </row>
    <row r="392" spans="17:18" ht="24.95" customHeight="1">
      <c r="Q392" s="353" t="s">
        <v>599</v>
      </c>
      <c r="R392" s="359" t="s">
        <v>29</v>
      </c>
    </row>
    <row r="393" spans="17:18" ht="24.95" customHeight="1">
      <c r="Q393" s="353" t="s">
        <v>600</v>
      </c>
      <c r="R393" s="359" t="s">
        <v>31</v>
      </c>
    </row>
    <row r="394" spans="17:18" ht="24.95" customHeight="1">
      <c r="Q394" s="353" t="s">
        <v>601</v>
      </c>
      <c r="R394" s="359" t="s">
        <v>602</v>
      </c>
    </row>
    <row r="395" spans="17:18" ht="24.95" customHeight="1">
      <c r="Q395" s="353" t="s">
        <v>603</v>
      </c>
      <c r="R395" s="359" t="s">
        <v>602</v>
      </c>
    </row>
    <row r="396" spans="17:18" ht="24.95" customHeight="1">
      <c r="Q396" s="353" t="s">
        <v>604</v>
      </c>
      <c r="R396" s="359" t="s">
        <v>605</v>
      </c>
    </row>
    <row r="397" spans="17:18" ht="24.95" customHeight="1">
      <c r="Q397" s="353" t="s">
        <v>606</v>
      </c>
      <c r="R397" s="359" t="s">
        <v>607</v>
      </c>
    </row>
    <row r="398" spans="17:18" ht="24.95" customHeight="1">
      <c r="Q398" s="353" t="s">
        <v>608</v>
      </c>
      <c r="R398" s="359" t="s">
        <v>609</v>
      </c>
    </row>
    <row r="399" spans="17:18" ht="24.95" customHeight="1">
      <c r="Q399" s="353" t="s">
        <v>610</v>
      </c>
      <c r="R399" s="359" t="s">
        <v>33</v>
      </c>
    </row>
    <row r="400" spans="17:18" ht="24.95" customHeight="1">
      <c r="Q400" s="353" t="s">
        <v>611</v>
      </c>
      <c r="R400" s="359" t="s">
        <v>612</v>
      </c>
    </row>
    <row r="401" spans="17:18" ht="24.95" customHeight="1">
      <c r="Q401" s="353" t="s">
        <v>613</v>
      </c>
      <c r="R401" s="359" t="s">
        <v>614</v>
      </c>
    </row>
    <row r="402" spans="17:18" ht="24.95" customHeight="1">
      <c r="Q402" s="354" t="s">
        <v>615</v>
      </c>
      <c r="R402" s="359" t="s">
        <v>616</v>
      </c>
    </row>
    <row r="403" spans="17:18" ht="24.95" customHeight="1">
      <c r="Q403" s="353" t="s">
        <v>617</v>
      </c>
      <c r="R403" s="359" t="s">
        <v>618</v>
      </c>
    </row>
    <row r="404" spans="17:18" ht="24.95" customHeight="1">
      <c r="Q404" s="353" t="s">
        <v>619</v>
      </c>
      <c r="R404" s="359" t="s">
        <v>620</v>
      </c>
    </row>
    <row r="405" spans="17:18" ht="24.95" customHeight="1">
      <c r="Q405" s="353" t="s">
        <v>621</v>
      </c>
      <c r="R405" s="359" t="s">
        <v>37</v>
      </c>
    </row>
    <row r="406" spans="17:18" ht="24.95" customHeight="1">
      <c r="Q406" s="353" t="s">
        <v>622</v>
      </c>
      <c r="R406" s="359" t="s">
        <v>623</v>
      </c>
    </row>
    <row r="407" spans="17:18" ht="24.95" customHeight="1">
      <c r="Q407" s="354" t="s">
        <v>624</v>
      </c>
      <c r="R407" s="359" t="s">
        <v>625</v>
      </c>
    </row>
    <row r="408" spans="17:18" ht="24.95" customHeight="1">
      <c r="Q408" s="354" t="s">
        <v>626</v>
      </c>
      <c r="R408" s="359" t="s">
        <v>627</v>
      </c>
    </row>
    <row r="409" spans="17:18" ht="24.95" customHeight="1">
      <c r="Q409" s="354" t="s">
        <v>628</v>
      </c>
      <c r="R409" s="359" t="s">
        <v>629</v>
      </c>
    </row>
    <row r="410" spans="17:18" ht="24.95" customHeight="1">
      <c r="Q410" s="354" t="s">
        <v>630</v>
      </c>
      <c r="R410" s="359" t="s">
        <v>631</v>
      </c>
    </row>
    <row r="411" spans="17:18" ht="24.95" customHeight="1">
      <c r="Q411" s="354" t="s">
        <v>632</v>
      </c>
      <c r="R411" s="359" t="s">
        <v>633</v>
      </c>
    </row>
    <row r="412" spans="17:18" ht="24.95" customHeight="1">
      <c r="Q412" s="354" t="s">
        <v>38</v>
      </c>
      <c r="R412" s="359" t="s">
        <v>39</v>
      </c>
    </row>
    <row r="413" spans="17:18" ht="24.95" customHeight="1">
      <c r="Q413" s="353" t="s">
        <v>634</v>
      </c>
      <c r="R413" s="359" t="s">
        <v>41</v>
      </c>
    </row>
    <row r="414" spans="17:18" ht="24.95" customHeight="1">
      <c r="Q414" s="353" t="s">
        <v>635</v>
      </c>
      <c r="R414" s="359" t="s">
        <v>43</v>
      </c>
    </row>
    <row r="415" spans="17:18" ht="24.95" customHeight="1">
      <c r="Q415" s="353" t="s">
        <v>636</v>
      </c>
      <c r="R415" s="359" t="s">
        <v>45</v>
      </c>
    </row>
    <row r="416" spans="17:18" ht="24.95" customHeight="1">
      <c r="Q416" s="353" t="s">
        <v>637</v>
      </c>
      <c r="R416" s="359" t="s">
        <v>47</v>
      </c>
    </row>
    <row r="417" spans="17:18" ht="24.95" customHeight="1">
      <c r="Q417" s="353" t="s">
        <v>638</v>
      </c>
      <c r="R417" s="359" t="s">
        <v>49</v>
      </c>
    </row>
    <row r="418" spans="17:18" ht="24.95" customHeight="1">
      <c r="Q418" s="353" t="s">
        <v>639</v>
      </c>
      <c r="R418" s="359" t="s">
        <v>640</v>
      </c>
    </row>
    <row r="419" spans="17:18" ht="24.95" customHeight="1">
      <c r="Q419" s="353" t="s">
        <v>641</v>
      </c>
      <c r="R419" s="359" t="s">
        <v>642</v>
      </c>
    </row>
    <row r="420" spans="17:18" ht="24.95" customHeight="1">
      <c r="Q420" s="353" t="s">
        <v>643</v>
      </c>
      <c r="R420" s="359" t="s">
        <v>51</v>
      </c>
    </row>
    <row r="421" spans="17:18" ht="40.5">
      <c r="Q421" s="353" t="s">
        <v>644</v>
      </c>
      <c r="R421" s="359" t="s">
        <v>645</v>
      </c>
    </row>
    <row r="422" spans="17:18" ht="24.95" customHeight="1">
      <c r="Q422" s="353" t="s">
        <v>646</v>
      </c>
      <c r="R422" s="359" t="s">
        <v>53</v>
      </c>
    </row>
    <row r="423" spans="17:18" ht="24.95" customHeight="1">
      <c r="Q423" s="353" t="s">
        <v>647</v>
      </c>
      <c r="R423" s="359" t="s">
        <v>648</v>
      </c>
    </row>
    <row r="424" spans="17:18" ht="24.95" customHeight="1">
      <c r="Q424" s="353" t="s">
        <v>649</v>
      </c>
      <c r="R424" s="359" t="s">
        <v>55</v>
      </c>
    </row>
    <row r="425" spans="17:18" ht="24.95" customHeight="1">
      <c r="Q425" s="353" t="s">
        <v>650</v>
      </c>
      <c r="R425" s="359" t="s">
        <v>651</v>
      </c>
    </row>
    <row r="426" spans="17:18" ht="24.95" customHeight="1">
      <c r="Q426" s="353" t="s">
        <v>652</v>
      </c>
      <c r="R426" s="359" t="s">
        <v>653</v>
      </c>
    </row>
    <row r="427" spans="17:18" ht="24.95" customHeight="1">
      <c r="Q427" s="353" t="s">
        <v>654</v>
      </c>
      <c r="R427" s="359" t="s">
        <v>57</v>
      </c>
    </row>
    <row r="428" spans="17:18" ht="24.95" customHeight="1">
      <c r="Q428" s="354" t="s">
        <v>58</v>
      </c>
      <c r="R428" s="359" t="s">
        <v>59</v>
      </c>
    </row>
    <row r="429" spans="17:18" ht="24.95" customHeight="1">
      <c r="Q429" s="353" t="s">
        <v>655</v>
      </c>
      <c r="R429" s="359" t="s">
        <v>656</v>
      </c>
    </row>
    <row r="430" spans="17:18" ht="24.95" customHeight="1">
      <c r="Q430" s="353" t="s">
        <v>657</v>
      </c>
      <c r="R430" s="359" t="s">
        <v>658</v>
      </c>
    </row>
    <row r="431" spans="17:18" ht="24.95" customHeight="1">
      <c r="Q431" s="353" t="s">
        <v>659</v>
      </c>
      <c r="R431" s="359" t="s">
        <v>660</v>
      </c>
    </row>
    <row r="432" spans="17:18" ht="24.95" customHeight="1">
      <c r="Q432" s="354" t="s">
        <v>661</v>
      </c>
      <c r="R432" s="359" t="s">
        <v>662</v>
      </c>
    </row>
    <row r="433" spans="17:18" ht="24.95" customHeight="1">
      <c r="Q433" s="353" t="s">
        <v>663</v>
      </c>
      <c r="R433" s="359" t="s">
        <v>664</v>
      </c>
    </row>
    <row r="434" spans="17:18" ht="24.95" customHeight="1">
      <c r="Q434" s="353" t="s">
        <v>665</v>
      </c>
      <c r="R434" s="359" t="s">
        <v>63</v>
      </c>
    </row>
    <row r="435" spans="17:18" ht="24.95" customHeight="1">
      <c r="Q435" s="353" t="s">
        <v>666</v>
      </c>
      <c r="R435" s="359" t="s">
        <v>61</v>
      </c>
    </row>
    <row r="436" spans="17:18" ht="24.95" customHeight="1">
      <c r="Q436" s="353" t="s">
        <v>667</v>
      </c>
      <c r="R436" s="359" t="s">
        <v>668</v>
      </c>
    </row>
    <row r="437" spans="17:18" ht="40.5">
      <c r="Q437" s="353" t="s">
        <v>669</v>
      </c>
      <c r="R437" s="359" t="s">
        <v>670</v>
      </c>
    </row>
    <row r="438" spans="17:18" ht="24.95" customHeight="1">
      <c r="Q438" s="353" t="s">
        <v>671</v>
      </c>
      <c r="R438" s="359" t="s">
        <v>672</v>
      </c>
    </row>
    <row r="439" spans="17:18" ht="24.95" customHeight="1">
      <c r="Q439" s="353" t="s">
        <v>673</v>
      </c>
      <c r="R439" s="359" t="s">
        <v>674</v>
      </c>
    </row>
    <row r="440" spans="17:18" ht="24.95" customHeight="1">
      <c r="Q440" s="353" t="s">
        <v>675</v>
      </c>
      <c r="R440" s="359" t="s">
        <v>674</v>
      </c>
    </row>
    <row r="441" spans="17:18" ht="24.95" customHeight="1">
      <c r="Q441" s="353" t="s">
        <v>676</v>
      </c>
      <c r="R441" s="359" t="s">
        <v>65</v>
      </c>
    </row>
    <row r="442" spans="17:18" ht="24.95" customHeight="1">
      <c r="Q442" s="353" t="s">
        <v>677</v>
      </c>
      <c r="R442" s="359" t="s">
        <v>678</v>
      </c>
    </row>
    <row r="443" spans="17:18" ht="24.95" customHeight="1">
      <c r="Q443" s="353" t="s">
        <v>679</v>
      </c>
      <c r="R443" s="359" t="s">
        <v>67</v>
      </c>
    </row>
    <row r="444" spans="17:18" ht="24.95" customHeight="1">
      <c r="Q444" s="353" t="s">
        <v>680</v>
      </c>
      <c r="R444" s="359" t="s">
        <v>681</v>
      </c>
    </row>
    <row r="445" spans="17:18" ht="24.95" customHeight="1">
      <c r="Q445" s="353" t="s">
        <v>682</v>
      </c>
      <c r="R445" s="359" t="s">
        <v>683</v>
      </c>
    </row>
    <row r="446" spans="17:18" ht="24.95" customHeight="1">
      <c r="Q446" s="353" t="s">
        <v>684</v>
      </c>
      <c r="R446" s="359" t="s">
        <v>69</v>
      </c>
    </row>
    <row r="447" spans="17:18" ht="24.95" customHeight="1">
      <c r="Q447" s="353" t="s">
        <v>685</v>
      </c>
      <c r="R447" s="359" t="s">
        <v>73</v>
      </c>
    </row>
    <row r="448" spans="17:18" ht="24.95" customHeight="1">
      <c r="Q448" s="353" t="s">
        <v>686</v>
      </c>
      <c r="R448" s="359" t="s">
        <v>71</v>
      </c>
    </row>
    <row r="449" spans="17:18" ht="20.25">
      <c r="Q449" s="353" t="s">
        <v>687</v>
      </c>
      <c r="R449" s="359" t="s">
        <v>688</v>
      </c>
    </row>
    <row r="450" spans="17:18" ht="40.5">
      <c r="Q450" s="353" t="s">
        <v>689</v>
      </c>
      <c r="R450" s="359" t="s">
        <v>690</v>
      </c>
    </row>
    <row r="451" spans="17:18" ht="24.95" customHeight="1">
      <c r="Q451" s="353" t="s">
        <v>691</v>
      </c>
      <c r="R451" s="359" t="s">
        <v>75</v>
      </c>
    </row>
    <row r="452" spans="17:18" ht="24.95" customHeight="1">
      <c r="Q452" s="355" t="s">
        <v>692</v>
      </c>
      <c r="R452" s="360" t="s">
        <v>77</v>
      </c>
    </row>
    <row r="453" spans="17:18" ht="24.95" customHeight="1"/>
    <row r="454" spans="17:18" ht="60" customHeight="1">
      <c r="Q454" s="356" t="s">
        <v>1408</v>
      </c>
      <c r="R454" s="357" t="s">
        <v>1121</v>
      </c>
    </row>
    <row r="455" spans="17:18" s="174" customFormat="1" ht="24.95" customHeight="1">
      <c r="Q455" s="351" t="s">
        <v>0</v>
      </c>
      <c r="R455" s="352" t="s">
        <v>1</v>
      </c>
    </row>
    <row r="456" spans="17:18" ht="40.5">
      <c r="Q456" s="350" t="s">
        <v>693</v>
      </c>
      <c r="R456" s="358" t="s">
        <v>694</v>
      </c>
    </row>
    <row r="457" spans="17:18" ht="24.95" customHeight="1">
      <c r="Q457" s="353" t="s">
        <v>695</v>
      </c>
      <c r="R457" s="359" t="s">
        <v>696</v>
      </c>
    </row>
    <row r="458" spans="17:18" ht="24.95" customHeight="1">
      <c r="Q458" s="353" t="s">
        <v>697</v>
      </c>
      <c r="R458" s="359" t="s">
        <v>698</v>
      </c>
    </row>
    <row r="459" spans="17:18" ht="24.95" customHeight="1">
      <c r="Q459" s="353" t="s">
        <v>699</v>
      </c>
      <c r="R459" s="359" t="s">
        <v>700</v>
      </c>
    </row>
    <row r="460" spans="17:18" ht="24.95" customHeight="1">
      <c r="Q460" s="353" t="s">
        <v>701</v>
      </c>
      <c r="R460" s="359" t="s">
        <v>702</v>
      </c>
    </row>
    <row r="461" spans="17:18" ht="24.95" customHeight="1">
      <c r="Q461" s="354" t="s">
        <v>703</v>
      </c>
      <c r="R461" s="359" t="s">
        <v>704</v>
      </c>
    </row>
    <row r="462" spans="17:18" ht="24.95" customHeight="1">
      <c r="Q462" s="353" t="s">
        <v>705</v>
      </c>
      <c r="R462" s="359" t="s">
        <v>706</v>
      </c>
    </row>
    <row r="463" spans="17:18" ht="24.95" customHeight="1">
      <c r="Q463" s="353" t="s">
        <v>707</v>
      </c>
      <c r="R463" s="359" t="s">
        <v>708</v>
      </c>
    </row>
    <row r="464" spans="17:18" ht="24.95" customHeight="1">
      <c r="Q464" s="354" t="s">
        <v>709</v>
      </c>
      <c r="R464" s="359" t="s">
        <v>710</v>
      </c>
    </row>
    <row r="465" spans="17:18" ht="24.95" customHeight="1">
      <c r="Q465" s="353" t="s">
        <v>711</v>
      </c>
      <c r="R465" s="359" t="s">
        <v>712</v>
      </c>
    </row>
    <row r="466" spans="17:18" ht="40.5">
      <c r="Q466" s="353" t="s">
        <v>713</v>
      </c>
      <c r="R466" s="359" t="s">
        <v>714</v>
      </c>
    </row>
    <row r="467" spans="17:18" ht="24.95" customHeight="1">
      <c r="Q467" s="354" t="s">
        <v>715</v>
      </c>
      <c r="R467" s="359" t="s">
        <v>716</v>
      </c>
    </row>
    <row r="468" spans="17:18" ht="24.95" customHeight="1">
      <c r="Q468" s="354" t="s">
        <v>717</v>
      </c>
      <c r="R468" s="359" t="s">
        <v>718</v>
      </c>
    </row>
    <row r="469" spans="17:18" ht="24.95" customHeight="1">
      <c r="Q469" s="354" t="s">
        <v>719</v>
      </c>
      <c r="R469" s="359" t="s">
        <v>720</v>
      </c>
    </row>
    <row r="470" spans="17:18" ht="40.5">
      <c r="Q470" s="354" t="s">
        <v>721</v>
      </c>
      <c r="R470" s="359" t="s">
        <v>722</v>
      </c>
    </row>
    <row r="471" spans="17:18" ht="24.95" customHeight="1">
      <c r="Q471" s="353" t="s">
        <v>723</v>
      </c>
      <c r="R471" s="359" t="s">
        <v>724</v>
      </c>
    </row>
    <row r="472" spans="17:18" ht="24.95" customHeight="1">
      <c r="Q472" s="354" t="s">
        <v>725</v>
      </c>
      <c r="R472" s="359" t="s">
        <v>726</v>
      </c>
    </row>
    <row r="473" spans="17:18" ht="24.95" customHeight="1">
      <c r="Q473" s="353" t="s">
        <v>727</v>
      </c>
      <c r="R473" s="359" t="s">
        <v>728</v>
      </c>
    </row>
    <row r="474" spans="17:18" ht="24.95" customHeight="1">
      <c r="Q474" s="353" t="s">
        <v>729</v>
      </c>
      <c r="R474" s="359" t="s">
        <v>730</v>
      </c>
    </row>
    <row r="475" spans="17:18" ht="24.95" customHeight="1">
      <c r="Q475" s="354" t="s">
        <v>731</v>
      </c>
      <c r="R475" s="359" t="s">
        <v>732</v>
      </c>
    </row>
    <row r="476" spans="17:18" ht="24.95" customHeight="1">
      <c r="Q476" s="354" t="s">
        <v>733</v>
      </c>
      <c r="R476" s="359" t="s">
        <v>734</v>
      </c>
    </row>
    <row r="477" spans="17:18" ht="24.95" customHeight="1">
      <c r="Q477" s="354" t="s">
        <v>735</v>
      </c>
      <c r="R477" s="359" t="s">
        <v>736</v>
      </c>
    </row>
    <row r="478" spans="17:18" ht="24.95" customHeight="1">
      <c r="Q478" s="353" t="s">
        <v>737</v>
      </c>
      <c r="R478" s="359" t="s">
        <v>738</v>
      </c>
    </row>
    <row r="479" spans="17:18" ht="24.95" customHeight="1">
      <c r="Q479" s="353" t="s">
        <v>739</v>
      </c>
      <c r="R479" s="359" t="s">
        <v>740</v>
      </c>
    </row>
    <row r="480" spans="17:18" ht="24.95" customHeight="1">
      <c r="Q480" s="354" t="s">
        <v>741</v>
      </c>
      <c r="R480" s="359" t="s">
        <v>742</v>
      </c>
    </row>
    <row r="481" spans="17:18" ht="24.95" customHeight="1">
      <c r="Q481" s="354" t="s">
        <v>743</v>
      </c>
      <c r="R481" s="359" t="s">
        <v>744</v>
      </c>
    </row>
    <row r="482" spans="17:18" ht="24.95" customHeight="1">
      <c r="Q482" s="355" t="s">
        <v>745</v>
      </c>
      <c r="R482" s="360" t="s">
        <v>746</v>
      </c>
    </row>
    <row r="483" spans="17:18"/>
    <row r="484" spans="17:18" hidden="1"/>
    <row r="485" spans="17:18" hidden="1"/>
    <row r="486" spans="17:18" hidden="1"/>
    <row r="487" spans="17:18" hidden="1"/>
    <row r="488" spans="17:18" hidden="1"/>
    <row r="489" spans="17:18" hidden="1"/>
    <row r="490" spans="17:18" hidden="1"/>
    <row r="491" spans="17:18" hidden="1"/>
    <row r="492" spans="17:18" hidden="1"/>
    <row r="493" spans="17:18" hidden="1"/>
    <row r="494" spans="17:18"/>
    <row r="495" spans="17:18"/>
    <row r="496" spans="17:18"/>
    <row r="497"/>
    <row r="498"/>
    <row r="499"/>
    <row r="500"/>
    <row r="501"/>
    <row r="502"/>
    <row r="503"/>
    <row r="504"/>
    <row r="505"/>
  </sheetData>
  <hyperlinks>
    <hyperlink ref="Q461" location="'الشرح concatenate'!A1" display="الدالة CONCATENATE"/>
    <hyperlink ref="Q259" location="And!A1" display="الدالة AND"/>
    <hyperlink ref="Q377" location="'الشرح Countif'!A1" display="الدالة COUNTIF"/>
    <hyperlink ref="Q105" location="'الشرح Dcount'!A1" display="الدالة DCOUNT"/>
    <hyperlink ref="Q464" location="'الشرح Find , Search'!A1" display="الدالتان FIND وFINDB"/>
    <hyperlink ref="Q476" location="'الشرح Find , Search'!A1" display="الدالتان SEARCH وSEARCHB"/>
    <hyperlink ref="Q276" location="'الشرح HYPERLINK'!A1" display="الدالة HYPERLINK"/>
    <hyperlink ref="Q261" location="'الشرح IF '!A1" display="الدالة IF"/>
    <hyperlink ref="Q467" location="'الشرح Left'!A1" display="الدالتان LEFT وLEFTB"/>
    <hyperlink ref="Q470" location="'الشرح MID'!A1" display="الدالتان MID وMIDB"/>
    <hyperlink ref="Q475" location="'الشرح RIGHT'!A1" display="الدالتان RIGHT وRIGHTB"/>
    <hyperlink ref="Q342" location="'الشرح SUBTOTAL'!A1" display="الدالة SUBTOTAL"/>
    <hyperlink ref="Q286" location="'الشرح VLOOKUP'!A1" display="الدالة VLOOKUP"/>
    <hyperlink ref="Q106" location="'الشرح DCOUNTA '!A1" display="الدالة DCOUNTA"/>
    <hyperlink ref="Q122" location="'الشرح DAYS360'!A1" display="الدالة DAYS360"/>
    <hyperlink ref="Q108" location="'الشرح Dmax'!A1" display="الدالة DMAX"/>
    <hyperlink ref="Q109" location="'الشرح Dmin'!A1" display="الدالة DMIN"/>
    <hyperlink ref="Q113" location="'الشرح DSUM'!A1" display="الدالة DSUM"/>
    <hyperlink ref="Q468" location="'الشرح Len'!A1" display="الدالتان LEN وLENB"/>
    <hyperlink ref="Q128" location="'الشرح NETWORKDAYS'!A1" display="الدالة NETWORKDAYS"/>
    <hyperlink ref="Q344" location="'الشرح SUMIF'!A1" display="الدالة SUMIF"/>
    <hyperlink ref="Q345" location="'الشرح SUMIFS'!A1" display="الدالة SUMIFS"/>
    <hyperlink ref="Q281" location="'المثال OFFSET'!A1" display="الدالة OFFSET"/>
    <hyperlink ref="Q136" location="'الشرح WORKDAY'!A1" display="الدالة WORKDAY"/>
    <hyperlink ref="Q81" location="'الشرح Rank'!A1" display="الدالة RANK"/>
    <hyperlink ref="Q357" location="'AVERAGE الشرح'!A1" display="الدالة AVEDEV"/>
    <hyperlink ref="Q359" location="'الشرح AVERAGEA'!A1" display="الدالة AVERAGEA"/>
    <hyperlink ref="Q358" location="'AVERAGE الشرح'!A1" display="الدالة AVERAGE"/>
    <hyperlink ref="Q374" location="'الشرح Count'!A1" display="الدالة COUNT"/>
    <hyperlink ref="Q375" location="'الشرح Counta'!A1" display="الدالة COUNTA"/>
    <hyperlink ref="Q407" location="'الشرح Max'!A1" display="الدالة MAX"/>
    <hyperlink ref="Q408" location="'الشرح Maxa'!A1" display="الدالة MAXA"/>
    <hyperlink ref="Q409" location="'الشرح Median'!A1" display="الدالة MEDIAN"/>
    <hyperlink ref="Q410" location="'الشرح MIn'!A1" display="الدالة MIN"/>
    <hyperlink ref="Q411" location="'الشرح Maxa'!A1" display="الدالة MINA"/>
    <hyperlink ref="Q412" location="'الشرح Mode'!A1" display="الدالة MODE"/>
    <hyperlink ref="Q428" location="'الشرح Rank'!A1" display="الدالة RANK"/>
    <hyperlink ref="Q432" location="'الشرح Small'!A1" display="الدالة SMALL"/>
    <hyperlink ref="Q119" location="'Date , Time'!A1" display="الدالة DATE"/>
    <hyperlink ref="Q121" location="'Date , Time'!A1" display="الدالة DAY"/>
    <hyperlink ref="Q127" location="ورقة1!A1" display="الدالة MONTH"/>
    <hyperlink ref="Q129" location="ورقة1!A1" display="الدالة NOW"/>
    <hyperlink ref="Q133" location="ورقة1!A1" display="الدالة TODAY"/>
    <hyperlink ref="Q137" location="ورقة1!A1" display="الدالة YEAR"/>
    <hyperlink ref="Q125" location="'Date , Time'!A1" display="الدالة HOUR"/>
    <hyperlink ref="Q126" location="'Date , Time'!A1" display="الدالة MINUTE"/>
    <hyperlink ref="Q131" location="'Date , Time'!A1" display="الدالة TIME"/>
    <hyperlink ref="Q130" location="'Date , Time'!A1" display="الدالة SECOND"/>
    <hyperlink ref="Q285" location="TRANSPOSE!A1" display="الدالة TRANSPOSE"/>
    <hyperlink ref="Q321" location="'الشرح MOD '!A1" display="الدالة MOD"/>
    <hyperlink ref="Q262" location="'الشرح IFERROR'!A1" display="الدالة IFERROR"/>
    <hyperlink ref="Q249" location="'الشرح ISNUMBER'!A1" display="الدالة ISNUMBER"/>
    <hyperlink ref="Q480" location="'الشرح TRIM'!A1" display="الدالة TRIM"/>
    <hyperlink ref="Q477" location="'الشرح SUBSTITUTE'!A1" display="الدالة SUBSTITUTE"/>
    <hyperlink ref="Q312" location="'الشرح INT'!A1" display="الدالة INT"/>
    <hyperlink ref="Q290" location="'الشرح ABS'!A1" display="الدالة ABS"/>
    <hyperlink ref="Q330" location="'الشرح RAND'!A1" display="الدالة RAND"/>
    <hyperlink ref="Q331" location="'الشرح RANDBETWEEN'!A1" display="الدالة RANDBETWEEN"/>
    <hyperlink ref="Q327" location="'الشرح PRODUCT'!A1" display="الدالة PRODUCT"/>
    <hyperlink ref="Q469" location="'Proper و Upper و lower'!A1" display="الدالة LOWER"/>
    <hyperlink ref="Q472" location="'Proper و Upper و lower'!A1" display="الدالة PROPER"/>
    <hyperlink ref="Q481" location="'Proper و Upper و lower'!A1" display="الدالة UPPER"/>
    <hyperlink ref="Q402" location="'الشرح  Large و Small'!A1" display="الدالة LARGE"/>
    <hyperlink ref="Q282" location="'ROW و Column'!A1" display="الدالة ROW"/>
    <hyperlink ref="Q272" location="'ROW و Column'!A1" display="الدالة COLUMN"/>
    <hyperlink ref="Q326" location="'الشرح Power'!A1" display="الدالة POWER"/>
    <hyperlink ref="Q340" location="'الشرح SQRT'!A1" display="الدالة SQRT"/>
    <hyperlink ref="Q264" location="'And و OR الشرح'!A1" display="الدالة OR"/>
    <hyperlink ref="R92" location="'الدوال '!A1" display="الرئيسية"/>
    <hyperlink ref="R51" location="'الدوال '!A1" display="الرئيسية"/>
    <hyperlink ref="R102" location="'الدوال '!A1" display="الرئيسية"/>
    <hyperlink ref="R117" location="'الدوال '!A1" display="الرئيسية"/>
    <hyperlink ref="R140" location="'الدوال '!A1" display="الرئيسية"/>
    <hyperlink ref="R184" location="'الدوال '!A1" display="الرئيسية"/>
    <hyperlink ref="R240" location="'الدوال '!A1" display="الرئيسية"/>
    <hyperlink ref="R257" location="'الدوال '!A1" display="الرئيسية"/>
    <hyperlink ref="R288" location="'الدوال '!A1" display="الرئيسية"/>
    <hyperlink ref="R355" location="'الدوال '!A1" display="الرئيسية"/>
    <hyperlink ref="R454" location="'الدوال '!A1" display="الرئيسية"/>
    <hyperlink ref="R267" location="'الدوال '!A1" display="الرئيسية"/>
    <hyperlink ref="Q376" location="'الشرح COUNTBLANK'!A1" display="الدالة COUNTBLANK"/>
    <hyperlink ref="Q245" location="'الشرح ISEVEN'!A1" display="الدالة ISEVEN"/>
    <hyperlink ref="Q250" location="'الشرح ISODD'!A1" display="الدالة ISODD"/>
    <hyperlink ref="Q263" location="'الشرح NOT'!A1" display="الدالة NOT"/>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sheetPr codeName="Worksheet____2"/>
  <dimension ref="A1:C21"/>
  <sheetViews>
    <sheetView rightToLeft="1" workbookViewId="0">
      <selection activeCell="C1" sqref="C1"/>
    </sheetView>
  </sheetViews>
  <sheetFormatPr defaultColWidth="8.88671875" defaultRowHeight="12.75"/>
  <cols>
    <col min="1" max="1" width="91" style="6" bestFit="1" customWidth="1"/>
    <col min="2" max="16384" width="8.88671875" style="2"/>
  </cols>
  <sheetData>
    <row r="1" spans="1:3" ht="18">
      <c r="A1" s="239" t="s">
        <v>747</v>
      </c>
      <c r="C1" s="160" t="s">
        <v>1121</v>
      </c>
    </row>
    <row r="2" spans="1:3" ht="16.5">
      <c r="A2" s="3" t="s">
        <v>748</v>
      </c>
    </row>
    <row r="3" spans="1:3" ht="16.5">
      <c r="A3" s="3" t="s">
        <v>749</v>
      </c>
    </row>
    <row r="4" spans="1:3" ht="16.5">
      <c r="A4" s="3"/>
    </row>
    <row r="5" spans="1:3" ht="16.5">
      <c r="A5" s="3"/>
    </row>
    <row r="6" spans="1:3" ht="16.5">
      <c r="A6" s="3"/>
    </row>
    <row r="7" spans="1:3" ht="16.5">
      <c r="A7" s="239" t="s">
        <v>750</v>
      </c>
    </row>
    <row r="8" spans="1:3" ht="16.5">
      <c r="A8" s="3" t="s">
        <v>751</v>
      </c>
    </row>
    <row r="9" spans="1:3" ht="16.5">
      <c r="A9" s="3"/>
    </row>
    <row r="10" spans="1:3" ht="18">
      <c r="A10" s="4" t="s">
        <v>752</v>
      </c>
    </row>
    <row r="11" spans="1:3" ht="18">
      <c r="A11" s="5" t="s">
        <v>753</v>
      </c>
      <c r="C11" s="5"/>
    </row>
    <row r="12" spans="1:3" ht="18">
      <c r="A12" s="5" t="s">
        <v>754</v>
      </c>
      <c r="C12" s="5"/>
    </row>
    <row r="13" spans="1:3" ht="18">
      <c r="A13" s="5"/>
      <c r="C13" s="5"/>
    </row>
    <row r="14" spans="1:3" ht="40.5" customHeight="1">
      <c r="A14" s="252" t="s">
        <v>755</v>
      </c>
      <c r="C14" s="5"/>
    </row>
    <row r="15" spans="1:3" ht="29.25" customHeight="1">
      <c r="A15" s="11" t="s">
        <v>756</v>
      </c>
      <c r="C15" s="5"/>
    </row>
    <row r="16" spans="1:3" ht="18">
      <c r="A16" s="5"/>
      <c r="C16" s="5"/>
    </row>
    <row r="17" spans="1:3" ht="18">
      <c r="A17" s="5"/>
      <c r="C17" s="5"/>
    </row>
    <row r="18" spans="1:3" ht="18">
      <c r="A18" s="5"/>
      <c r="C18" s="5"/>
    </row>
    <row r="19" spans="1:3" ht="18">
      <c r="A19" s="5"/>
      <c r="C19" s="5"/>
    </row>
    <row r="20" spans="1:3" ht="18">
      <c r="A20" s="5"/>
      <c r="C20" s="5"/>
    </row>
    <row r="21" spans="1:3" ht="18">
      <c r="A21" s="5"/>
      <c r="C21" s="5"/>
    </row>
  </sheetData>
  <hyperlinks>
    <hyperlink ref="A15" location="'المثال concatenate'!A1" display="المثال"/>
    <hyperlink ref="C1" location="'الدوال '!A1" display="الرئيسية"/>
  </hyperlinks>
  <pageMargins left="0.75" right="0.75" top="1" bottom="1" header="0.5" footer="0.5"/>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codeName="Worksheet____3"/>
  <dimension ref="A1:H5"/>
  <sheetViews>
    <sheetView rightToLeft="1" workbookViewId="0">
      <selection activeCell="A3" sqref="A3"/>
    </sheetView>
  </sheetViews>
  <sheetFormatPr defaultColWidth="8.88671875" defaultRowHeight="12.75"/>
  <cols>
    <col min="1" max="1" width="15" style="2" bestFit="1" customWidth="1"/>
    <col min="2" max="2" width="25.6640625" style="2" bestFit="1" customWidth="1"/>
    <col min="3" max="3" width="13.33203125" style="10" bestFit="1" customWidth="1"/>
    <col min="4" max="4" width="16" style="2" bestFit="1" customWidth="1"/>
    <col min="5" max="5" width="16" style="2" customWidth="1"/>
    <col min="6" max="6" width="73" style="2" bestFit="1" customWidth="1"/>
    <col min="7" max="16384" width="8.88671875" style="2"/>
  </cols>
  <sheetData>
    <row r="1" spans="1:8" ht="18">
      <c r="A1" s="240" t="s">
        <v>757</v>
      </c>
      <c r="B1" s="240" t="s">
        <v>758</v>
      </c>
      <c r="C1" s="240" t="s">
        <v>759</v>
      </c>
      <c r="D1" s="240" t="s">
        <v>760</v>
      </c>
      <c r="E1" s="241" t="s">
        <v>761</v>
      </c>
      <c r="F1" s="241" t="s">
        <v>762</v>
      </c>
      <c r="H1" s="160" t="s">
        <v>1121</v>
      </c>
    </row>
    <row r="2" spans="1:8" ht="18">
      <c r="A2" s="7" t="s">
        <v>1225</v>
      </c>
      <c r="B2" s="7" t="s">
        <v>1221</v>
      </c>
      <c r="C2" s="7" t="s">
        <v>1220</v>
      </c>
      <c r="D2" s="7" t="s">
        <v>763</v>
      </c>
      <c r="E2" s="7" t="s">
        <v>764</v>
      </c>
      <c r="F2" s="8" t="str">
        <f>CONCATENATE(E2,A2,B2,C2,D2)</f>
        <v>الاستاذ  /   أحمد محمد فؤاد عمارة 11 الدور 8 شقة 55 الأسكندرية جمهورية مصر العربية</v>
      </c>
      <c r="H2" s="160" t="s">
        <v>1122</v>
      </c>
    </row>
    <row r="3" spans="1:8" ht="18">
      <c r="A3" s="7" t="s">
        <v>1224</v>
      </c>
      <c r="B3" s="7"/>
      <c r="C3" s="7" t="s">
        <v>1222</v>
      </c>
      <c r="D3" s="7" t="s">
        <v>1223</v>
      </c>
      <c r="E3" s="7" t="s">
        <v>1219</v>
      </c>
      <c r="F3" s="8" t="str">
        <f>CONCATENATE(E3,A3,B3,C3,D3)</f>
        <v xml:space="preserve">Mr \ Ahmed Fouad Alex Egypt </v>
      </c>
      <c r="H3" s="161"/>
    </row>
    <row r="4" spans="1:8" ht="16.5">
      <c r="A4" s="7"/>
      <c r="B4" s="7"/>
      <c r="C4" s="7"/>
      <c r="D4" s="7"/>
      <c r="E4" s="7"/>
      <c r="F4" s="8" t="str">
        <f>CONCATENATE(E4,A4,B4,C4,D4)</f>
        <v/>
      </c>
    </row>
    <row r="5" spans="1:8" ht="16.5">
      <c r="A5" s="7"/>
      <c r="B5" s="7"/>
      <c r="C5" s="7"/>
      <c r="D5" s="7"/>
      <c r="E5" s="7"/>
      <c r="F5" s="9"/>
    </row>
  </sheetData>
  <hyperlinks>
    <hyperlink ref="H1" location="'الدوال '!A1" display="الرئيسية"/>
    <hyperlink ref="H2" location="'الشرح concatenate'!A1" display="الشرح"/>
  </hyperlink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Worksheet____4"/>
  <dimension ref="A1:L49"/>
  <sheetViews>
    <sheetView rightToLeft="1" workbookViewId="0">
      <selection sqref="A1:J1"/>
    </sheetView>
  </sheetViews>
  <sheetFormatPr defaultColWidth="8.88671875" defaultRowHeight="18"/>
  <cols>
    <col min="1" max="4" width="8.88671875" style="12"/>
    <col min="5" max="5" width="14.44140625" style="12" customWidth="1"/>
    <col min="6" max="9" width="8.88671875" style="12"/>
    <col min="10" max="10" width="14.5546875" style="12" customWidth="1"/>
    <col min="11" max="16384" width="8.88671875" style="12"/>
  </cols>
  <sheetData>
    <row r="1" spans="1:12" ht="25.5" customHeight="1">
      <c r="A1" s="367" t="s">
        <v>1390</v>
      </c>
      <c r="B1" s="367"/>
      <c r="C1" s="367"/>
      <c r="D1" s="367"/>
      <c r="E1" s="367"/>
      <c r="F1" s="367"/>
      <c r="G1" s="367"/>
      <c r="H1" s="367"/>
      <c r="I1" s="367"/>
      <c r="J1" s="367"/>
      <c r="L1" s="160" t="s">
        <v>1121</v>
      </c>
    </row>
    <row r="2" spans="1:12">
      <c r="A2" s="368"/>
      <c r="B2" s="368"/>
      <c r="C2" s="368"/>
      <c r="D2" s="368"/>
      <c r="E2" s="368"/>
      <c r="F2" s="368"/>
      <c r="G2" s="368"/>
      <c r="H2" s="368"/>
      <c r="I2" s="368"/>
      <c r="J2" s="368"/>
      <c r="L2" s="160"/>
    </row>
    <row r="3" spans="1:12" ht="71.25" customHeight="1">
      <c r="A3" s="363" t="s">
        <v>1391</v>
      </c>
      <c r="B3" s="363"/>
      <c r="C3" s="363"/>
      <c r="D3" s="363"/>
      <c r="E3" s="363"/>
      <c r="F3" s="363"/>
      <c r="G3" s="363"/>
      <c r="H3" s="363"/>
      <c r="I3" s="363"/>
      <c r="J3" s="363"/>
      <c r="L3" s="160"/>
    </row>
    <row r="4" spans="1:12">
      <c r="A4" s="365"/>
      <c r="B4" s="365"/>
      <c r="C4" s="365"/>
      <c r="D4" s="365"/>
      <c r="E4" s="365"/>
      <c r="F4" s="365"/>
      <c r="G4" s="365"/>
      <c r="H4" s="365"/>
      <c r="I4" s="365"/>
      <c r="J4" s="365"/>
      <c r="L4" s="160"/>
    </row>
    <row r="5" spans="1:12" ht="46.5" customHeight="1">
      <c r="A5" s="366" t="s">
        <v>1388</v>
      </c>
      <c r="B5" s="366"/>
      <c r="C5" s="366"/>
      <c r="D5" s="366"/>
      <c r="E5" s="366"/>
      <c r="F5" s="366"/>
      <c r="G5" s="366"/>
      <c r="H5" s="366"/>
      <c r="I5" s="366"/>
      <c r="J5" s="366"/>
      <c r="L5" s="160"/>
    </row>
    <row r="6" spans="1:12" ht="21" customHeight="1">
      <c r="A6" s="375"/>
      <c r="B6" s="375"/>
      <c r="C6" s="375"/>
      <c r="D6" s="375"/>
      <c r="E6" s="375"/>
      <c r="F6" s="375"/>
      <c r="G6" s="375"/>
      <c r="H6" s="375"/>
      <c r="I6" s="375"/>
      <c r="J6" s="375"/>
      <c r="L6" s="160"/>
    </row>
    <row r="7" spans="1:12" ht="38.25" customHeight="1">
      <c r="A7" s="376" t="s">
        <v>1389</v>
      </c>
      <c r="B7" s="376"/>
      <c r="C7" s="376"/>
      <c r="D7" s="376"/>
      <c r="E7" s="376"/>
      <c r="F7" s="376"/>
      <c r="G7" s="376"/>
      <c r="H7" s="376"/>
      <c r="I7" s="376"/>
      <c r="J7" s="376"/>
      <c r="L7" s="160"/>
    </row>
    <row r="8" spans="1:12" ht="38.25" customHeight="1" thickBot="1">
      <c r="A8" s="278"/>
      <c r="B8" s="279"/>
      <c r="C8" s="279"/>
      <c r="D8" s="279"/>
      <c r="E8" s="279"/>
      <c r="F8" s="279"/>
      <c r="G8" s="279"/>
      <c r="H8" s="279"/>
      <c r="I8" s="279"/>
      <c r="J8" s="279"/>
      <c r="L8" s="160"/>
    </row>
    <row r="9" spans="1:12" ht="18.75" thickTop="1">
      <c r="A9" s="37"/>
      <c r="B9" s="38" t="s">
        <v>772</v>
      </c>
      <c r="C9" s="38" t="s">
        <v>771</v>
      </c>
      <c r="D9" s="38" t="s">
        <v>770</v>
      </c>
      <c r="E9" s="38" t="s">
        <v>769</v>
      </c>
      <c r="F9" s="38"/>
      <c r="G9" s="38"/>
      <c r="H9" s="38"/>
      <c r="I9" s="38"/>
      <c r="J9" s="39"/>
    </row>
    <row r="10" spans="1:12">
      <c r="A10" s="40">
        <v>1</v>
      </c>
      <c r="B10" s="41">
        <v>22</v>
      </c>
      <c r="C10" s="41">
        <v>22</v>
      </c>
      <c r="D10" s="41">
        <v>22</v>
      </c>
      <c r="E10" s="41" t="str">
        <f>IF(J10=TRUE,"ناجح","دور ثان")</f>
        <v>ناجح</v>
      </c>
      <c r="F10" s="41" t="str">
        <f>IF((AND(B10&gt;=20,C10&gt;=20,D10&gt;=20)),("ناجح"),("دور ثان"))</f>
        <v>ناجح</v>
      </c>
      <c r="G10" s="41"/>
      <c r="H10" s="41"/>
      <c r="I10" s="41"/>
      <c r="J10" s="42" t="b">
        <f>AND(B10&gt;=20,C10&gt;=20,D10&gt;=20)</f>
        <v>1</v>
      </c>
    </row>
    <row r="11" spans="1:12">
      <c r="A11" s="40">
        <v>2</v>
      </c>
      <c r="B11" s="41">
        <v>26</v>
      </c>
      <c r="C11" s="41">
        <v>26</v>
      </c>
      <c r="D11" s="41">
        <v>15</v>
      </c>
      <c r="E11" s="41" t="str">
        <f t="shared" ref="E11:E24" si="0">IF(J11=TRUE,"ناجح","دور ثان")</f>
        <v>دور ثان</v>
      </c>
      <c r="F11" s="41" t="str">
        <f t="shared" ref="F11:F24" si="1">IF((AND(B11&gt;=20,C11&gt;=20,D11&gt;=20)),("ناجح"),("دور ثان"))</f>
        <v>دور ثان</v>
      </c>
      <c r="G11" s="41"/>
      <c r="H11" s="41"/>
      <c r="I11" s="41"/>
      <c r="J11" s="42" t="b">
        <f t="shared" ref="J11:J24" si="2">AND(B11&gt;=20,C11&gt;=20,D11&gt;=20)</f>
        <v>0</v>
      </c>
    </row>
    <row r="12" spans="1:12">
      <c r="A12" s="40">
        <v>3</v>
      </c>
      <c r="B12" s="41">
        <v>25</v>
      </c>
      <c r="C12" s="41">
        <v>24</v>
      </c>
      <c r="D12" s="41">
        <v>20</v>
      </c>
      <c r="E12" s="41" t="str">
        <f t="shared" si="0"/>
        <v>ناجح</v>
      </c>
      <c r="F12" s="41" t="str">
        <f t="shared" si="1"/>
        <v>ناجح</v>
      </c>
      <c r="G12" s="41"/>
      <c r="H12" s="41"/>
      <c r="I12" s="41"/>
      <c r="J12" s="42" t="b">
        <f t="shared" si="2"/>
        <v>1</v>
      </c>
    </row>
    <row r="13" spans="1:12">
      <c r="A13" s="40">
        <v>4</v>
      </c>
      <c r="B13" s="41">
        <v>24</v>
      </c>
      <c r="C13" s="41">
        <v>22</v>
      </c>
      <c r="D13" s="41">
        <v>20</v>
      </c>
      <c r="E13" s="41" t="str">
        <f t="shared" si="0"/>
        <v>ناجح</v>
      </c>
      <c r="F13" s="41" t="str">
        <f t="shared" si="1"/>
        <v>ناجح</v>
      </c>
      <c r="G13" s="41"/>
      <c r="H13" s="41"/>
      <c r="I13" s="41"/>
      <c r="J13" s="42" t="b">
        <f t="shared" si="2"/>
        <v>1</v>
      </c>
    </row>
    <row r="14" spans="1:12">
      <c r="A14" s="40">
        <v>5</v>
      </c>
      <c r="B14" s="41">
        <v>20</v>
      </c>
      <c r="C14" s="41">
        <v>12</v>
      </c>
      <c r="D14" s="41">
        <v>22</v>
      </c>
      <c r="E14" s="41" t="str">
        <f t="shared" si="0"/>
        <v>دور ثان</v>
      </c>
      <c r="F14" s="41" t="str">
        <f t="shared" si="1"/>
        <v>دور ثان</v>
      </c>
      <c r="G14" s="41"/>
      <c r="H14" s="41"/>
      <c r="I14" s="41"/>
      <c r="J14" s="42" t="b">
        <f t="shared" si="2"/>
        <v>0</v>
      </c>
    </row>
    <row r="15" spans="1:12">
      <c r="A15" s="40">
        <v>6</v>
      </c>
      <c r="B15" s="41">
        <v>12</v>
      </c>
      <c r="C15" s="41">
        <v>21</v>
      </c>
      <c r="D15" s="41">
        <v>25</v>
      </c>
      <c r="E15" s="41" t="str">
        <f t="shared" si="0"/>
        <v>دور ثان</v>
      </c>
      <c r="F15" s="41" t="str">
        <f t="shared" si="1"/>
        <v>دور ثان</v>
      </c>
      <c r="G15" s="41"/>
      <c r="H15" s="41"/>
      <c r="I15" s="41"/>
      <c r="J15" s="42" t="b">
        <f t="shared" si="2"/>
        <v>0</v>
      </c>
    </row>
    <row r="16" spans="1:12">
      <c r="A16" s="40">
        <v>7</v>
      </c>
      <c r="B16" s="41">
        <v>15</v>
      </c>
      <c r="C16" s="41">
        <v>21</v>
      </c>
      <c r="D16" s="41">
        <v>26</v>
      </c>
      <c r="E16" s="41" t="str">
        <f t="shared" si="0"/>
        <v>دور ثان</v>
      </c>
      <c r="F16" s="41" t="str">
        <f t="shared" si="1"/>
        <v>دور ثان</v>
      </c>
      <c r="G16" s="41"/>
      <c r="H16" s="41"/>
      <c r="I16" s="41"/>
      <c r="J16" s="42" t="b">
        <f t="shared" si="2"/>
        <v>0</v>
      </c>
    </row>
    <row r="17" spans="1:10">
      <c r="A17" s="40">
        <v>8</v>
      </c>
      <c r="B17" s="41">
        <v>22</v>
      </c>
      <c r="C17" s="41">
        <v>21</v>
      </c>
      <c r="D17" s="41">
        <v>25</v>
      </c>
      <c r="E17" s="41" t="str">
        <f t="shared" si="0"/>
        <v>ناجح</v>
      </c>
      <c r="F17" s="41" t="str">
        <f t="shared" si="1"/>
        <v>ناجح</v>
      </c>
      <c r="G17" s="41"/>
      <c r="H17" s="41"/>
      <c r="I17" s="41"/>
      <c r="J17" s="42" t="b">
        <f t="shared" si="2"/>
        <v>1</v>
      </c>
    </row>
    <row r="18" spans="1:10">
      <c r="A18" s="40">
        <v>9</v>
      </c>
      <c r="B18" s="41">
        <v>26</v>
      </c>
      <c r="C18" s="41">
        <v>21</v>
      </c>
      <c r="D18" s="41">
        <v>26</v>
      </c>
      <c r="E18" s="41" t="str">
        <f t="shared" si="0"/>
        <v>ناجح</v>
      </c>
      <c r="F18" s="41" t="str">
        <f t="shared" si="1"/>
        <v>ناجح</v>
      </c>
      <c r="G18" s="41"/>
      <c r="H18" s="41"/>
      <c r="I18" s="41"/>
      <c r="J18" s="42" t="b">
        <f t="shared" si="2"/>
        <v>1</v>
      </c>
    </row>
    <row r="19" spans="1:10">
      <c r="A19" s="40">
        <v>10</v>
      </c>
      <c r="B19" s="41">
        <v>25</v>
      </c>
      <c r="C19" s="41">
        <v>21</v>
      </c>
      <c r="D19" s="41">
        <v>25</v>
      </c>
      <c r="E19" s="41" t="str">
        <f t="shared" si="0"/>
        <v>ناجح</v>
      </c>
      <c r="F19" s="41" t="str">
        <f t="shared" si="1"/>
        <v>ناجح</v>
      </c>
      <c r="G19" s="41"/>
      <c r="H19" s="41"/>
      <c r="I19" s="41"/>
      <c r="J19" s="42" t="b">
        <f t="shared" si="2"/>
        <v>1</v>
      </c>
    </row>
    <row r="20" spans="1:10">
      <c r="A20" s="40">
        <v>11</v>
      </c>
      <c r="B20" s="41">
        <v>25</v>
      </c>
      <c r="C20" s="41">
        <v>23</v>
      </c>
      <c r="D20" s="41">
        <v>26</v>
      </c>
      <c r="E20" s="41" t="str">
        <f t="shared" si="0"/>
        <v>ناجح</v>
      </c>
      <c r="F20" s="41" t="str">
        <f t="shared" si="1"/>
        <v>ناجح</v>
      </c>
      <c r="G20" s="41"/>
      <c r="H20" s="41"/>
      <c r="I20" s="41"/>
      <c r="J20" s="42" t="b">
        <f t="shared" si="2"/>
        <v>1</v>
      </c>
    </row>
    <row r="21" spans="1:10">
      <c r="A21" s="40">
        <v>12</v>
      </c>
      <c r="B21" s="41">
        <v>25</v>
      </c>
      <c r="C21" s="41">
        <v>25</v>
      </c>
      <c r="D21" s="41">
        <v>25</v>
      </c>
      <c r="E21" s="41" t="str">
        <f t="shared" si="0"/>
        <v>ناجح</v>
      </c>
      <c r="F21" s="41" t="str">
        <f t="shared" si="1"/>
        <v>ناجح</v>
      </c>
      <c r="G21" s="41"/>
      <c r="H21" s="41"/>
      <c r="I21" s="41"/>
      <c r="J21" s="42" t="b">
        <f t="shared" si="2"/>
        <v>1</v>
      </c>
    </row>
    <row r="22" spans="1:10">
      <c r="A22" s="40">
        <v>13</v>
      </c>
      <c r="B22" s="41">
        <v>25</v>
      </c>
      <c r="C22" s="41">
        <v>26</v>
      </c>
      <c r="D22" s="41">
        <v>12</v>
      </c>
      <c r="E22" s="41" t="str">
        <f t="shared" si="0"/>
        <v>دور ثان</v>
      </c>
      <c r="F22" s="41" t="str">
        <f t="shared" si="1"/>
        <v>دور ثان</v>
      </c>
      <c r="G22" s="41"/>
      <c r="H22" s="41"/>
      <c r="I22" s="41"/>
      <c r="J22" s="42" t="b">
        <f t="shared" si="2"/>
        <v>0</v>
      </c>
    </row>
    <row r="23" spans="1:10">
      <c r="A23" s="40">
        <v>14</v>
      </c>
      <c r="B23" s="41">
        <v>25</v>
      </c>
      <c r="C23" s="41">
        <v>25</v>
      </c>
      <c r="D23" s="41">
        <v>23</v>
      </c>
      <c r="E23" s="41" t="str">
        <f t="shared" si="0"/>
        <v>ناجح</v>
      </c>
      <c r="F23" s="41" t="str">
        <f t="shared" si="1"/>
        <v>ناجح</v>
      </c>
      <c r="G23" s="41"/>
      <c r="H23" s="41"/>
      <c r="I23" s="41"/>
      <c r="J23" s="42" t="b">
        <f t="shared" si="2"/>
        <v>1</v>
      </c>
    </row>
    <row r="24" spans="1:10">
      <c r="A24" s="40">
        <v>15</v>
      </c>
      <c r="B24" s="41">
        <v>26</v>
      </c>
      <c r="C24" s="41">
        <v>29</v>
      </c>
      <c r="D24" s="41">
        <v>25</v>
      </c>
      <c r="E24" s="41" t="str">
        <f t="shared" si="0"/>
        <v>ناجح</v>
      </c>
      <c r="F24" s="41" t="str">
        <f t="shared" si="1"/>
        <v>ناجح</v>
      </c>
      <c r="G24" s="41"/>
      <c r="H24" s="41"/>
      <c r="I24" s="41"/>
      <c r="J24" s="42" t="b">
        <f t="shared" si="2"/>
        <v>1</v>
      </c>
    </row>
    <row r="25" spans="1:10">
      <c r="A25" s="43"/>
      <c r="B25" s="41"/>
      <c r="C25" s="41"/>
      <c r="D25" s="41"/>
      <c r="E25" s="41"/>
      <c r="F25" s="41"/>
      <c r="G25" s="41"/>
      <c r="H25" s="41"/>
      <c r="I25" s="41"/>
      <c r="J25" s="42"/>
    </row>
    <row r="26" spans="1:10" ht="24.95" customHeight="1">
      <c r="A26" s="369" t="s">
        <v>768</v>
      </c>
      <c r="B26" s="370"/>
      <c r="C26" s="370"/>
      <c r="D26" s="370"/>
      <c r="E26" s="370"/>
      <c r="F26" s="370"/>
      <c r="G26" s="370"/>
      <c r="H26" s="370"/>
      <c r="I26" s="370"/>
      <c r="J26" s="371"/>
    </row>
    <row r="27" spans="1:10" ht="15" customHeight="1">
      <c r="A27" s="369" t="s">
        <v>767</v>
      </c>
      <c r="B27" s="370"/>
      <c r="C27" s="370"/>
      <c r="D27" s="370"/>
      <c r="E27" s="370"/>
      <c r="F27" s="370"/>
      <c r="G27" s="370"/>
      <c r="H27" s="370"/>
      <c r="I27" s="370"/>
      <c r="J27" s="371"/>
    </row>
    <row r="28" spans="1:10" ht="15" customHeight="1">
      <c r="A28" s="369"/>
      <c r="B28" s="370"/>
      <c r="C28" s="370"/>
      <c r="D28" s="370"/>
      <c r="E28" s="370"/>
      <c r="F28" s="370"/>
      <c r="G28" s="370"/>
      <c r="H28" s="370"/>
      <c r="I28" s="370"/>
      <c r="J28" s="371"/>
    </row>
    <row r="29" spans="1:10" ht="15" customHeight="1">
      <c r="A29" s="369" t="s">
        <v>766</v>
      </c>
      <c r="B29" s="370"/>
      <c r="C29" s="370"/>
      <c r="D29" s="370"/>
      <c r="E29" s="370"/>
      <c r="F29" s="370"/>
      <c r="G29" s="370"/>
      <c r="H29" s="370"/>
      <c r="I29" s="370"/>
      <c r="J29" s="371"/>
    </row>
    <row r="30" spans="1:10" ht="15" customHeight="1">
      <c r="A30" s="369"/>
      <c r="B30" s="370"/>
      <c r="C30" s="370"/>
      <c r="D30" s="370"/>
      <c r="E30" s="370"/>
      <c r="F30" s="370"/>
      <c r="G30" s="370"/>
      <c r="H30" s="370"/>
      <c r="I30" s="370"/>
      <c r="J30" s="371"/>
    </row>
    <row r="31" spans="1:10" ht="12" customHeight="1">
      <c r="A31" s="369" t="s">
        <v>765</v>
      </c>
      <c r="B31" s="370"/>
      <c r="C31" s="370"/>
      <c r="D31" s="370"/>
      <c r="E31" s="370"/>
      <c r="F31" s="370"/>
      <c r="G31" s="370"/>
      <c r="H31" s="370"/>
      <c r="I31" s="370"/>
      <c r="J31" s="371"/>
    </row>
    <row r="32" spans="1:10" ht="12" customHeight="1" thickBot="1">
      <c r="A32" s="372"/>
      <c r="B32" s="373"/>
      <c r="C32" s="373"/>
      <c r="D32" s="373"/>
      <c r="E32" s="373"/>
      <c r="F32" s="373"/>
      <c r="G32" s="373"/>
      <c r="H32" s="373"/>
      <c r="I32" s="373"/>
      <c r="J32" s="374"/>
    </row>
    <row r="33" spans="1:10" ht="18.75" thickTop="1"/>
    <row r="34" spans="1:10" ht="27" customHeight="1">
      <c r="A34" s="367" t="s">
        <v>1390</v>
      </c>
      <c r="B34" s="367"/>
      <c r="C34" s="367"/>
      <c r="D34" s="367"/>
      <c r="E34" s="367"/>
      <c r="F34" s="367"/>
      <c r="G34" s="367"/>
      <c r="H34" s="367"/>
      <c r="I34" s="367"/>
      <c r="J34" s="367"/>
    </row>
    <row r="35" spans="1:10">
      <c r="A35" s="368"/>
      <c r="B35" s="368"/>
      <c r="C35" s="368"/>
      <c r="D35" s="368"/>
      <c r="E35" s="368"/>
      <c r="F35" s="368"/>
      <c r="G35" s="368"/>
      <c r="H35" s="368"/>
      <c r="I35" s="368"/>
      <c r="J35" s="368"/>
    </row>
    <row r="36" spans="1:10" ht="57.75" customHeight="1">
      <c r="A36" s="363" t="s">
        <v>1392</v>
      </c>
      <c r="B36" s="363"/>
      <c r="C36" s="363"/>
      <c r="D36" s="363"/>
      <c r="E36" s="363"/>
      <c r="F36" s="363"/>
      <c r="G36" s="363"/>
      <c r="H36" s="363"/>
      <c r="I36" s="363"/>
      <c r="J36" s="363"/>
    </row>
    <row r="37" spans="1:10">
      <c r="A37" s="365"/>
      <c r="B37" s="365"/>
      <c r="C37" s="365"/>
      <c r="D37" s="365"/>
      <c r="E37" s="365"/>
      <c r="F37" s="365"/>
      <c r="G37" s="365"/>
      <c r="H37" s="365"/>
      <c r="I37" s="365"/>
      <c r="J37" s="365"/>
    </row>
    <row r="38" spans="1:10" ht="42" customHeight="1">
      <c r="A38" s="366" t="s">
        <v>1393</v>
      </c>
      <c r="B38" s="366"/>
      <c r="C38" s="366"/>
      <c r="D38" s="366"/>
      <c r="E38" s="366"/>
      <c r="F38" s="366"/>
      <c r="G38" s="366"/>
      <c r="H38" s="366"/>
      <c r="I38" s="366"/>
      <c r="J38" s="366"/>
    </row>
    <row r="40" spans="1:10" ht="18" customHeight="1">
      <c r="A40" s="363" t="s">
        <v>1394</v>
      </c>
      <c r="B40" s="363"/>
      <c r="C40" s="363"/>
      <c r="D40" s="363"/>
      <c r="E40" s="363"/>
      <c r="F40" s="363"/>
      <c r="G40" s="363"/>
      <c r="H40" s="363"/>
      <c r="I40" s="363"/>
      <c r="J40" s="363"/>
    </row>
    <row r="41" spans="1:10" ht="18" customHeight="1">
      <c r="A41" s="363" t="s">
        <v>1395</v>
      </c>
      <c r="B41" s="363"/>
      <c r="C41" s="363"/>
      <c r="D41" s="363"/>
      <c r="E41" s="363"/>
      <c r="F41" s="363"/>
      <c r="G41" s="363"/>
      <c r="H41" s="363"/>
      <c r="I41" s="363"/>
      <c r="J41" s="363"/>
    </row>
    <row r="42" spans="1:10" ht="210" customHeight="1">
      <c r="A42" s="363"/>
      <c r="B42" s="363"/>
      <c r="C42" s="363"/>
      <c r="D42" s="363"/>
      <c r="E42" s="363"/>
      <c r="F42" s="363"/>
      <c r="G42" s="363"/>
      <c r="H42" s="363"/>
      <c r="I42" s="363"/>
      <c r="J42" s="363"/>
    </row>
    <row r="43" spans="1:10">
      <c r="A43" s="363" t="s">
        <v>1396</v>
      </c>
      <c r="B43" s="363"/>
      <c r="C43" s="363"/>
      <c r="D43" s="363"/>
      <c r="E43" s="363"/>
      <c r="F43" s="363"/>
      <c r="G43" s="363"/>
      <c r="H43" s="363"/>
      <c r="I43" s="363"/>
      <c r="J43" s="363"/>
    </row>
    <row r="44" spans="1:10" ht="18" customHeight="1">
      <c r="A44" s="363" t="s">
        <v>1397</v>
      </c>
      <c r="B44" s="363"/>
      <c r="C44" s="363"/>
      <c r="D44" s="363"/>
      <c r="E44" s="363"/>
      <c r="F44" s="363"/>
      <c r="G44" s="363"/>
      <c r="H44" s="363"/>
      <c r="I44" s="363"/>
      <c r="J44" s="363"/>
    </row>
    <row r="45" spans="1:10" ht="18" customHeight="1">
      <c r="A45" s="363" t="s">
        <v>1398</v>
      </c>
      <c r="B45" s="363"/>
      <c r="C45" s="363"/>
      <c r="D45" s="363"/>
      <c r="E45" s="363"/>
      <c r="F45" s="363"/>
      <c r="G45" s="363"/>
      <c r="H45" s="363"/>
      <c r="I45" s="363"/>
      <c r="J45" s="363"/>
    </row>
    <row r="46" spans="1:10">
      <c r="A46" s="363" t="s">
        <v>1399</v>
      </c>
      <c r="B46" s="363"/>
      <c r="C46" s="363"/>
      <c r="D46" s="363"/>
      <c r="E46" s="363"/>
      <c r="F46" s="363"/>
      <c r="G46" s="363"/>
      <c r="H46" s="363"/>
      <c r="I46" s="363"/>
      <c r="J46" s="363"/>
    </row>
    <row r="47" spans="1:10" ht="18" customHeight="1">
      <c r="A47" s="363" t="s">
        <v>1400</v>
      </c>
      <c r="B47" s="363"/>
      <c r="C47" s="363"/>
      <c r="D47" s="363"/>
      <c r="E47" s="363"/>
      <c r="F47" s="363"/>
      <c r="G47" s="363"/>
      <c r="H47" s="363"/>
      <c r="I47" s="363"/>
      <c r="J47" s="363"/>
    </row>
    <row r="48" spans="1:10" ht="18" customHeight="1">
      <c r="A48" s="363" t="s">
        <v>1401</v>
      </c>
      <c r="B48" s="363"/>
      <c r="C48" s="363"/>
      <c r="D48" s="363"/>
      <c r="E48" s="363"/>
      <c r="F48" s="363"/>
      <c r="G48" s="363"/>
      <c r="H48" s="363"/>
      <c r="I48" s="363"/>
      <c r="J48" s="363"/>
    </row>
    <row r="49" spans="1:10" ht="19.5" customHeight="1">
      <c r="A49" s="364"/>
      <c r="B49" s="364"/>
      <c r="C49" s="364"/>
      <c r="D49" s="364"/>
      <c r="E49" s="364"/>
      <c r="F49" s="364"/>
      <c r="G49" s="364"/>
      <c r="H49" s="364"/>
      <c r="I49" s="364"/>
      <c r="J49" s="364"/>
    </row>
  </sheetData>
  <mergeCells count="26">
    <mergeCell ref="A34:J34"/>
    <mergeCell ref="A35:J35"/>
    <mergeCell ref="A1:J1"/>
    <mergeCell ref="A26:J26"/>
    <mergeCell ref="A27:J28"/>
    <mergeCell ref="A29:J30"/>
    <mergeCell ref="A31:J32"/>
    <mergeCell ref="A2:J2"/>
    <mergeCell ref="A3:J3"/>
    <mergeCell ref="A4:J4"/>
    <mergeCell ref="A5:J5"/>
    <mergeCell ref="A6:J6"/>
    <mergeCell ref="A7:J7"/>
    <mergeCell ref="A36:J36"/>
    <mergeCell ref="A37:J37"/>
    <mergeCell ref="A38:J38"/>
    <mergeCell ref="A40:J40"/>
    <mergeCell ref="A41:J41"/>
    <mergeCell ref="A47:J47"/>
    <mergeCell ref="A48:J48"/>
    <mergeCell ref="A49:J49"/>
    <mergeCell ref="A42:J42"/>
    <mergeCell ref="A43:J43"/>
    <mergeCell ref="A44:J44"/>
    <mergeCell ref="A45:J45"/>
    <mergeCell ref="A46:J46"/>
  </mergeCells>
  <hyperlinks>
    <hyperlink ref="L1" location="'الدوال '!A1" display="الرئيسية"/>
  </hyperlinks>
  <pageMargins left="0.75" right="0.75" top="0.5" bottom="0.75" header="0.5" footer="0.5"/>
  <pageSetup paperSize="9" orientation="landscape" horizontalDpi="1200" verticalDpi="1200" r:id="rId1"/>
  <headerFooter alignWithMargins="0"/>
  <drawing r:id="rId2"/>
</worksheet>
</file>

<file path=xl/worksheets/sheet5.xml><?xml version="1.0" encoding="utf-8"?>
<worksheet xmlns="http://schemas.openxmlformats.org/spreadsheetml/2006/main" xmlns:r="http://schemas.openxmlformats.org/officeDocument/2006/relationships">
  <sheetPr codeName="Worksheet____5"/>
  <dimension ref="A1:C20"/>
  <sheetViews>
    <sheetView rightToLeft="1" workbookViewId="0">
      <selection activeCell="A13" sqref="A13"/>
    </sheetView>
  </sheetViews>
  <sheetFormatPr defaultColWidth="8.88671875" defaultRowHeight="12.75"/>
  <cols>
    <col min="1" max="1" width="91" style="6" bestFit="1" customWidth="1"/>
    <col min="2" max="16384" width="8.88671875" style="2"/>
  </cols>
  <sheetData>
    <row r="1" spans="1:3" ht="18">
      <c r="A1" s="239" t="s">
        <v>747</v>
      </c>
      <c r="C1" s="160" t="s">
        <v>1121</v>
      </c>
    </row>
    <row r="2" spans="1:3" ht="16.5">
      <c r="A2" s="3" t="s">
        <v>773</v>
      </c>
    </row>
    <row r="3" spans="1:3" ht="16.5">
      <c r="A3" s="3" t="s">
        <v>774</v>
      </c>
    </row>
    <row r="4" spans="1:3" ht="16.5">
      <c r="A4" s="3" t="s">
        <v>775</v>
      </c>
    </row>
    <row r="5" spans="1:3" ht="16.5">
      <c r="A5" s="3"/>
    </row>
    <row r="6" spans="1:3" ht="16.5">
      <c r="A6" s="3"/>
    </row>
    <row r="7" spans="1:3" ht="16.5">
      <c r="A7" s="3"/>
    </row>
    <row r="8" spans="1:3" ht="16.5">
      <c r="A8" s="239" t="s">
        <v>750</v>
      </c>
    </row>
    <row r="9" spans="1:3" ht="16.5">
      <c r="A9" s="3" t="s">
        <v>776</v>
      </c>
    </row>
    <row r="10" spans="1:3" ht="16.5">
      <c r="A10" s="3"/>
    </row>
    <row r="11" spans="1:3" ht="18">
      <c r="A11" s="4" t="s">
        <v>777</v>
      </c>
    </row>
    <row r="12" spans="1:3" ht="18">
      <c r="A12" s="5" t="s">
        <v>778</v>
      </c>
      <c r="C12" s="5"/>
    </row>
    <row r="13" spans="1:3" ht="46.5" customHeight="1">
      <c r="A13" s="252" t="s">
        <v>779</v>
      </c>
      <c r="C13" s="5"/>
    </row>
    <row r="14" spans="1:3" ht="18">
      <c r="A14" s="5" t="s">
        <v>780</v>
      </c>
      <c r="C14" s="5"/>
    </row>
    <row r="15" spans="1:3" ht="18">
      <c r="A15" s="5" t="s">
        <v>781</v>
      </c>
      <c r="C15" s="5"/>
    </row>
    <row r="16" spans="1:3" ht="18">
      <c r="A16" s="5" t="s">
        <v>782</v>
      </c>
      <c r="C16" s="5"/>
    </row>
    <row r="17" spans="1:3" ht="20.25">
      <c r="A17" s="11" t="s">
        <v>756</v>
      </c>
      <c r="C17" s="5"/>
    </row>
    <row r="18" spans="1:3" ht="18">
      <c r="A18" s="5"/>
      <c r="C18" s="5"/>
    </row>
    <row r="19" spans="1:3" ht="18">
      <c r="A19" s="5"/>
      <c r="C19" s="5"/>
    </row>
    <row r="20" spans="1:3" ht="18">
      <c r="A20" s="5"/>
      <c r="C20" s="5"/>
    </row>
  </sheetData>
  <hyperlinks>
    <hyperlink ref="A17" location="'المثال Countif'!A1" display="المثال"/>
    <hyperlink ref="C1" location="'الدوال '!A1" display="الرئيسية"/>
  </hyperlinks>
  <pageMargins left="0.75" right="0.75" top="1" bottom="1" header="0.5" footer="0.5"/>
  <pageSetup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sheetPr codeName="Worksheet____6"/>
  <dimension ref="A1:M183"/>
  <sheetViews>
    <sheetView rightToLeft="1" workbookViewId="0">
      <selection activeCell="G5" sqref="G5"/>
    </sheetView>
  </sheetViews>
  <sheetFormatPr defaultColWidth="8.88671875" defaultRowHeight="15"/>
  <cols>
    <col min="1" max="1" width="2.33203125" style="2" bestFit="1" customWidth="1"/>
    <col min="2" max="2" width="7.109375" style="2" bestFit="1" customWidth="1"/>
    <col min="3" max="3" width="10.5546875" style="26" bestFit="1" customWidth="1"/>
    <col min="4" max="4" width="8.77734375" style="2" bestFit="1" customWidth="1"/>
    <col min="5" max="5" width="4.77734375" style="25" bestFit="1" customWidth="1"/>
    <col min="6" max="6" width="3.6640625" style="2" customWidth="1"/>
    <col min="7" max="7" width="11.33203125" style="2" customWidth="1"/>
    <col min="8" max="8" width="12.21875" style="2" bestFit="1" customWidth="1"/>
    <col min="9" max="9" width="10.5546875" style="2" bestFit="1" customWidth="1"/>
    <col min="10" max="10" width="13.33203125" style="2" customWidth="1"/>
    <col min="11" max="16384" width="8.88671875" style="2"/>
  </cols>
  <sheetData>
    <row r="1" spans="1:13" ht="18">
      <c r="A1" s="291" t="s">
        <v>783</v>
      </c>
      <c r="B1" s="291" t="s">
        <v>784</v>
      </c>
      <c r="C1" s="292" t="s">
        <v>785</v>
      </c>
      <c r="D1" s="291" t="s">
        <v>786</v>
      </c>
      <c r="E1" s="291" t="s">
        <v>787</v>
      </c>
      <c r="G1" s="291" t="s">
        <v>787</v>
      </c>
      <c r="H1" s="291" t="s">
        <v>788</v>
      </c>
      <c r="L1" s="160" t="s">
        <v>1121</v>
      </c>
      <c r="M1" s="161"/>
    </row>
    <row r="2" spans="1:13" ht="18">
      <c r="A2" s="14">
        <f>ROW()-1</f>
        <v>1</v>
      </c>
      <c r="B2" s="14">
        <v>154263</v>
      </c>
      <c r="C2" s="15">
        <v>1250</v>
      </c>
      <c r="D2" s="16">
        <v>39814</v>
      </c>
      <c r="E2" s="14">
        <v>1</v>
      </c>
      <c r="G2" s="14">
        <v>1</v>
      </c>
      <c r="H2" s="17">
        <f t="shared" ref="H2:H7" si="0">COUNTIF(E:E,G2)</f>
        <v>3</v>
      </c>
      <c r="L2" s="160" t="s">
        <v>1122</v>
      </c>
      <c r="M2" s="161"/>
    </row>
    <row r="3" spans="1:13">
      <c r="A3" s="14">
        <f t="shared" ref="A3:A16" si="1">ROW()-1</f>
        <v>2</v>
      </c>
      <c r="B3" s="14">
        <v>2365415</v>
      </c>
      <c r="C3" s="15">
        <v>1500</v>
      </c>
      <c r="D3" s="16">
        <v>39815</v>
      </c>
      <c r="E3" s="14">
        <v>2</v>
      </c>
      <c r="G3" s="14">
        <v>2</v>
      </c>
      <c r="H3" s="17">
        <f t="shared" si="0"/>
        <v>4</v>
      </c>
      <c r="L3" s="164"/>
    </row>
    <row r="4" spans="1:13">
      <c r="A4" s="14">
        <f t="shared" si="1"/>
        <v>3</v>
      </c>
      <c r="B4" s="14">
        <v>256987</v>
      </c>
      <c r="C4" s="15">
        <v>1300</v>
      </c>
      <c r="D4" s="16">
        <v>39816</v>
      </c>
      <c r="E4" s="14">
        <v>3</v>
      </c>
      <c r="G4" s="14">
        <v>3</v>
      </c>
      <c r="H4" s="17">
        <f t="shared" si="0"/>
        <v>3</v>
      </c>
    </row>
    <row r="5" spans="1:13">
      <c r="A5" s="14">
        <f t="shared" si="1"/>
        <v>4</v>
      </c>
      <c r="B5" s="14">
        <v>25696</v>
      </c>
      <c r="C5" s="15">
        <v>1200</v>
      </c>
      <c r="D5" s="16">
        <v>39817</v>
      </c>
      <c r="E5" s="14">
        <v>4</v>
      </c>
      <c r="G5" s="14">
        <v>4</v>
      </c>
      <c r="H5" s="17">
        <f t="shared" si="0"/>
        <v>1</v>
      </c>
    </row>
    <row r="6" spans="1:13">
      <c r="A6" s="14">
        <f t="shared" si="1"/>
        <v>5</v>
      </c>
      <c r="B6" s="14">
        <v>354896</v>
      </c>
      <c r="C6" s="15">
        <v>1000</v>
      </c>
      <c r="D6" s="16">
        <v>39818</v>
      </c>
      <c r="E6" s="14">
        <v>5</v>
      </c>
      <c r="G6" s="14">
        <f>9-4</f>
        <v>5</v>
      </c>
      <c r="H6" s="17">
        <f t="shared" si="0"/>
        <v>3</v>
      </c>
    </row>
    <row r="7" spans="1:13">
      <c r="A7" s="14">
        <f t="shared" si="1"/>
        <v>6</v>
      </c>
      <c r="B7" s="14">
        <v>658974</v>
      </c>
      <c r="C7" s="15">
        <v>1250</v>
      </c>
      <c r="D7" s="16">
        <v>39819</v>
      </c>
      <c r="E7" s="14">
        <v>2</v>
      </c>
      <c r="G7" s="14" t="s">
        <v>789</v>
      </c>
      <c r="H7" s="17">
        <f t="shared" si="0"/>
        <v>1</v>
      </c>
    </row>
    <row r="8" spans="1:13" ht="16.5">
      <c r="A8" s="14">
        <f t="shared" si="1"/>
        <v>7</v>
      </c>
      <c r="B8" s="14">
        <v>125488</v>
      </c>
      <c r="C8" s="15">
        <v>1600</v>
      </c>
      <c r="D8" s="16">
        <v>39820</v>
      </c>
      <c r="E8" s="14">
        <v>5</v>
      </c>
      <c r="G8" s="291" t="s">
        <v>788</v>
      </c>
      <c r="H8" s="293">
        <f>SUM(H2:H7)</f>
        <v>15</v>
      </c>
      <c r="I8" s="19">
        <f>H8-C183</f>
        <v>0</v>
      </c>
    </row>
    <row r="9" spans="1:13">
      <c r="A9" s="14">
        <f t="shared" si="1"/>
        <v>8</v>
      </c>
      <c r="B9" s="14">
        <v>326598</v>
      </c>
      <c r="C9" s="15">
        <v>1500</v>
      </c>
      <c r="D9" s="16">
        <v>39821</v>
      </c>
      <c r="E9" s="14">
        <v>3</v>
      </c>
    </row>
    <row r="10" spans="1:13">
      <c r="A10" s="14">
        <f t="shared" si="1"/>
        <v>9</v>
      </c>
      <c r="B10" s="14">
        <v>124578</v>
      </c>
      <c r="C10" s="15">
        <v>1200</v>
      </c>
      <c r="D10" s="16">
        <v>39822</v>
      </c>
      <c r="E10" s="14" t="s">
        <v>790</v>
      </c>
    </row>
    <row r="11" spans="1:13" ht="16.5">
      <c r="A11" s="14">
        <f t="shared" si="1"/>
        <v>10</v>
      </c>
      <c r="B11" s="14">
        <v>875421</v>
      </c>
      <c r="C11" s="15">
        <v>1020</v>
      </c>
      <c r="D11" s="16">
        <v>39823</v>
      </c>
      <c r="E11" s="14">
        <v>2</v>
      </c>
      <c r="G11" s="20"/>
      <c r="H11" s="20" t="s">
        <v>791</v>
      </c>
      <c r="I11" s="20"/>
      <c r="J11" s="20"/>
    </row>
    <row r="12" spans="1:13" ht="16.5">
      <c r="A12" s="14">
        <f t="shared" si="1"/>
        <v>11</v>
      </c>
      <c r="B12" s="14">
        <v>986532</v>
      </c>
      <c r="C12" s="15">
        <v>1030</v>
      </c>
      <c r="D12" s="16">
        <v>39824</v>
      </c>
      <c r="E12" s="14">
        <v>1</v>
      </c>
      <c r="G12" s="377" t="s">
        <v>792</v>
      </c>
      <c r="H12" s="378"/>
      <c r="I12" s="378"/>
      <c r="J12" s="378"/>
    </row>
    <row r="13" spans="1:13" ht="16.5">
      <c r="A13" s="14">
        <f t="shared" si="1"/>
        <v>12</v>
      </c>
      <c r="B13" s="14">
        <v>215678</v>
      </c>
      <c r="C13" s="15">
        <v>1260</v>
      </c>
      <c r="D13" s="16">
        <v>39825</v>
      </c>
      <c r="E13" s="14">
        <v>1</v>
      </c>
      <c r="G13" s="377" t="s">
        <v>793</v>
      </c>
      <c r="H13" s="378"/>
      <c r="I13" s="378"/>
      <c r="J13" s="378"/>
    </row>
    <row r="14" spans="1:13">
      <c r="A14" s="14">
        <f t="shared" si="1"/>
        <v>13</v>
      </c>
      <c r="B14" s="14">
        <v>25896</v>
      </c>
      <c r="C14" s="15">
        <v>1450</v>
      </c>
      <c r="D14" s="16">
        <v>39826</v>
      </c>
      <c r="E14" s="14">
        <v>2</v>
      </c>
      <c r="G14" s="379"/>
      <c r="H14" s="379"/>
      <c r="I14" s="379"/>
      <c r="J14" s="379"/>
    </row>
    <row r="15" spans="1:13">
      <c r="A15" s="14">
        <f t="shared" si="1"/>
        <v>14</v>
      </c>
      <c r="B15" s="14">
        <v>365874</v>
      </c>
      <c r="C15" s="15">
        <v>1350</v>
      </c>
      <c r="D15" s="16">
        <v>39827</v>
      </c>
      <c r="E15" s="14">
        <v>5</v>
      </c>
      <c r="G15" s="379"/>
      <c r="H15" s="379"/>
      <c r="I15" s="379"/>
      <c r="J15" s="379"/>
    </row>
    <row r="16" spans="1:13">
      <c r="A16" s="14">
        <f t="shared" si="1"/>
        <v>15</v>
      </c>
      <c r="B16" s="14">
        <v>123657</v>
      </c>
      <c r="C16" s="15">
        <v>1015</v>
      </c>
      <c r="D16" s="16">
        <v>39828</v>
      </c>
      <c r="E16" s="14">
        <v>3</v>
      </c>
      <c r="G16" s="379"/>
      <c r="H16" s="379"/>
      <c r="I16" s="379"/>
      <c r="J16" s="379"/>
    </row>
    <row r="17" spans="1:9" ht="20.25">
      <c r="A17" s="21"/>
      <c r="B17" s="21"/>
      <c r="C17" s="22"/>
      <c r="D17" s="21"/>
      <c r="E17" s="23"/>
      <c r="G17" s="192" t="s">
        <v>1156</v>
      </c>
      <c r="H17" s="193"/>
      <c r="I17" s="194"/>
    </row>
    <row r="18" spans="1:9">
      <c r="A18" s="21"/>
      <c r="B18" s="21"/>
      <c r="C18" s="22"/>
      <c r="D18" s="21"/>
      <c r="E18" s="23"/>
      <c r="G18" s="195"/>
      <c r="H18" s="196"/>
      <c r="I18" s="197"/>
    </row>
    <row r="19" spans="1:9" ht="20.100000000000001" customHeight="1">
      <c r="A19" s="21"/>
      <c r="B19" s="21"/>
      <c r="C19" s="22"/>
      <c r="D19" s="21"/>
      <c r="E19" s="23"/>
      <c r="G19" s="198" t="s">
        <v>1136</v>
      </c>
      <c r="H19" s="199">
        <v>10</v>
      </c>
      <c r="I19" s="200"/>
    </row>
    <row r="20" spans="1:9" ht="20.100000000000001" customHeight="1">
      <c r="A20" s="21"/>
      <c r="B20" s="21"/>
      <c r="C20" s="22"/>
      <c r="D20" s="21"/>
      <c r="E20" s="23"/>
      <c r="G20" s="198" t="s">
        <v>1135</v>
      </c>
      <c r="H20" s="199">
        <v>12</v>
      </c>
      <c r="I20" s="200"/>
    </row>
    <row r="21" spans="1:9" ht="20.100000000000001" customHeight="1">
      <c r="A21" s="21"/>
      <c r="B21" s="21"/>
      <c r="C21" s="22"/>
      <c r="D21" s="21"/>
      <c r="E21" s="23"/>
      <c r="G21" s="198" t="s">
        <v>1134</v>
      </c>
      <c r="H21" s="199">
        <v>1</v>
      </c>
      <c r="I21" s="200"/>
    </row>
    <row r="22" spans="1:9" ht="20.100000000000001" customHeight="1">
      <c r="A22" s="21"/>
      <c r="B22" s="21"/>
      <c r="C22" s="22"/>
      <c r="D22" s="21"/>
      <c r="E22" s="23"/>
      <c r="G22" s="198" t="s">
        <v>1130</v>
      </c>
      <c r="H22" s="199">
        <v>8</v>
      </c>
      <c r="I22" s="200"/>
    </row>
    <row r="23" spans="1:9" ht="20.100000000000001" customHeight="1">
      <c r="A23" s="21"/>
      <c r="B23" s="21"/>
      <c r="C23" s="22"/>
      <c r="D23" s="21"/>
      <c r="E23" s="23"/>
      <c r="G23" s="198" t="s">
        <v>1133</v>
      </c>
      <c r="H23" s="199">
        <v>30</v>
      </c>
      <c r="I23" s="200"/>
    </row>
    <row r="24" spans="1:9" ht="20.100000000000001" customHeight="1">
      <c r="A24" s="21"/>
      <c r="B24" s="21"/>
      <c r="C24" s="22"/>
      <c r="D24" s="21"/>
      <c r="E24" s="23"/>
      <c r="G24" s="198" t="s">
        <v>1132</v>
      </c>
      <c r="H24" s="199">
        <v>65</v>
      </c>
      <c r="I24" s="200"/>
    </row>
    <row r="25" spans="1:9" ht="20.100000000000001" customHeight="1">
      <c r="A25" s="21"/>
      <c r="B25" s="21"/>
      <c r="C25" s="22"/>
      <c r="D25" s="21"/>
      <c r="E25" s="23"/>
      <c r="G25" s="198" t="s">
        <v>1131</v>
      </c>
      <c r="H25" s="199">
        <v>19</v>
      </c>
      <c r="I25" s="200"/>
    </row>
    <row r="26" spans="1:9" ht="20.100000000000001" customHeight="1">
      <c r="A26" s="21"/>
      <c r="B26" s="21"/>
      <c r="C26" s="22"/>
      <c r="D26" s="21"/>
      <c r="E26" s="23"/>
      <c r="G26" s="198" t="s">
        <v>1130</v>
      </c>
      <c r="H26" s="199">
        <v>47</v>
      </c>
      <c r="I26" s="200"/>
    </row>
    <row r="27" spans="1:9" ht="20.100000000000001" customHeight="1">
      <c r="A27" s="21"/>
      <c r="B27" s="21"/>
      <c r="C27" s="22"/>
      <c r="D27" s="21"/>
      <c r="E27" s="23"/>
      <c r="G27" s="242">
        <f>COUNTIF(G19:G26,"كرسي")</f>
        <v>2</v>
      </c>
      <c r="H27" s="243">
        <f>COUNTIF(H19:H26,"&lt;30")</f>
        <v>5</v>
      </c>
      <c r="I27" s="201" t="s">
        <v>1129</v>
      </c>
    </row>
    <row r="28" spans="1:9">
      <c r="A28" s="21"/>
      <c r="B28" s="21"/>
      <c r="C28" s="22"/>
      <c r="D28" s="21"/>
      <c r="E28" s="23"/>
      <c r="G28" s="202"/>
      <c r="H28" s="203"/>
      <c r="I28" s="204"/>
    </row>
    <row r="29" spans="1:9">
      <c r="A29" s="21"/>
      <c r="B29" s="21"/>
      <c r="C29" s="22"/>
      <c r="D29" s="21"/>
      <c r="E29" s="23"/>
    </row>
    <row r="30" spans="1:9">
      <c r="A30" s="21"/>
      <c r="B30" s="21"/>
      <c r="C30" s="22"/>
      <c r="D30" s="21"/>
      <c r="E30" s="23"/>
    </row>
    <row r="31" spans="1:9">
      <c r="A31" s="21"/>
      <c r="B31" s="21"/>
      <c r="C31" s="22"/>
      <c r="D31" s="21"/>
      <c r="E31" s="23"/>
    </row>
    <row r="32" spans="1:9">
      <c r="A32" s="21"/>
      <c r="B32" s="21"/>
      <c r="C32" s="22"/>
      <c r="D32" s="21"/>
      <c r="E32" s="23"/>
    </row>
    <row r="33" spans="1:5">
      <c r="A33" s="21"/>
      <c r="B33" s="21"/>
      <c r="C33" s="22"/>
      <c r="D33" s="21"/>
      <c r="E33" s="23"/>
    </row>
    <row r="34" spans="1:5">
      <c r="A34" s="21"/>
      <c r="B34" s="21"/>
      <c r="C34" s="22"/>
      <c r="D34" s="21"/>
      <c r="E34" s="23"/>
    </row>
    <row r="35" spans="1:5">
      <c r="A35" s="21"/>
      <c r="B35" s="21"/>
      <c r="C35" s="22"/>
      <c r="D35" s="21"/>
      <c r="E35" s="23"/>
    </row>
    <row r="36" spans="1:5">
      <c r="A36" s="21"/>
      <c r="B36" s="21"/>
      <c r="C36" s="22"/>
      <c r="D36" s="21"/>
      <c r="E36" s="23"/>
    </row>
    <row r="37" spans="1:5">
      <c r="A37" s="21"/>
      <c r="B37" s="21"/>
      <c r="C37" s="22"/>
      <c r="D37" s="21"/>
      <c r="E37" s="23"/>
    </row>
    <row r="38" spans="1:5">
      <c r="A38" s="21"/>
      <c r="B38" s="21"/>
      <c r="C38" s="22"/>
      <c r="D38" s="21"/>
      <c r="E38" s="23"/>
    </row>
    <row r="39" spans="1:5">
      <c r="A39" s="21"/>
      <c r="B39" s="21"/>
      <c r="C39" s="22"/>
      <c r="D39" s="21"/>
      <c r="E39" s="23"/>
    </row>
    <row r="40" spans="1:5">
      <c r="A40" s="21"/>
      <c r="B40" s="21"/>
      <c r="C40" s="22"/>
      <c r="D40" s="21"/>
      <c r="E40" s="23"/>
    </row>
    <row r="41" spans="1:5">
      <c r="A41" s="21"/>
      <c r="B41" s="21"/>
      <c r="C41" s="22"/>
      <c r="D41" s="21"/>
      <c r="E41" s="23"/>
    </row>
    <row r="42" spans="1:5">
      <c r="A42" s="21"/>
      <c r="B42" s="21"/>
      <c r="C42" s="22"/>
      <c r="D42" s="21"/>
      <c r="E42" s="23"/>
    </row>
    <row r="43" spans="1:5">
      <c r="A43" s="21"/>
      <c r="B43" s="21"/>
      <c r="C43" s="22"/>
      <c r="D43" s="21"/>
      <c r="E43" s="23"/>
    </row>
    <row r="44" spans="1:5">
      <c r="A44" s="21"/>
      <c r="B44" s="21"/>
      <c r="C44" s="22"/>
      <c r="D44" s="21"/>
      <c r="E44" s="23"/>
    </row>
    <row r="45" spans="1:5">
      <c r="A45" s="21"/>
      <c r="B45" s="21"/>
      <c r="C45" s="22"/>
      <c r="D45" s="21"/>
      <c r="E45" s="23"/>
    </row>
    <row r="46" spans="1:5">
      <c r="A46" s="21"/>
      <c r="B46" s="21"/>
      <c r="C46" s="22"/>
      <c r="D46" s="21"/>
      <c r="E46" s="23"/>
    </row>
    <row r="47" spans="1:5">
      <c r="A47" s="21"/>
      <c r="B47" s="21"/>
      <c r="C47" s="22"/>
      <c r="D47" s="21"/>
      <c r="E47" s="23"/>
    </row>
    <row r="48" spans="1:5">
      <c r="A48" s="21"/>
      <c r="B48" s="21"/>
      <c r="C48" s="22"/>
      <c r="D48" s="21"/>
      <c r="E48" s="23"/>
    </row>
    <row r="49" spans="1:5">
      <c r="A49" s="21"/>
      <c r="B49" s="21"/>
      <c r="C49" s="22"/>
      <c r="D49" s="21"/>
      <c r="E49" s="23"/>
    </row>
    <row r="50" spans="1:5">
      <c r="A50" s="21"/>
      <c r="B50" s="21"/>
      <c r="C50" s="22"/>
      <c r="D50" s="21"/>
      <c r="E50" s="23"/>
    </row>
    <row r="51" spans="1:5">
      <c r="A51" s="21"/>
      <c r="B51" s="21"/>
      <c r="C51" s="22"/>
      <c r="D51" s="21"/>
      <c r="E51" s="23"/>
    </row>
    <row r="52" spans="1:5">
      <c r="A52" s="21"/>
      <c r="B52" s="21"/>
      <c r="C52" s="22"/>
      <c r="D52" s="21"/>
      <c r="E52" s="23"/>
    </row>
    <row r="53" spans="1:5">
      <c r="A53" s="21"/>
      <c r="B53" s="21"/>
      <c r="C53" s="22"/>
      <c r="D53" s="21"/>
      <c r="E53" s="23"/>
    </row>
    <row r="54" spans="1:5">
      <c r="A54" s="21"/>
      <c r="B54" s="21"/>
      <c r="C54" s="22"/>
      <c r="D54" s="21"/>
      <c r="E54" s="23"/>
    </row>
    <row r="55" spans="1:5">
      <c r="A55" s="21"/>
      <c r="B55" s="21"/>
      <c r="C55" s="22"/>
      <c r="D55" s="21"/>
      <c r="E55" s="23"/>
    </row>
    <row r="56" spans="1:5">
      <c r="A56" s="21"/>
      <c r="B56" s="21"/>
      <c r="C56" s="22"/>
      <c r="D56" s="21"/>
      <c r="E56" s="23"/>
    </row>
    <row r="57" spans="1:5">
      <c r="A57" s="21"/>
      <c r="B57" s="21"/>
      <c r="C57" s="22"/>
      <c r="D57" s="21"/>
      <c r="E57" s="23"/>
    </row>
    <row r="58" spans="1:5">
      <c r="A58" s="21"/>
      <c r="B58" s="21"/>
      <c r="C58" s="22"/>
      <c r="D58" s="21"/>
      <c r="E58" s="23"/>
    </row>
    <row r="59" spans="1:5">
      <c r="A59" s="21"/>
      <c r="B59" s="21"/>
      <c r="C59" s="22"/>
      <c r="D59" s="21"/>
      <c r="E59" s="23"/>
    </row>
    <row r="60" spans="1:5">
      <c r="A60" s="21"/>
      <c r="B60" s="21"/>
      <c r="C60" s="22"/>
      <c r="D60" s="21"/>
      <c r="E60" s="23"/>
    </row>
    <row r="61" spans="1:5">
      <c r="A61" s="21"/>
      <c r="B61" s="21"/>
      <c r="C61" s="22"/>
      <c r="D61" s="21"/>
      <c r="E61" s="23"/>
    </row>
    <row r="62" spans="1:5">
      <c r="A62" s="21"/>
      <c r="B62" s="21"/>
      <c r="C62" s="22"/>
      <c r="D62" s="21"/>
      <c r="E62" s="23"/>
    </row>
    <row r="63" spans="1:5">
      <c r="A63" s="21"/>
      <c r="B63" s="21"/>
      <c r="C63" s="22"/>
      <c r="D63" s="21"/>
      <c r="E63" s="23"/>
    </row>
    <row r="64" spans="1:5">
      <c r="A64" s="21"/>
      <c r="B64" s="21"/>
      <c r="C64" s="22"/>
      <c r="D64" s="21"/>
      <c r="E64" s="23"/>
    </row>
    <row r="65" spans="1:5">
      <c r="A65" s="21"/>
      <c r="B65" s="21"/>
      <c r="C65" s="22"/>
      <c r="D65" s="21"/>
      <c r="E65" s="23"/>
    </row>
    <row r="66" spans="1:5">
      <c r="A66" s="21"/>
      <c r="B66" s="21"/>
      <c r="C66" s="22"/>
      <c r="D66" s="21"/>
      <c r="E66" s="23"/>
    </row>
    <row r="67" spans="1:5">
      <c r="A67" s="21"/>
      <c r="B67" s="21"/>
      <c r="C67" s="22"/>
      <c r="D67" s="21"/>
      <c r="E67" s="23"/>
    </row>
    <row r="68" spans="1:5">
      <c r="A68" s="21"/>
      <c r="B68" s="21"/>
      <c r="C68" s="22"/>
      <c r="D68" s="21"/>
      <c r="E68" s="23"/>
    </row>
    <row r="69" spans="1:5">
      <c r="A69" s="21"/>
      <c r="B69" s="21"/>
      <c r="C69" s="22"/>
      <c r="D69" s="21"/>
      <c r="E69" s="23"/>
    </row>
    <row r="70" spans="1:5">
      <c r="A70" s="21"/>
      <c r="B70" s="21"/>
      <c r="C70" s="22"/>
      <c r="D70" s="21"/>
      <c r="E70" s="23"/>
    </row>
    <row r="71" spans="1:5">
      <c r="A71" s="21"/>
      <c r="B71" s="21"/>
      <c r="C71" s="22"/>
      <c r="D71" s="21"/>
      <c r="E71" s="23"/>
    </row>
    <row r="72" spans="1:5">
      <c r="A72" s="21"/>
      <c r="B72" s="21"/>
      <c r="C72" s="22"/>
      <c r="D72" s="21"/>
      <c r="E72" s="23"/>
    </row>
    <row r="73" spans="1:5">
      <c r="A73" s="21"/>
      <c r="B73" s="21"/>
      <c r="C73" s="22"/>
      <c r="D73" s="21"/>
      <c r="E73" s="23"/>
    </row>
    <row r="74" spans="1:5">
      <c r="A74" s="21"/>
      <c r="B74" s="21"/>
      <c r="C74" s="22"/>
      <c r="D74" s="21"/>
      <c r="E74" s="23"/>
    </row>
    <row r="75" spans="1:5">
      <c r="A75" s="21"/>
      <c r="B75" s="21"/>
      <c r="C75" s="22"/>
      <c r="D75" s="21"/>
      <c r="E75" s="23"/>
    </row>
    <row r="76" spans="1:5">
      <c r="A76" s="21"/>
      <c r="B76" s="21"/>
      <c r="C76" s="22"/>
      <c r="D76" s="21"/>
      <c r="E76" s="23"/>
    </row>
    <row r="77" spans="1:5">
      <c r="A77" s="21"/>
      <c r="B77" s="21"/>
      <c r="C77" s="22"/>
      <c r="D77" s="21"/>
      <c r="E77" s="23"/>
    </row>
    <row r="78" spans="1:5">
      <c r="A78" s="21"/>
      <c r="B78" s="21"/>
      <c r="C78" s="22"/>
      <c r="D78" s="21"/>
      <c r="E78" s="23"/>
    </row>
    <row r="79" spans="1:5">
      <c r="A79" s="21"/>
      <c r="B79" s="21"/>
      <c r="C79" s="22"/>
      <c r="D79" s="21"/>
      <c r="E79" s="23"/>
    </row>
    <row r="80" spans="1:5">
      <c r="A80" s="21"/>
      <c r="B80" s="21"/>
      <c r="C80" s="22"/>
      <c r="D80" s="21"/>
      <c r="E80" s="23"/>
    </row>
    <row r="81" spans="1:5">
      <c r="A81" s="21"/>
      <c r="B81" s="21"/>
      <c r="C81" s="22"/>
      <c r="D81" s="21"/>
      <c r="E81" s="23"/>
    </row>
    <row r="82" spans="1:5">
      <c r="A82" s="21"/>
      <c r="B82" s="21"/>
      <c r="C82" s="22"/>
      <c r="D82" s="21"/>
      <c r="E82" s="23"/>
    </row>
    <row r="83" spans="1:5">
      <c r="A83" s="21"/>
      <c r="B83" s="21"/>
      <c r="C83" s="22"/>
      <c r="D83" s="21"/>
      <c r="E83" s="23"/>
    </row>
    <row r="84" spans="1:5">
      <c r="A84" s="21"/>
      <c r="B84" s="21"/>
      <c r="C84" s="22"/>
      <c r="D84" s="21"/>
      <c r="E84" s="23"/>
    </row>
    <row r="85" spans="1:5">
      <c r="A85" s="21"/>
      <c r="B85" s="21"/>
      <c r="C85" s="22"/>
      <c r="D85" s="21"/>
      <c r="E85" s="23"/>
    </row>
    <row r="86" spans="1:5">
      <c r="A86" s="21"/>
      <c r="B86" s="21"/>
      <c r="C86" s="22"/>
      <c r="D86" s="21"/>
      <c r="E86" s="23"/>
    </row>
    <row r="87" spans="1:5">
      <c r="A87" s="21"/>
      <c r="B87" s="21"/>
      <c r="C87" s="22"/>
      <c r="D87" s="21"/>
      <c r="E87" s="23"/>
    </row>
    <row r="88" spans="1:5">
      <c r="A88" s="21"/>
      <c r="B88" s="21"/>
      <c r="C88" s="22"/>
      <c r="D88" s="21"/>
      <c r="E88" s="23"/>
    </row>
    <row r="89" spans="1:5">
      <c r="A89" s="21"/>
      <c r="B89" s="21"/>
      <c r="C89" s="22"/>
      <c r="D89" s="21"/>
      <c r="E89" s="23"/>
    </row>
    <row r="90" spans="1:5">
      <c r="A90" s="21"/>
      <c r="B90" s="21"/>
      <c r="C90" s="22"/>
      <c r="D90" s="21"/>
      <c r="E90" s="23"/>
    </row>
    <row r="91" spans="1:5">
      <c r="A91" s="21"/>
      <c r="B91" s="21"/>
      <c r="C91" s="22"/>
      <c r="D91" s="21"/>
      <c r="E91" s="23"/>
    </row>
    <row r="92" spans="1:5">
      <c r="A92" s="21"/>
      <c r="B92" s="21"/>
      <c r="C92" s="22"/>
      <c r="D92" s="21"/>
      <c r="E92" s="23"/>
    </row>
    <row r="93" spans="1:5">
      <c r="A93" s="21"/>
      <c r="B93" s="21"/>
      <c r="C93" s="22"/>
      <c r="D93" s="21"/>
      <c r="E93" s="23"/>
    </row>
    <row r="94" spans="1:5">
      <c r="A94" s="21"/>
      <c r="B94" s="21"/>
      <c r="C94" s="22"/>
      <c r="D94" s="21"/>
      <c r="E94" s="23"/>
    </row>
    <row r="95" spans="1:5">
      <c r="A95" s="21"/>
      <c r="B95" s="21"/>
      <c r="C95" s="22"/>
      <c r="D95" s="21"/>
      <c r="E95" s="23"/>
    </row>
    <row r="96" spans="1:5">
      <c r="A96" s="21"/>
      <c r="B96" s="21"/>
      <c r="C96" s="22"/>
      <c r="D96" s="21"/>
      <c r="E96" s="23"/>
    </row>
    <row r="97" spans="1:5">
      <c r="A97" s="21"/>
      <c r="B97" s="21"/>
      <c r="C97" s="22"/>
      <c r="D97" s="21"/>
      <c r="E97" s="23"/>
    </row>
    <row r="98" spans="1:5">
      <c r="A98" s="21"/>
      <c r="B98" s="21"/>
      <c r="C98" s="22"/>
      <c r="D98" s="21"/>
      <c r="E98" s="23"/>
    </row>
    <row r="99" spans="1:5">
      <c r="A99" s="21"/>
      <c r="B99" s="21"/>
      <c r="C99" s="22"/>
      <c r="D99" s="21"/>
      <c r="E99" s="23"/>
    </row>
    <row r="100" spans="1:5">
      <c r="A100" s="21"/>
      <c r="B100" s="21"/>
      <c r="C100" s="22"/>
      <c r="D100" s="21"/>
      <c r="E100" s="23"/>
    </row>
    <row r="101" spans="1:5">
      <c r="A101" s="21"/>
      <c r="B101" s="21"/>
      <c r="C101" s="22"/>
      <c r="D101" s="21"/>
      <c r="E101" s="23"/>
    </row>
    <row r="102" spans="1:5">
      <c r="A102" s="21"/>
      <c r="B102" s="21"/>
      <c r="C102" s="22"/>
      <c r="D102" s="21"/>
      <c r="E102" s="23"/>
    </row>
    <row r="103" spans="1:5">
      <c r="A103" s="21"/>
      <c r="B103" s="21"/>
      <c r="C103" s="22"/>
      <c r="D103" s="21"/>
      <c r="E103" s="23"/>
    </row>
    <row r="104" spans="1:5">
      <c r="A104" s="21"/>
      <c r="B104" s="21"/>
      <c r="C104" s="22"/>
      <c r="D104" s="21"/>
      <c r="E104" s="23"/>
    </row>
    <row r="105" spans="1:5">
      <c r="A105" s="21"/>
      <c r="B105" s="21"/>
      <c r="C105" s="22"/>
      <c r="D105" s="21"/>
      <c r="E105" s="23"/>
    </row>
    <row r="106" spans="1:5">
      <c r="A106" s="21"/>
      <c r="B106" s="21"/>
      <c r="C106" s="22"/>
      <c r="D106" s="21"/>
      <c r="E106" s="23"/>
    </row>
    <row r="107" spans="1:5">
      <c r="A107" s="21"/>
      <c r="B107" s="21"/>
      <c r="C107" s="22"/>
      <c r="D107" s="21"/>
      <c r="E107" s="23"/>
    </row>
    <row r="108" spans="1:5">
      <c r="A108" s="21"/>
      <c r="B108" s="21"/>
      <c r="C108" s="22"/>
      <c r="D108" s="21"/>
      <c r="E108" s="23"/>
    </row>
    <row r="109" spans="1:5">
      <c r="A109" s="21"/>
      <c r="B109" s="21"/>
      <c r="C109" s="22"/>
      <c r="D109" s="21"/>
      <c r="E109" s="23"/>
    </row>
    <row r="110" spans="1:5">
      <c r="A110" s="21"/>
      <c r="B110" s="21"/>
      <c r="C110" s="22"/>
      <c r="D110" s="21"/>
      <c r="E110" s="23"/>
    </row>
    <row r="111" spans="1:5">
      <c r="A111" s="21"/>
      <c r="B111" s="21"/>
      <c r="C111" s="22"/>
      <c r="D111" s="21"/>
      <c r="E111" s="23"/>
    </row>
    <row r="112" spans="1:5">
      <c r="A112" s="21"/>
      <c r="B112" s="21"/>
      <c r="C112" s="22"/>
      <c r="D112" s="21"/>
      <c r="E112" s="23"/>
    </row>
    <row r="113" spans="1:5">
      <c r="A113" s="21"/>
      <c r="B113" s="21"/>
      <c r="C113" s="22"/>
      <c r="D113" s="21"/>
      <c r="E113" s="23"/>
    </row>
    <row r="114" spans="1:5">
      <c r="A114" s="21"/>
      <c r="B114" s="21"/>
      <c r="C114" s="22"/>
      <c r="D114" s="21"/>
      <c r="E114" s="23"/>
    </row>
    <row r="115" spans="1:5">
      <c r="A115" s="21"/>
      <c r="B115" s="21"/>
      <c r="C115" s="22"/>
      <c r="D115" s="21"/>
      <c r="E115" s="23"/>
    </row>
    <row r="116" spans="1:5">
      <c r="A116" s="21"/>
      <c r="B116" s="21"/>
      <c r="C116" s="22"/>
      <c r="D116" s="21"/>
      <c r="E116" s="23"/>
    </row>
    <row r="117" spans="1:5">
      <c r="A117" s="21"/>
      <c r="B117" s="21"/>
      <c r="C117" s="22"/>
      <c r="D117" s="21"/>
      <c r="E117" s="23"/>
    </row>
    <row r="118" spans="1:5">
      <c r="A118" s="21"/>
      <c r="B118" s="21"/>
      <c r="C118" s="22"/>
      <c r="D118" s="21"/>
      <c r="E118" s="23"/>
    </row>
    <row r="119" spans="1:5">
      <c r="A119" s="21"/>
      <c r="B119" s="21"/>
      <c r="C119" s="22"/>
      <c r="D119" s="21"/>
      <c r="E119" s="23"/>
    </row>
    <row r="120" spans="1:5">
      <c r="A120" s="21"/>
      <c r="B120" s="21"/>
      <c r="C120" s="22"/>
      <c r="D120" s="21"/>
      <c r="E120" s="23"/>
    </row>
    <row r="121" spans="1:5">
      <c r="A121" s="21"/>
      <c r="B121" s="21"/>
      <c r="C121" s="22"/>
      <c r="D121" s="21"/>
      <c r="E121" s="23"/>
    </row>
    <row r="122" spans="1:5">
      <c r="A122" s="21"/>
      <c r="B122" s="21"/>
      <c r="C122" s="22"/>
      <c r="D122" s="21"/>
      <c r="E122" s="23"/>
    </row>
    <row r="123" spans="1:5">
      <c r="A123" s="21"/>
      <c r="B123" s="21"/>
      <c r="C123" s="22"/>
      <c r="D123" s="21"/>
      <c r="E123" s="23"/>
    </row>
    <row r="124" spans="1:5">
      <c r="A124" s="21"/>
      <c r="B124" s="21"/>
      <c r="C124" s="22"/>
      <c r="D124" s="21"/>
      <c r="E124" s="23"/>
    </row>
    <row r="125" spans="1:5">
      <c r="A125" s="21"/>
      <c r="B125" s="21"/>
      <c r="C125" s="22"/>
      <c r="D125" s="21"/>
      <c r="E125" s="23"/>
    </row>
    <row r="126" spans="1:5">
      <c r="A126" s="21"/>
      <c r="B126" s="21"/>
      <c r="C126" s="22"/>
      <c r="D126" s="21"/>
      <c r="E126" s="23"/>
    </row>
    <row r="127" spans="1:5">
      <c r="A127" s="21"/>
      <c r="B127" s="21"/>
      <c r="C127" s="22"/>
      <c r="D127" s="21"/>
      <c r="E127" s="23"/>
    </row>
    <row r="128" spans="1:5">
      <c r="A128" s="21"/>
      <c r="B128" s="21"/>
      <c r="C128" s="22"/>
      <c r="D128" s="21"/>
      <c r="E128" s="23"/>
    </row>
    <row r="129" spans="1:5">
      <c r="A129" s="21"/>
      <c r="B129" s="21"/>
      <c r="C129" s="22"/>
      <c r="D129" s="21"/>
      <c r="E129" s="23"/>
    </row>
    <row r="130" spans="1:5">
      <c r="A130" s="21"/>
      <c r="B130" s="21"/>
      <c r="C130" s="22"/>
      <c r="D130" s="21"/>
      <c r="E130" s="23"/>
    </row>
    <row r="131" spans="1:5">
      <c r="A131" s="21"/>
      <c r="B131" s="21"/>
      <c r="C131" s="22"/>
      <c r="D131" s="21"/>
      <c r="E131" s="23"/>
    </row>
    <row r="132" spans="1:5">
      <c r="A132" s="21"/>
      <c r="B132" s="21"/>
      <c r="C132" s="22"/>
      <c r="D132" s="21"/>
      <c r="E132" s="23"/>
    </row>
    <row r="133" spans="1:5">
      <c r="A133" s="21"/>
      <c r="B133" s="21"/>
      <c r="C133" s="22"/>
      <c r="D133" s="21"/>
      <c r="E133" s="23"/>
    </row>
    <row r="134" spans="1:5">
      <c r="A134" s="21"/>
      <c r="B134" s="21"/>
      <c r="C134" s="22"/>
      <c r="D134" s="21"/>
      <c r="E134" s="23"/>
    </row>
    <row r="135" spans="1:5">
      <c r="A135" s="21"/>
      <c r="B135" s="21"/>
      <c r="C135" s="22"/>
      <c r="D135" s="21"/>
      <c r="E135" s="23"/>
    </row>
    <row r="136" spans="1:5">
      <c r="A136" s="21"/>
      <c r="B136" s="21"/>
      <c r="C136" s="22"/>
      <c r="D136" s="21"/>
      <c r="E136" s="23"/>
    </row>
    <row r="137" spans="1:5">
      <c r="A137" s="21"/>
      <c r="B137" s="21"/>
      <c r="C137" s="22"/>
      <c r="D137" s="21"/>
      <c r="E137" s="23"/>
    </row>
    <row r="138" spans="1:5">
      <c r="A138" s="21"/>
      <c r="B138" s="21"/>
      <c r="C138" s="22"/>
      <c r="D138" s="21"/>
      <c r="E138" s="23"/>
    </row>
    <row r="139" spans="1:5">
      <c r="A139" s="21"/>
      <c r="B139" s="21"/>
      <c r="C139" s="22"/>
      <c r="D139" s="21"/>
      <c r="E139" s="23"/>
    </row>
    <row r="140" spans="1:5">
      <c r="A140" s="21"/>
      <c r="B140" s="21"/>
      <c r="C140" s="22"/>
      <c r="D140" s="21"/>
      <c r="E140" s="23"/>
    </row>
    <row r="141" spans="1:5">
      <c r="A141" s="21"/>
      <c r="B141" s="21"/>
      <c r="C141" s="22"/>
      <c r="D141" s="21"/>
      <c r="E141" s="23"/>
    </row>
    <row r="142" spans="1:5">
      <c r="A142" s="21"/>
      <c r="B142" s="21"/>
      <c r="C142" s="22"/>
      <c r="D142" s="21"/>
      <c r="E142" s="23"/>
    </row>
    <row r="143" spans="1:5">
      <c r="A143" s="21"/>
      <c r="B143" s="21"/>
      <c r="C143" s="22"/>
      <c r="D143" s="21"/>
      <c r="E143" s="23"/>
    </row>
    <row r="144" spans="1:5">
      <c r="A144" s="21"/>
      <c r="B144" s="21"/>
      <c r="C144" s="22"/>
      <c r="D144" s="21"/>
      <c r="E144" s="23"/>
    </row>
    <row r="145" spans="1:5">
      <c r="A145" s="21"/>
      <c r="B145" s="21"/>
      <c r="C145" s="22"/>
      <c r="D145" s="21"/>
      <c r="E145" s="23"/>
    </row>
    <row r="146" spans="1:5">
      <c r="A146" s="21"/>
      <c r="B146" s="21"/>
      <c r="C146" s="22"/>
      <c r="D146" s="21"/>
      <c r="E146" s="23"/>
    </row>
    <row r="147" spans="1:5">
      <c r="A147" s="21"/>
      <c r="B147" s="21"/>
      <c r="C147" s="22"/>
      <c r="D147" s="21"/>
      <c r="E147" s="23"/>
    </row>
    <row r="148" spans="1:5">
      <c r="A148" s="21"/>
      <c r="B148" s="21"/>
      <c r="C148" s="22"/>
      <c r="D148" s="21"/>
      <c r="E148" s="23"/>
    </row>
    <row r="149" spans="1:5">
      <c r="A149" s="21"/>
      <c r="B149" s="21"/>
      <c r="C149" s="22"/>
      <c r="D149" s="21"/>
      <c r="E149" s="23"/>
    </row>
    <row r="150" spans="1:5">
      <c r="A150" s="21"/>
      <c r="B150" s="21"/>
      <c r="C150" s="22"/>
      <c r="D150" s="21"/>
      <c r="E150" s="23"/>
    </row>
    <row r="151" spans="1:5">
      <c r="A151" s="21"/>
      <c r="B151" s="21"/>
      <c r="C151" s="22"/>
      <c r="D151" s="21"/>
      <c r="E151" s="23"/>
    </row>
    <row r="152" spans="1:5">
      <c r="A152" s="21"/>
      <c r="B152" s="21"/>
      <c r="C152" s="22"/>
      <c r="D152" s="21"/>
      <c r="E152" s="23"/>
    </row>
    <row r="153" spans="1:5">
      <c r="A153" s="21"/>
      <c r="B153" s="21"/>
      <c r="C153" s="22"/>
      <c r="D153" s="21"/>
      <c r="E153" s="23"/>
    </row>
    <row r="154" spans="1:5">
      <c r="A154" s="21"/>
      <c r="B154" s="21"/>
      <c r="C154" s="22"/>
      <c r="D154" s="21"/>
      <c r="E154" s="23"/>
    </row>
    <row r="155" spans="1:5">
      <c r="A155" s="21"/>
      <c r="B155" s="21"/>
      <c r="C155" s="22"/>
      <c r="D155" s="21"/>
      <c r="E155" s="23"/>
    </row>
    <row r="156" spans="1:5">
      <c r="A156" s="21"/>
      <c r="B156" s="21"/>
      <c r="C156" s="22"/>
      <c r="D156" s="21"/>
      <c r="E156" s="23"/>
    </row>
    <row r="157" spans="1:5">
      <c r="A157" s="21"/>
      <c r="B157" s="21"/>
      <c r="C157" s="22"/>
      <c r="D157" s="21"/>
      <c r="E157" s="23"/>
    </row>
    <row r="158" spans="1:5">
      <c r="A158" s="21"/>
      <c r="B158" s="21"/>
      <c r="C158" s="22"/>
      <c r="D158" s="21"/>
      <c r="E158" s="23"/>
    </row>
    <row r="159" spans="1:5">
      <c r="A159" s="21"/>
      <c r="B159" s="21"/>
      <c r="C159" s="22"/>
      <c r="D159" s="21"/>
      <c r="E159" s="23"/>
    </row>
    <row r="160" spans="1:5">
      <c r="A160" s="21"/>
      <c r="B160" s="21"/>
      <c r="C160" s="22"/>
      <c r="D160" s="21"/>
      <c r="E160" s="23"/>
    </row>
    <row r="161" spans="1:5">
      <c r="A161" s="21"/>
      <c r="B161" s="21"/>
      <c r="C161" s="22"/>
      <c r="D161" s="21"/>
      <c r="E161" s="23"/>
    </row>
    <row r="162" spans="1:5">
      <c r="A162" s="21"/>
      <c r="B162" s="21"/>
      <c r="C162" s="22"/>
      <c r="D162" s="21"/>
      <c r="E162" s="23"/>
    </row>
    <row r="163" spans="1:5">
      <c r="A163" s="21"/>
      <c r="B163" s="21"/>
      <c r="C163" s="22"/>
      <c r="D163" s="21"/>
      <c r="E163" s="23"/>
    </row>
    <row r="164" spans="1:5">
      <c r="A164" s="21"/>
      <c r="B164" s="21"/>
      <c r="C164" s="22"/>
      <c r="D164" s="21"/>
      <c r="E164" s="23"/>
    </row>
    <row r="165" spans="1:5">
      <c r="A165" s="21"/>
      <c r="B165" s="21"/>
      <c r="C165" s="22"/>
      <c r="D165" s="21"/>
      <c r="E165" s="23"/>
    </row>
    <row r="166" spans="1:5">
      <c r="A166" s="21"/>
      <c r="B166" s="21"/>
      <c r="C166" s="22"/>
      <c r="D166" s="21"/>
      <c r="E166" s="23"/>
    </row>
    <row r="167" spans="1:5">
      <c r="A167" s="21"/>
      <c r="B167" s="21"/>
      <c r="C167" s="22"/>
      <c r="D167" s="21"/>
      <c r="E167" s="23"/>
    </row>
    <row r="168" spans="1:5">
      <c r="A168" s="21"/>
      <c r="B168" s="21"/>
      <c r="C168" s="22"/>
      <c r="D168" s="21"/>
      <c r="E168" s="23"/>
    </row>
    <row r="169" spans="1:5">
      <c r="A169" s="21"/>
      <c r="B169" s="21"/>
      <c r="C169" s="22"/>
      <c r="D169" s="21"/>
      <c r="E169" s="23"/>
    </row>
    <row r="170" spans="1:5">
      <c r="A170" s="21"/>
      <c r="B170" s="21"/>
      <c r="C170" s="22"/>
      <c r="D170" s="21"/>
      <c r="E170" s="23"/>
    </row>
    <row r="171" spans="1:5">
      <c r="A171" s="21"/>
      <c r="B171" s="21"/>
      <c r="C171" s="22"/>
      <c r="D171" s="21"/>
      <c r="E171" s="23"/>
    </row>
    <row r="172" spans="1:5">
      <c r="A172" s="21"/>
      <c r="B172" s="21"/>
      <c r="C172" s="22"/>
      <c r="D172" s="21"/>
      <c r="E172" s="23"/>
    </row>
    <row r="173" spans="1:5">
      <c r="A173" s="21"/>
      <c r="B173" s="21"/>
      <c r="C173" s="22"/>
      <c r="D173" s="21"/>
      <c r="E173" s="23"/>
    </row>
    <row r="174" spans="1:5">
      <c r="A174" s="21"/>
      <c r="B174" s="21"/>
      <c r="C174" s="22"/>
      <c r="D174" s="21"/>
      <c r="E174" s="23"/>
    </row>
    <row r="175" spans="1:5">
      <c r="A175" s="21"/>
      <c r="B175" s="21"/>
      <c r="C175" s="22"/>
      <c r="D175" s="21"/>
      <c r="E175" s="23"/>
    </row>
    <row r="176" spans="1:5">
      <c r="A176" s="21"/>
      <c r="B176" s="21"/>
      <c r="C176" s="22"/>
      <c r="D176" s="21"/>
      <c r="E176" s="23"/>
    </row>
    <row r="177" spans="1:5">
      <c r="A177" s="21"/>
      <c r="B177" s="21"/>
      <c r="C177" s="22"/>
      <c r="D177" s="21"/>
      <c r="E177" s="23"/>
    </row>
    <row r="178" spans="1:5">
      <c r="A178" s="21"/>
      <c r="B178" s="21"/>
      <c r="C178" s="22"/>
      <c r="D178" s="21"/>
      <c r="E178" s="23"/>
    </row>
    <row r="179" spans="1:5">
      <c r="A179" s="21"/>
      <c r="B179" s="21"/>
      <c r="C179" s="22"/>
      <c r="D179" s="21"/>
      <c r="E179" s="23"/>
    </row>
    <row r="180" spans="1:5">
      <c r="A180" s="21"/>
      <c r="B180" s="21"/>
      <c r="C180" s="22"/>
      <c r="D180" s="21"/>
      <c r="E180" s="23"/>
    </row>
    <row r="181" spans="1:5" ht="16.5">
      <c r="A181" s="21"/>
      <c r="B181" s="21"/>
      <c r="C181" s="24">
        <f>SUM(C2:C180)</f>
        <v>18925</v>
      </c>
      <c r="D181" s="21"/>
      <c r="E181" s="23"/>
    </row>
    <row r="183" spans="1:5" ht="16.5">
      <c r="C183" s="18">
        <f>SUBTOTAL(3,C2:C180)</f>
        <v>15</v>
      </c>
      <c r="D183" s="13" t="s">
        <v>788</v>
      </c>
    </row>
  </sheetData>
  <mergeCells count="5">
    <mergeCell ref="G12:J12"/>
    <mergeCell ref="G13:J13"/>
    <mergeCell ref="G14:J14"/>
    <mergeCell ref="G15:J15"/>
    <mergeCell ref="G16:J16"/>
  </mergeCells>
  <hyperlinks>
    <hyperlink ref="L1" location="'الدوال '!A1" display="الرئيسية"/>
    <hyperlink ref="L2" location="'الشرح Countif'!A1" display="الشرح"/>
  </hyperlinks>
  <pageMargins left="0.75" right="0.75" top="1" bottom="1" header="0.5" footer="0.5"/>
  <pageSetup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sheetPr codeName="Worksheet____7"/>
  <dimension ref="A1:C21"/>
  <sheetViews>
    <sheetView rightToLeft="1" workbookViewId="0">
      <selection activeCell="A15" sqref="A15"/>
    </sheetView>
  </sheetViews>
  <sheetFormatPr defaultColWidth="8.88671875" defaultRowHeight="12.75"/>
  <cols>
    <col min="1" max="1" width="91" style="6" bestFit="1" customWidth="1"/>
    <col min="2" max="16384" width="8.88671875" style="2"/>
  </cols>
  <sheetData>
    <row r="1" spans="1:3" ht="18">
      <c r="A1" s="239" t="s">
        <v>747</v>
      </c>
      <c r="C1" s="160" t="s">
        <v>1121</v>
      </c>
    </row>
    <row r="2" spans="1:3" ht="16.5">
      <c r="A2" s="3" t="s">
        <v>794</v>
      </c>
    </row>
    <row r="3" spans="1:3" ht="16.5">
      <c r="A3" s="3" t="s">
        <v>795</v>
      </c>
    </row>
    <row r="4" spans="1:3" ht="16.5">
      <c r="A4" s="3" t="s">
        <v>796</v>
      </c>
    </row>
    <row r="5" spans="1:3" ht="16.5">
      <c r="A5" s="3" t="s">
        <v>797</v>
      </c>
    </row>
    <row r="6" spans="1:3" ht="16.5">
      <c r="A6" s="3"/>
    </row>
    <row r="7" spans="1:3" ht="16.5">
      <c r="A7" s="3"/>
    </row>
    <row r="8" spans="1:3" ht="16.5">
      <c r="A8" s="239" t="s">
        <v>750</v>
      </c>
    </row>
    <row r="9" spans="1:3" ht="16.5">
      <c r="A9" s="3" t="s">
        <v>798</v>
      </c>
    </row>
    <row r="10" spans="1:3" ht="16.5">
      <c r="A10" s="3"/>
    </row>
    <row r="11" spans="1:3" ht="18">
      <c r="A11" s="4" t="s">
        <v>799</v>
      </c>
    </row>
    <row r="12" spans="1:3" ht="18">
      <c r="A12" s="5" t="s">
        <v>800</v>
      </c>
    </row>
    <row r="13" spans="1:3" ht="18">
      <c r="A13" s="5" t="s">
        <v>801</v>
      </c>
      <c r="C13" s="5"/>
    </row>
    <row r="14" spans="1:3" ht="41.25" customHeight="1">
      <c r="A14" s="252" t="s">
        <v>802</v>
      </c>
      <c r="C14" s="5"/>
    </row>
    <row r="15" spans="1:3" ht="27.75" customHeight="1">
      <c r="A15" s="11" t="s">
        <v>756</v>
      </c>
      <c r="C15" s="5"/>
    </row>
    <row r="16" spans="1:3" ht="18">
      <c r="A16" s="5"/>
      <c r="C16" s="5"/>
    </row>
    <row r="17" spans="1:3" ht="18">
      <c r="A17" s="5"/>
      <c r="C17" s="5"/>
    </row>
    <row r="18" spans="1:3" ht="18">
      <c r="A18" s="5"/>
      <c r="C18" s="5"/>
    </row>
    <row r="19" spans="1:3" ht="18">
      <c r="A19" s="5"/>
      <c r="C19" s="5"/>
    </row>
    <row r="20" spans="1:3" ht="18">
      <c r="A20" s="5"/>
      <c r="C20" s="5"/>
    </row>
    <row r="21" spans="1:3" ht="18">
      <c r="A21" s="5"/>
      <c r="C21" s="5"/>
    </row>
  </sheetData>
  <hyperlinks>
    <hyperlink ref="A15" location="'المثال Dcount'!A1" display="المثال"/>
    <hyperlink ref="C1" location="'الدوال '!A1" display="الرئيسية"/>
  </hyperlink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sheetPr codeName="Worksheet____8"/>
  <dimension ref="A1:J19"/>
  <sheetViews>
    <sheetView rightToLeft="1" workbookViewId="0">
      <selection activeCell="H1" sqref="H1"/>
    </sheetView>
  </sheetViews>
  <sheetFormatPr defaultColWidth="8.88671875" defaultRowHeight="15"/>
  <cols>
    <col min="1" max="1" width="2.33203125" style="29" bestFit="1" customWidth="1"/>
    <col min="2" max="2" width="8" style="29" bestFit="1" customWidth="1"/>
    <col min="3" max="3" width="10.5546875" style="296" bestFit="1" customWidth="1"/>
    <col min="4" max="4" width="9.44140625" style="29" bestFit="1" customWidth="1"/>
    <col min="5" max="5" width="4.77734375" style="295" bestFit="1" customWidth="1"/>
    <col min="6" max="7" width="9.44140625" style="29" bestFit="1" customWidth="1"/>
    <col min="8" max="16384" width="8.88671875" style="29"/>
  </cols>
  <sheetData>
    <row r="1" spans="1:10" ht="18">
      <c r="A1" s="291" t="s">
        <v>783</v>
      </c>
      <c r="B1" s="291" t="s">
        <v>784</v>
      </c>
      <c r="C1" s="292" t="s">
        <v>785</v>
      </c>
      <c r="D1" s="291" t="s">
        <v>786</v>
      </c>
      <c r="E1" s="291" t="s">
        <v>787</v>
      </c>
      <c r="H1" s="160" t="s">
        <v>1121</v>
      </c>
      <c r="I1" s="160" t="s">
        <v>1122</v>
      </c>
      <c r="J1" s="163"/>
    </row>
    <row r="2" spans="1:10">
      <c r="A2" s="14">
        <f>ROW()-1</f>
        <v>1</v>
      </c>
      <c r="B2" s="14">
        <v>4521</v>
      </c>
      <c r="C2" s="15">
        <v>2250</v>
      </c>
      <c r="D2" s="16">
        <v>39814</v>
      </c>
      <c r="E2" s="14">
        <v>1</v>
      </c>
    </row>
    <row r="3" spans="1:10">
      <c r="A3" s="14">
        <f t="shared" ref="A3:A11" si="0">ROW()-1</f>
        <v>2</v>
      </c>
      <c r="B3" s="14">
        <v>251</v>
      </c>
      <c r="C3" s="15">
        <v>1500</v>
      </c>
      <c r="D3" s="16">
        <v>39815</v>
      </c>
      <c r="E3" s="14">
        <v>5</v>
      </c>
      <c r="F3" s="380" t="s">
        <v>1447</v>
      </c>
    </row>
    <row r="4" spans="1:10">
      <c r="A4" s="14">
        <f t="shared" si="0"/>
        <v>3</v>
      </c>
      <c r="B4" s="14">
        <v>66654</v>
      </c>
      <c r="C4" s="15">
        <v>3265</v>
      </c>
      <c r="D4" s="16">
        <v>39816</v>
      </c>
      <c r="E4" s="14">
        <v>3</v>
      </c>
      <c r="F4" s="380"/>
    </row>
    <row r="5" spans="1:10">
      <c r="A5" s="14">
        <f t="shared" si="0"/>
        <v>4</v>
      </c>
      <c r="B5" s="14">
        <v>21548</v>
      </c>
      <c r="C5" s="15">
        <v>1200</v>
      </c>
      <c r="D5" s="16">
        <v>39817</v>
      </c>
      <c r="E5" s="14">
        <v>4</v>
      </c>
      <c r="F5" s="380"/>
    </row>
    <row r="6" spans="1:10">
      <c r="A6" s="14">
        <f t="shared" si="0"/>
        <v>5</v>
      </c>
      <c r="B6" s="14">
        <v>35</v>
      </c>
      <c r="C6" s="15">
        <v>2250</v>
      </c>
      <c r="D6" s="16">
        <v>39818</v>
      </c>
      <c r="E6" s="14">
        <v>5</v>
      </c>
      <c r="F6" s="380"/>
    </row>
    <row r="7" spans="1:10">
      <c r="A7" s="14">
        <f t="shared" si="0"/>
        <v>6</v>
      </c>
      <c r="B7" s="14">
        <v>3659841</v>
      </c>
      <c r="C7" s="15">
        <v>1250</v>
      </c>
      <c r="D7" s="16">
        <v>39819</v>
      </c>
      <c r="E7" s="14">
        <v>2</v>
      </c>
      <c r="F7" s="380"/>
    </row>
    <row r="8" spans="1:10">
      <c r="A8" s="14">
        <f t="shared" si="0"/>
        <v>7</v>
      </c>
      <c r="B8" s="14">
        <v>2145</v>
      </c>
      <c r="C8" s="15">
        <v>3256</v>
      </c>
      <c r="D8" s="16">
        <v>39820</v>
      </c>
      <c r="E8" s="14">
        <v>5</v>
      </c>
    </row>
    <row r="9" spans="1:10">
      <c r="A9" s="14">
        <f t="shared" si="0"/>
        <v>8</v>
      </c>
      <c r="B9" s="14">
        <v>10</v>
      </c>
      <c r="C9" s="15">
        <v>1015</v>
      </c>
      <c r="D9" s="16">
        <v>39821</v>
      </c>
      <c r="E9" s="14">
        <v>3</v>
      </c>
    </row>
    <row r="10" spans="1:10">
      <c r="A10" s="14">
        <f t="shared" si="0"/>
        <v>9</v>
      </c>
      <c r="B10" s="14">
        <v>254</v>
      </c>
      <c r="C10" s="15">
        <v>1002</v>
      </c>
      <c r="D10" s="16">
        <v>39822</v>
      </c>
      <c r="E10" s="14">
        <v>2</v>
      </c>
    </row>
    <row r="11" spans="1:10">
      <c r="A11" s="14">
        <f t="shared" si="0"/>
        <v>10</v>
      </c>
      <c r="B11" s="14">
        <v>32654</v>
      </c>
      <c r="C11" s="294">
        <v>2565</v>
      </c>
      <c r="D11" s="16">
        <v>39823</v>
      </c>
      <c r="E11" s="14">
        <v>4</v>
      </c>
    </row>
    <row r="13" spans="1:10" ht="12.75">
      <c r="C13" s="27">
        <f>DCOUNT(A1:E11,"العميل",B14:D15)</f>
        <v>1</v>
      </c>
    </row>
    <row r="14" spans="1:10">
      <c r="B14" s="14" t="s">
        <v>786</v>
      </c>
      <c r="C14" s="15" t="s">
        <v>785</v>
      </c>
      <c r="D14" s="14" t="s">
        <v>787</v>
      </c>
      <c r="F14" s="28" t="s">
        <v>803</v>
      </c>
    </row>
    <row r="15" spans="1:10">
      <c r="B15" s="14" t="s">
        <v>804</v>
      </c>
      <c r="C15" s="15" t="s">
        <v>805</v>
      </c>
      <c r="D15" s="14">
        <v>3</v>
      </c>
    </row>
    <row r="17" spans="1:6">
      <c r="A17" s="381" t="s">
        <v>806</v>
      </c>
      <c r="B17" s="381"/>
      <c r="C17" s="381"/>
      <c r="D17" s="381"/>
      <c r="E17" s="381"/>
      <c r="F17" s="381"/>
    </row>
    <row r="18" spans="1:6" ht="12.75">
      <c r="A18" s="382" t="s">
        <v>807</v>
      </c>
      <c r="B18" s="383"/>
      <c r="C18" s="383"/>
      <c r="D18" s="383"/>
      <c r="E18" s="383"/>
      <c r="F18" s="383"/>
    </row>
    <row r="19" spans="1:6" ht="12.75">
      <c r="A19" s="382" t="s">
        <v>808</v>
      </c>
      <c r="B19" s="383"/>
      <c r="C19" s="383"/>
      <c r="D19" s="383"/>
      <c r="E19" s="383"/>
      <c r="F19" s="383"/>
    </row>
  </sheetData>
  <mergeCells count="4">
    <mergeCell ref="F3:F7"/>
    <mergeCell ref="A17:F17"/>
    <mergeCell ref="A18:F18"/>
    <mergeCell ref="A19:F19"/>
  </mergeCells>
  <hyperlinks>
    <hyperlink ref="H1" location="'الدوال '!A1" display="الرئيسية"/>
    <hyperlink ref="I1" location="'الشرح Dcount'!A1" display="الشرح"/>
  </hyperlinks>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Worksheet____9"/>
  <dimension ref="A1:C21"/>
  <sheetViews>
    <sheetView rightToLeft="1" topLeftCell="A4" workbookViewId="0">
      <selection activeCell="A15" sqref="A15"/>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0" t="s">
        <v>1121</v>
      </c>
    </row>
    <row r="2" spans="1:3" ht="16.5">
      <c r="A2" s="3" t="s">
        <v>961</v>
      </c>
    </row>
    <row r="3" spans="1:3" ht="16.5">
      <c r="A3" s="3" t="s">
        <v>795</v>
      </c>
    </row>
    <row r="4" spans="1:3" ht="16.5">
      <c r="A4" s="3" t="s">
        <v>796</v>
      </c>
    </row>
    <row r="5" spans="1:3" ht="16.5">
      <c r="A5" s="3" t="s">
        <v>797</v>
      </c>
    </row>
    <row r="6" spans="1:3" ht="16.5">
      <c r="A6" s="3"/>
    </row>
    <row r="7" spans="1:3" ht="16.5">
      <c r="A7" s="3"/>
    </row>
    <row r="8" spans="1:3" ht="16.5">
      <c r="A8" s="239" t="s">
        <v>750</v>
      </c>
    </row>
    <row r="9" spans="1:3" ht="16.5">
      <c r="A9" s="3" t="s">
        <v>962</v>
      </c>
    </row>
    <row r="10" spans="1:3" ht="16.5">
      <c r="A10" s="3"/>
    </row>
    <row r="11" spans="1:3" ht="18">
      <c r="A11" s="4" t="s">
        <v>799</v>
      </c>
    </row>
    <row r="12" spans="1:3" ht="18">
      <c r="A12" s="5" t="s">
        <v>800</v>
      </c>
    </row>
    <row r="13" spans="1:3" ht="18">
      <c r="A13" s="5" t="s">
        <v>801</v>
      </c>
      <c r="C13" s="5"/>
    </row>
    <row r="14" spans="1:3" ht="40.5" customHeight="1">
      <c r="A14" s="252" t="s">
        <v>963</v>
      </c>
      <c r="C14" s="5"/>
    </row>
    <row r="15" spans="1:3" ht="28.5" customHeight="1">
      <c r="A15" s="11" t="s">
        <v>756</v>
      </c>
      <c r="C15" s="5"/>
    </row>
    <row r="16" spans="1:3" ht="18">
      <c r="A16" s="5"/>
      <c r="C16" s="5"/>
    </row>
    <row r="17" spans="1:3" ht="18">
      <c r="A17" s="5"/>
      <c r="C17" s="5"/>
    </row>
    <row r="18" spans="1:3" ht="18">
      <c r="A18" s="5"/>
      <c r="C18" s="5"/>
    </row>
    <row r="19" spans="1:3" ht="18">
      <c r="A19" s="5"/>
      <c r="C19" s="5"/>
    </row>
    <row r="20" spans="1:3" ht="18">
      <c r="A20" s="5"/>
      <c r="C20" s="5"/>
    </row>
    <row r="21" spans="1:3" ht="18">
      <c r="A21" s="5"/>
      <c r="C21" s="5"/>
    </row>
  </sheetData>
  <hyperlinks>
    <hyperlink ref="A15" location="'المثال DCOUNTA '!A1" display="المثال"/>
    <hyperlink ref="C1" location="'الدوال '!A1" display="الرئيسية"/>
  </hyperlinks>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sheetPr codeName="Worksheet____10"/>
  <dimension ref="A1:J19"/>
  <sheetViews>
    <sheetView rightToLeft="1" workbookViewId="0">
      <selection activeCell="H1" sqref="H1"/>
    </sheetView>
  </sheetViews>
  <sheetFormatPr defaultColWidth="8.88671875" defaultRowHeight="15"/>
  <cols>
    <col min="1" max="1" width="2.33203125" style="2" bestFit="1" customWidth="1"/>
    <col min="2" max="2" width="8" style="2" bestFit="1" customWidth="1"/>
    <col min="3" max="3" width="10.5546875" style="26" bestFit="1" customWidth="1"/>
    <col min="4" max="4" width="9.44140625" style="2" bestFit="1" customWidth="1"/>
    <col min="5" max="5" width="4.77734375" style="25" bestFit="1" customWidth="1"/>
    <col min="6" max="7" width="9.44140625" style="2" bestFit="1" customWidth="1"/>
    <col min="8" max="16384" width="8.88671875" style="2"/>
  </cols>
  <sheetData>
    <row r="1" spans="1:10" ht="18">
      <c r="A1" s="291" t="s">
        <v>783</v>
      </c>
      <c r="B1" s="291" t="s">
        <v>784</v>
      </c>
      <c r="C1" s="292" t="s">
        <v>785</v>
      </c>
      <c r="D1" s="291" t="s">
        <v>786</v>
      </c>
      <c r="E1" s="291" t="s">
        <v>787</v>
      </c>
      <c r="F1" s="29"/>
      <c r="H1" s="160" t="s">
        <v>1121</v>
      </c>
      <c r="I1" s="160" t="s">
        <v>1122</v>
      </c>
      <c r="J1" s="161"/>
    </row>
    <row r="2" spans="1:10">
      <c r="A2" s="14">
        <f>ROW()-1</f>
        <v>1</v>
      </c>
      <c r="B2" s="14">
        <v>4521</v>
      </c>
      <c r="C2" s="15">
        <v>2250</v>
      </c>
      <c r="D2" s="16">
        <v>39814</v>
      </c>
      <c r="E2" s="14">
        <v>1</v>
      </c>
      <c r="F2" s="29"/>
    </row>
    <row r="3" spans="1:10">
      <c r="A3" s="14">
        <f t="shared" ref="A3:A11" si="0">ROW()-1</f>
        <v>2</v>
      </c>
      <c r="B3" s="14">
        <v>251</v>
      </c>
      <c r="C3" s="15">
        <v>1500</v>
      </c>
      <c r="D3" s="16">
        <v>39815</v>
      </c>
      <c r="E3" s="14">
        <v>5</v>
      </c>
      <c r="F3" s="380" t="s">
        <v>1447</v>
      </c>
    </row>
    <row r="4" spans="1:10">
      <c r="A4" s="14">
        <f t="shared" si="0"/>
        <v>3</v>
      </c>
      <c r="B4" s="14">
        <v>66654</v>
      </c>
      <c r="C4" s="15">
        <v>3265</v>
      </c>
      <c r="D4" s="16">
        <v>39816</v>
      </c>
      <c r="E4" s="14">
        <v>3</v>
      </c>
      <c r="F4" s="380"/>
    </row>
    <row r="5" spans="1:10">
      <c r="A5" s="14">
        <f t="shared" si="0"/>
        <v>4</v>
      </c>
      <c r="B5" s="14">
        <v>21548</v>
      </c>
      <c r="C5" s="15">
        <v>1200</v>
      </c>
      <c r="D5" s="16">
        <v>39817</v>
      </c>
      <c r="E5" s="14">
        <v>4</v>
      </c>
      <c r="F5" s="380"/>
    </row>
    <row r="6" spans="1:10">
      <c r="A6" s="14">
        <f t="shared" si="0"/>
        <v>5</v>
      </c>
      <c r="B6" s="14">
        <v>35</v>
      </c>
      <c r="C6" s="15">
        <v>2250</v>
      </c>
      <c r="D6" s="16">
        <v>39818</v>
      </c>
      <c r="E6" s="14">
        <v>5</v>
      </c>
      <c r="F6" s="380"/>
    </row>
    <row r="7" spans="1:10">
      <c r="A7" s="14">
        <f t="shared" si="0"/>
        <v>6</v>
      </c>
      <c r="B7" s="14">
        <v>3659841</v>
      </c>
      <c r="C7" s="15">
        <v>1250</v>
      </c>
      <c r="D7" s="16">
        <v>39819</v>
      </c>
      <c r="E7" s="14">
        <v>2</v>
      </c>
      <c r="F7" s="380"/>
    </row>
    <row r="8" spans="1:10">
      <c r="A8" s="14">
        <f t="shared" si="0"/>
        <v>7</v>
      </c>
      <c r="B8" s="14">
        <v>2145</v>
      </c>
      <c r="C8" s="15">
        <v>3256</v>
      </c>
      <c r="D8" s="16">
        <v>39820</v>
      </c>
      <c r="E8" s="14">
        <v>5</v>
      </c>
      <c r="F8" s="29"/>
    </row>
    <row r="9" spans="1:10">
      <c r="A9" s="14">
        <f t="shared" si="0"/>
        <v>8</v>
      </c>
      <c r="B9" s="14">
        <v>10</v>
      </c>
      <c r="C9" s="15">
        <v>1015</v>
      </c>
      <c r="D9" s="16">
        <v>39821</v>
      </c>
      <c r="E9" s="14">
        <v>3</v>
      </c>
      <c r="F9" s="29"/>
    </row>
    <row r="10" spans="1:10">
      <c r="A10" s="14">
        <f t="shared" si="0"/>
        <v>9</v>
      </c>
      <c r="B10" s="14">
        <v>254</v>
      </c>
      <c r="C10" s="15">
        <v>1002</v>
      </c>
      <c r="D10" s="16">
        <v>39822</v>
      </c>
      <c r="E10" s="14">
        <v>2</v>
      </c>
      <c r="F10" s="29"/>
    </row>
    <row r="11" spans="1:10">
      <c r="A11" s="14">
        <f t="shared" si="0"/>
        <v>10</v>
      </c>
      <c r="B11" s="14">
        <v>32654</v>
      </c>
      <c r="C11" s="294">
        <v>2565</v>
      </c>
      <c r="D11" s="16">
        <v>39823</v>
      </c>
      <c r="E11" s="14">
        <v>4</v>
      </c>
      <c r="F11" s="29"/>
    </row>
    <row r="13" spans="1:10" ht="12.75">
      <c r="C13" s="27">
        <f>DCOUNTA(A1:E11,"العميل",B14:D15)</f>
        <v>1</v>
      </c>
    </row>
    <row r="14" spans="1:10">
      <c r="B14" s="14" t="s">
        <v>786</v>
      </c>
      <c r="C14" s="15" t="s">
        <v>785</v>
      </c>
      <c r="D14" s="14" t="s">
        <v>787</v>
      </c>
      <c r="F14" s="28" t="s">
        <v>803</v>
      </c>
    </row>
    <row r="15" spans="1:10">
      <c r="B15" s="14" t="s">
        <v>804</v>
      </c>
      <c r="C15" s="15" t="s">
        <v>805</v>
      </c>
      <c r="D15" s="14">
        <v>3</v>
      </c>
      <c r="F15" s="29"/>
    </row>
    <row r="17" spans="1:6">
      <c r="A17" s="384" t="s">
        <v>806</v>
      </c>
      <c r="B17" s="384"/>
      <c r="C17" s="384"/>
      <c r="D17" s="384"/>
      <c r="E17" s="384"/>
      <c r="F17" s="384"/>
    </row>
    <row r="18" spans="1:6" ht="12.75">
      <c r="A18" s="385" t="s">
        <v>807</v>
      </c>
      <c r="B18" s="379"/>
      <c r="C18" s="379"/>
      <c r="D18" s="379"/>
      <c r="E18" s="379"/>
      <c r="F18" s="379"/>
    </row>
    <row r="19" spans="1:6" ht="12.75">
      <c r="A19" s="385" t="s">
        <v>808</v>
      </c>
      <c r="B19" s="379"/>
      <c r="C19" s="379"/>
      <c r="D19" s="379"/>
      <c r="E19" s="379"/>
      <c r="F19" s="379"/>
    </row>
  </sheetData>
  <mergeCells count="4">
    <mergeCell ref="F3:F7"/>
    <mergeCell ref="A17:F17"/>
    <mergeCell ref="A18:F18"/>
    <mergeCell ref="A19:F19"/>
  </mergeCells>
  <hyperlinks>
    <hyperlink ref="H1" location="'الدوال '!A1" display="الرئيسية"/>
    <hyperlink ref="I1" location="'الشرح DCOUNTA '!A1" display="الشرح"/>
  </hyperlinks>
  <pageMargins left="0.75" right="0.75" top="1" bottom="1" header="0.5" footer="0.5"/>
  <pageSetup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sheetPr codeName="Worksheet____11"/>
  <dimension ref="A1:C22"/>
  <sheetViews>
    <sheetView rightToLeft="1" workbookViewId="0">
      <selection activeCell="A14" sqref="A14"/>
    </sheetView>
  </sheetViews>
  <sheetFormatPr defaultColWidth="8.88671875" defaultRowHeight="12.75"/>
  <cols>
    <col min="1" max="1" width="91" style="6" bestFit="1" customWidth="1"/>
    <col min="2" max="16384" width="8.88671875" style="2"/>
  </cols>
  <sheetData>
    <row r="1" spans="1:3" ht="18">
      <c r="A1" s="239" t="s">
        <v>747</v>
      </c>
      <c r="C1" s="160" t="s">
        <v>1121</v>
      </c>
    </row>
    <row r="2" spans="1:3" ht="16.5">
      <c r="A2" s="3" t="s">
        <v>809</v>
      </c>
    </row>
    <row r="3" spans="1:3" ht="16.5">
      <c r="A3" s="3" t="s">
        <v>810</v>
      </c>
    </row>
    <row r="4" spans="1:3" ht="16.5">
      <c r="A4" s="3" t="s">
        <v>811</v>
      </c>
    </row>
    <row r="5" spans="1:3" ht="16.5">
      <c r="A5" s="3" t="s">
        <v>812</v>
      </c>
    </row>
    <row r="6" spans="1:3" ht="16.5">
      <c r="A6" s="3" t="s">
        <v>813</v>
      </c>
    </row>
    <row r="7" spans="1:3" ht="16.5">
      <c r="A7" s="3"/>
    </row>
    <row r="8" spans="1:3" ht="16.5">
      <c r="A8" s="239" t="s">
        <v>750</v>
      </c>
    </row>
    <row r="9" spans="1:3" ht="16.5">
      <c r="A9" s="3" t="s">
        <v>814</v>
      </c>
    </row>
    <row r="10" spans="1:3" ht="16.5">
      <c r="A10" s="3"/>
    </row>
    <row r="11" spans="1:3" ht="18">
      <c r="A11" s="4" t="s">
        <v>815</v>
      </c>
    </row>
    <row r="12" spans="1:3" ht="18">
      <c r="A12" s="5" t="s">
        <v>816</v>
      </c>
      <c r="C12" s="5"/>
    </row>
    <row r="13" spans="1:3" ht="18">
      <c r="A13" s="5" t="s">
        <v>817</v>
      </c>
      <c r="C13" s="5"/>
    </row>
    <row r="14" spans="1:3" ht="18">
      <c r="A14" s="5"/>
      <c r="C14" s="5"/>
    </row>
    <row r="15" spans="1:3" ht="42.75" customHeight="1">
      <c r="A15" s="252" t="s">
        <v>818</v>
      </c>
      <c r="C15" s="5"/>
    </row>
    <row r="16" spans="1:3" ht="42" customHeight="1">
      <c r="A16" s="252" t="s">
        <v>819</v>
      </c>
      <c r="C16" s="5"/>
    </row>
    <row r="17" spans="1:3" ht="25.5" customHeight="1">
      <c r="A17" s="11" t="s">
        <v>756</v>
      </c>
      <c r="C17" s="5"/>
    </row>
    <row r="18" spans="1:3" ht="18">
      <c r="A18" s="5"/>
      <c r="C18" s="5"/>
    </row>
    <row r="19" spans="1:3" ht="18">
      <c r="A19" s="5"/>
      <c r="C19" s="5"/>
    </row>
    <row r="20" spans="1:3" ht="18">
      <c r="A20" s="5"/>
      <c r="C20" s="5"/>
    </row>
    <row r="21" spans="1:3" ht="18">
      <c r="A21" s="5"/>
      <c r="C21" s="5"/>
    </row>
    <row r="22" spans="1:3" ht="18">
      <c r="A22" s="5"/>
      <c r="C22" s="5"/>
    </row>
  </sheetData>
  <hyperlinks>
    <hyperlink ref="A17" location="'المثال Find , Search'!A1" display="المثال"/>
    <hyperlink ref="C1" location="'الدوال '!A1" display="الرئيسية"/>
  </hyperlinks>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sheetPr codeName="Worksheet____12"/>
  <dimension ref="A1:J16"/>
  <sheetViews>
    <sheetView rightToLeft="1" workbookViewId="0"/>
  </sheetViews>
  <sheetFormatPr defaultColWidth="8.88671875" defaultRowHeight="12.75"/>
  <cols>
    <col min="1" max="1" width="15.88671875" style="2" bestFit="1" customWidth="1"/>
    <col min="2" max="2" width="21.109375" style="2" bestFit="1" customWidth="1"/>
    <col min="3" max="3" width="12.44140625" style="2" bestFit="1" customWidth="1"/>
    <col min="4" max="4" width="9.109375" style="2" customWidth="1"/>
    <col min="5" max="5" width="8.88671875" style="2"/>
    <col min="6" max="6" width="14.6640625" style="2" bestFit="1" customWidth="1"/>
    <col min="7" max="16384" width="8.88671875" style="2"/>
  </cols>
  <sheetData>
    <row r="1" spans="1:10" ht="18">
      <c r="A1" s="240" t="s">
        <v>820</v>
      </c>
      <c r="B1" s="240" t="s">
        <v>821</v>
      </c>
      <c r="C1" s="240" t="s">
        <v>822</v>
      </c>
      <c r="D1" s="240" t="s">
        <v>769</v>
      </c>
      <c r="E1" s="240" t="s">
        <v>0</v>
      </c>
      <c r="H1" s="160" t="s">
        <v>1121</v>
      </c>
      <c r="I1" s="160" t="s">
        <v>1122</v>
      </c>
      <c r="J1" s="163"/>
    </row>
    <row r="2" spans="1:10" ht="16.5">
      <c r="A2" s="30" t="s">
        <v>823</v>
      </c>
      <c r="B2" s="30" t="s">
        <v>1226</v>
      </c>
      <c r="C2" s="30">
        <v>1</v>
      </c>
      <c r="D2" s="30">
        <f>FIND(A2,B2,C2)</f>
        <v>7</v>
      </c>
      <c r="E2" s="30" t="s">
        <v>824</v>
      </c>
    </row>
    <row r="3" spans="1:10" ht="16.5">
      <c r="A3" s="30" t="s">
        <v>823</v>
      </c>
      <c r="B3" s="30" t="s">
        <v>1226</v>
      </c>
      <c r="C3" s="30">
        <v>1</v>
      </c>
      <c r="D3" s="30">
        <f>SEARCH(A3,B3,C3)</f>
        <v>3</v>
      </c>
      <c r="E3" s="30" t="s">
        <v>825</v>
      </c>
    </row>
    <row r="4" spans="1:10" ht="16.5">
      <c r="A4" s="30"/>
      <c r="B4" s="30" t="s">
        <v>1226</v>
      </c>
      <c r="C4" s="30"/>
      <c r="D4" s="30">
        <f>FIND("M",B4)</f>
        <v>7</v>
      </c>
      <c r="E4" s="30" t="s">
        <v>824</v>
      </c>
    </row>
    <row r="5" spans="1:10" ht="16.5">
      <c r="A5" s="30"/>
      <c r="B5" s="30" t="s">
        <v>1226</v>
      </c>
      <c r="C5" s="30"/>
      <c r="D5" s="30">
        <f>SEARCH("M",B5)</f>
        <v>3</v>
      </c>
      <c r="E5" s="30" t="s">
        <v>825</v>
      </c>
    </row>
    <row r="6" spans="1:10" ht="16.5">
      <c r="A6" s="30" t="s">
        <v>1227</v>
      </c>
      <c r="B6" s="30" t="s">
        <v>1226</v>
      </c>
      <c r="C6" s="30">
        <v>1</v>
      </c>
      <c r="D6" s="30" t="e">
        <f>FIND(A6,B6,C6)</f>
        <v>#VALUE!</v>
      </c>
      <c r="E6" s="30" t="s">
        <v>824</v>
      </c>
      <c r="F6" s="31" t="s">
        <v>826</v>
      </c>
    </row>
    <row r="7" spans="1:10" ht="16.5">
      <c r="A7" s="30" t="s">
        <v>1227</v>
      </c>
      <c r="B7" s="30" t="s">
        <v>1226</v>
      </c>
      <c r="C7" s="30">
        <v>1</v>
      </c>
      <c r="D7" s="30">
        <f>SEARCH(A7,B7,C7)</f>
        <v>16</v>
      </c>
      <c r="E7" s="30" t="s">
        <v>825</v>
      </c>
      <c r="F7" s="31" t="s">
        <v>1228</v>
      </c>
    </row>
    <row r="8" spans="1:10" ht="16.5">
      <c r="A8" s="297" t="s">
        <v>827</v>
      </c>
      <c r="B8" s="297" t="s">
        <v>1198</v>
      </c>
      <c r="C8" s="297">
        <v>1</v>
      </c>
      <c r="D8" s="297">
        <f>SEARCH(A8,B8,C8)</f>
        <v>1</v>
      </c>
      <c r="E8" s="297" t="s">
        <v>825</v>
      </c>
    </row>
    <row r="9" spans="1:10" ht="16.5">
      <c r="A9" s="297" t="s">
        <v>828</v>
      </c>
      <c r="B9" s="297" t="s">
        <v>1198</v>
      </c>
      <c r="C9" s="297">
        <v>1</v>
      </c>
      <c r="D9" s="297">
        <f>SEARCH(A9,B9,C9)</f>
        <v>1</v>
      </c>
      <c r="E9" s="297" t="s">
        <v>825</v>
      </c>
    </row>
    <row r="10" spans="1:10" ht="16.5">
      <c r="A10" s="297" t="s">
        <v>829</v>
      </c>
      <c r="B10" s="297" t="s">
        <v>1198</v>
      </c>
      <c r="C10" s="297">
        <v>1</v>
      </c>
      <c r="D10" s="297">
        <f>SEARCH(A10,B10,C10)</f>
        <v>1</v>
      </c>
      <c r="E10" s="297" t="s">
        <v>825</v>
      </c>
    </row>
    <row r="11" spans="1:10" ht="16.5">
      <c r="A11" s="30" t="s">
        <v>827</v>
      </c>
      <c r="B11" s="30" t="s">
        <v>1198</v>
      </c>
      <c r="C11" s="30">
        <v>1</v>
      </c>
      <c r="D11" s="30">
        <f>FIND(A11,B11,C11)</f>
        <v>1</v>
      </c>
      <c r="E11" s="30" t="s">
        <v>824</v>
      </c>
    </row>
    <row r="12" spans="1:10" ht="16.5">
      <c r="A12" s="30" t="s">
        <v>828</v>
      </c>
      <c r="B12" s="30" t="s">
        <v>1198</v>
      </c>
      <c r="C12" s="30">
        <v>1</v>
      </c>
      <c r="D12" s="30">
        <f>FIND(A12,B12,C12)</f>
        <v>13</v>
      </c>
      <c r="E12" s="30" t="s">
        <v>824</v>
      </c>
    </row>
    <row r="13" spans="1:10" ht="16.5">
      <c r="A13" s="30" t="s">
        <v>829</v>
      </c>
      <c r="B13" s="30" t="s">
        <v>1198</v>
      </c>
      <c r="C13" s="30">
        <v>1</v>
      </c>
      <c r="D13" s="30" t="e">
        <f>FIND(A13,B13,C13)</f>
        <v>#VALUE!</v>
      </c>
      <c r="E13" s="30" t="s">
        <v>824</v>
      </c>
    </row>
    <row r="14" spans="1:10" ht="16.5">
      <c r="A14" s="30"/>
      <c r="B14" s="30"/>
      <c r="C14" s="30"/>
      <c r="D14" s="30"/>
      <c r="E14" s="30"/>
    </row>
    <row r="15" spans="1:10" ht="16.5">
      <c r="A15" s="30"/>
      <c r="B15" s="30"/>
      <c r="C15" s="30"/>
      <c r="D15" s="30"/>
      <c r="E15" s="30"/>
    </row>
    <row r="16" spans="1:10" ht="16.5">
      <c r="A16" s="30"/>
      <c r="B16" s="30"/>
      <c r="C16" s="30"/>
      <c r="D16" s="30"/>
      <c r="E16" s="30"/>
    </row>
  </sheetData>
  <hyperlinks>
    <hyperlink ref="H1" location="'الدوال '!A1" display="الرئيسية"/>
    <hyperlink ref="I1" location="'الشرح Find , Search'!A1" display="الشرح"/>
  </hyperlinks>
  <pageMargins left="0.75" right="0.75" top="1" bottom="1" header="0.5" footer="0.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sheetPr codeName="Worksheet____13"/>
  <dimension ref="A1:C21"/>
  <sheetViews>
    <sheetView rightToLeft="1" workbookViewId="0">
      <selection activeCell="A14" sqref="A14:A15"/>
    </sheetView>
  </sheetViews>
  <sheetFormatPr defaultColWidth="8.88671875" defaultRowHeight="12.75"/>
  <cols>
    <col min="1" max="1" width="91" style="6" bestFit="1" customWidth="1"/>
    <col min="2" max="16384" width="8.88671875" style="2"/>
  </cols>
  <sheetData>
    <row r="1" spans="1:3" ht="18">
      <c r="A1" s="239" t="s">
        <v>747</v>
      </c>
      <c r="C1" s="160" t="s">
        <v>1121</v>
      </c>
    </row>
    <row r="2" spans="1:3" ht="16.5">
      <c r="A2" s="3" t="s">
        <v>830</v>
      </c>
    </row>
    <row r="3" spans="1:3" ht="16.5">
      <c r="A3" s="3"/>
    </row>
    <row r="4" spans="1:3" ht="16.5">
      <c r="A4" s="3" t="s">
        <v>831</v>
      </c>
    </row>
    <row r="5" spans="1:3" ht="16.5">
      <c r="A5" s="3" t="s">
        <v>832</v>
      </c>
    </row>
    <row r="6" spans="1:3" ht="16.5">
      <c r="A6" s="3"/>
    </row>
    <row r="7" spans="1:3" ht="16.5">
      <c r="A7" s="239" t="s">
        <v>750</v>
      </c>
    </row>
    <row r="8" spans="1:3" ht="16.5">
      <c r="A8" s="3" t="s">
        <v>833</v>
      </c>
    </row>
    <row r="9" spans="1:3" ht="16.5">
      <c r="A9" s="3"/>
    </row>
    <row r="10" spans="1:3" ht="18">
      <c r="A10" s="4" t="s">
        <v>834</v>
      </c>
    </row>
    <row r="11" spans="1:3" ht="18">
      <c r="A11" s="4" t="s">
        <v>835</v>
      </c>
    </row>
    <row r="12" spans="1:3" ht="18">
      <c r="A12" s="32" t="s">
        <v>836</v>
      </c>
    </row>
    <row r="13" spans="1:3" ht="18">
      <c r="A13" s="5"/>
      <c r="C13" s="5"/>
    </row>
    <row r="14" spans="1:3" ht="23.25" customHeight="1">
      <c r="A14" s="252" t="s">
        <v>837</v>
      </c>
      <c r="C14" s="5"/>
    </row>
    <row r="15" spans="1:3" ht="23.25" customHeight="1">
      <c r="A15" s="253" t="s">
        <v>838</v>
      </c>
      <c r="B15" s="159"/>
      <c r="C15" s="5"/>
    </row>
    <row r="16" spans="1:3" ht="27" customHeight="1">
      <c r="A16" s="11" t="s">
        <v>756</v>
      </c>
      <c r="C16" s="5"/>
    </row>
    <row r="17" spans="1:3" ht="18">
      <c r="A17" s="5"/>
      <c r="C17" s="5"/>
    </row>
    <row r="18" spans="1:3" ht="18">
      <c r="A18" s="5"/>
      <c r="C18" s="5"/>
    </row>
    <row r="19" spans="1:3" ht="18">
      <c r="A19" s="5"/>
      <c r="C19" s="5"/>
    </row>
    <row r="20" spans="1:3" ht="18">
      <c r="A20" s="5"/>
      <c r="C20" s="5"/>
    </row>
    <row r="21" spans="1:3" ht="18">
      <c r="A21" s="5"/>
      <c r="C21" s="5"/>
    </row>
  </sheetData>
  <hyperlinks>
    <hyperlink ref="A16" location="'المثال HYPERLINK'!A1" display="المثال"/>
    <hyperlink ref="C1" location="'الدوال '!A1" display="الرئيسية"/>
  </hyperlinks>
  <pageMargins left="0.75" right="0.75" top="1" bottom="1" header="0.5" footer="0.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sheetPr codeName="Worksheet____14"/>
  <dimension ref="A2:H10"/>
  <sheetViews>
    <sheetView rightToLeft="1" workbookViewId="0">
      <selection activeCell="A2" sqref="A2"/>
    </sheetView>
  </sheetViews>
  <sheetFormatPr defaultColWidth="8.88671875" defaultRowHeight="12.75"/>
  <cols>
    <col min="1" max="1" width="8.5546875" style="2" bestFit="1" customWidth="1"/>
    <col min="2" max="2" width="44" style="10" customWidth="1"/>
    <col min="3" max="3" width="11.109375" style="2" bestFit="1" customWidth="1"/>
    <col min="4" max="16384" width="8.88671875" style="2"/>
  </cols>
  <sheetData>
    <row r="2" spans="1:8" ht="18">
      <c r="A2" s="300" t="s">
        <v>839</v>
      </c>
      <c r="B2" s="300" t="s">
        <v>840</v>
      </c>
      <c r="C2" s="300" t="s">
        <v>841</v>
      </c>
      <c r="F2" s="160" t="s">
        <v>1121</v>
      </c>
      <c r="G2" s="160" t="s">
        <v>1122</v>
      </c>
      <c r="H2" s="163"/>
    </row>
    <row r="3" spans="1:8" ht="21.75" customHeight="1">
      <c r="A3" s="299" t="str">
        <f>HYPERLINK("http://www.Excel4Us.com
/aspnetforum/amf/cbbae0a0-17e9-4b39-9a50-9cfe2312a32c.aspx","موقع انترنت")</f>
        <v>موقع انترنت</v>
      </c>
      <c r="B3" s="298" t="s">
        <v>1448</v>
      </c>
      <c r="C3" s="30" t="s">
        <v>842</v>
      </c>
    </row>
    <row r="4" spans="1:8" ht="16.5">
      <c r="A4" s="33" t="str">
        <f>HYPERLINK("C:\Program Files\Microsoft Office\Templates\1025\TimeCard.xltx","اكسيل ")</f>
        <v xml:space="preserve">اكسيل </v>
      </c>
      <c r="B4" s="9" t="s">
        <v>843</v>
      </c>
      <c r="C4" s="30" t="s">
        <v>844</v>
      </c>
    </row>
    <row r="5" spans="1:8" ht="16.5">
      <c r="A5" s="34">
        <f>HYPERLINK("[C:\Program Files\Microsoft Office\Templates\1025\TimeCard.xltx]بطاقة ساعات العمل!c21",D5)</f>
        <v>50</v>
      </c>
      <c r="B5" s="9" t="s">
        <v>845</v>
      </c>
      <c r="C5" s="30" t="s">
        <v>846</v>
      </c>
      <c r="D5" s="35">
        <v>50</v>
      </c>
    </row>
    <row r="6" spans="1:8" ht="16.5">
      <c r="A6" s="33" t="str">
        <f>HYPERLINK("C:\Program Files\Microsoft Office\Templates\1025\OriginReport.Dotx","ورد")</f>
        <v>ورد</v>
      </c>
      <c r="B6" s="9" t="s">
        <v>847</v>
      </c>
      <c r="C6" s="30" t="s">
        <v>844</v>
      </c>
    </row>
    <row r="7" spans="1:8" ht="16.5">
      <c r="A7" s="33" t="str">
        <f>HYPERLINK("[C:\Program Files\Microsoft Office\Templates\1025\OriginReport.Dotx]النص","ورد")</f>
        <v>ورد</v>
      </c>
      <c r="B7" s="9" t="s">
        <v>848</v>
      </c>
      <c r="C7" s="30" t="s">
        <v>849</v>
      </c>
      <c r="E7" s="386" t="s">
        <v>852</v>
      </c>
      <c r="F7" s="386"/>
      <c r="G7" s="386"/>
      <c r="H7" s="386"/>
    </row>
    <row r="8" spans="1:8" ht="16.5">
      <c r="A8" s="33" t="str">
        <f>HYPERLINK("C:\Program Files\Microsoft Office\Templates\1025\ClassicPhotoAlbum.potx","باوربوينت")</f>
        <v>باوربوينت</v>
      </c>
      <c r="B8" s="9" t="s">
        <v>850</v>
      </c>
      <c r="C8" s="30" t="s">
        <v>844</v>
      </c>
    </row>
    <row r="9" spans="1:8" ht="16.5">
      <c r="A9" s="33" t="str">
        <f>HYPERLINK("C:\Program Files\Microsoft Office\CLIPART\PUB60COR\AG00174_.GIF","صوره")</f>
        <v>صوره</v>
      </c>
      <c r="B9" s="9" t="s">
        <v>851</v>
      </c>
      <c r="C9" s="30" t="s">
        <v>844</v>
      </c>
    </row>
    <row r="10" spans="1:8" ht="16.5">
      <c r="A10" s="36"/>
      <c r="B10" s="2"/>
    </row>
  </sheetData>
  <mergeCells count="1">
    <mergeCell ref="E7:H7"/>
  </mergeCells>
  <hyperlinks>
    <hyperlink ref="F2" location="'الدوال '!A1" display="الرئيسية"/>
    <hyperlink ref="G2" location="'الشرح HYPERLINK'!A1" display="الشرح"/>
    <hyperlink ref="B3" r:id="rId1"/>
  </hyperlinks>
  <pageMargins left="0.75" right="0.75" top="1" bottom="1" header="0.5" footer="0.5"/>
  <pageSetup paperSize="9" orientation="portrait" r:id="rId2"/>
  <headerFooter alignWithMargins="0"/>
  <drawing r:id="rId3"/>
</worksheet>
</file>

<file path=xl/worksheets/sheet15.xml><?xml version="1.0" encoding="utf-8"?>
<worksheet xmlns="http://schemas.openxmlformats.org/spreadsheetml/2006/main" xmlns:r="http://schemas.openxmlformats.org/officeDocument/2006/relationships">
  <sheetPr codeName="Worksheet____15"/>
  <dimension ref="A1:C21"/>
  <sheetViews>
    <sheetView rightToLeft="1" workbookViewId="0">
      <selection activeCell="A14" sqref="A14"/>
    </sheetView>
  </sheetViews>
  <sheetFormatPr defaultColWidth="8.88671875" defaultRowHeight="12.75"/>
  <cols>
    <col min="1" max="1" width="91" style="6" bestFit="1" customWidth="1"/>
    <col min="2" max="16384" width="8.88671875" style="2"/>
  </cols>
  <sheetData>
    <row r="1" spans="1:3" ht="18">
      <c r="A1" s="239" t="s">
        <v>747</v>
      </c>
      <c r="C1" s="160" t="s">
        <v>1121</v>
      </c>
    </row>
    <row r="2" spans="1:3" ht="16.5">
      <c r="A2" s="3" t="s">
        <v>853</v>
      </c>
    </row>
    <row r="3" spans="1:3" ht="16.5">
      <c r="A3" s="3" t="s">
        <v>854</v>
      </c>
    </row>
    <row r="4" spans="1:3" ht="16.5">
      <c r="A4" s="3" t="s">
        <v>855</v>
      </c>
    </row>
    <row r="5" spans="1:3" ht="16.5">
      <c r="A5" s="3"/>
    </row>
    <row r="6" spans="1:3" ht="16.5">
      <c r="A6" s="3"/>
    </row>
    <row r="7" spans="1:3" ht="16.5">
      <c r="A7" s="239" t="s">
        <v>750</v>
      </c>
    </row>
    <row r="8" spans="1:3" ht="16.5">
      <c r="A8" s="3" t="s">
        <v>856</v>
      </c>
    </row>
    <row r="9" spans="1:3" ht="16.5">
      <c r="A9" s="3"/>
    </row>
    <row r="10" spans="1:3" ht="18">
      <c r="A10" s="4" t="s">
        <v>857</v>
      </c>
    </row>
    <row r="11" spans="1:3" ht="18">
      <c r="A11" s="5" t="s">
        <v>858</v>
      </c>
      <c r="C11" s="5"/>
    </row>
    <row r="12" spans="1:3" ht="18">
      <c r="A12" s="5" t="s">
        <v>859</v>
      </c>
      <c r="C12" s="5"/>
    </row>
    <row r="13" spans="1:3" ht="18">
      <c r="A13" s="5"/>
      <c r="C13" s="5"/>
    </row>
    <row r="14" spans="1:3" ht="45.75" customHeight="1">
      <c r="A14" s="252" t="s">
        <v>860</v>
      </c>
      <c r="C14" s="5"/>
    </row>
    <row r="15" spans="1:3" ht="20.25">
      <c r="A15" s="11" t="s">
        <v>756</v>
      </c>
      <c r="C15" s="5"/>
    </row>
    <row r="16" spans="1:3" ht="18">
      <c r="A16" s="5"/>
      <c r="C16" s="5"/>
    </row>
    <row r="17" spans="1:3" ht="18">
      <c r="A17" s="5"/>
      <c r="C17" s="5"/>
    </row>
    <row r="18" spans="1:3" ht="18">
      <c r="A18" s="5"/>
      <c r="C18" s="5"/>
    </row>
    <row r="19" spans="1:3" ht="18">
      <c r="A19" s="5"/>
      <c r="C19" s="5"/>
    </row>
    <row r="20" spans="1:3" ht="18">
      <c r="A20" s="5"/>
      <c r="C20" s="5"/>
    </row>
    <row r="21" spans="1:3" ht="18">
      <c r="A21" s="5"/>
      <c r="C21" s="5"/>
    </row>
  </sheetData>
  <hyperlinks>
    <hyperlink ref="A15" location="'المثال IF '!A1" display="المثال"/>
    <hyperlink ref="C1" location="'الدوال '!A1" display="الرئيسية"/>
  </hyperlinks>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sheetPr codeName="Worksheet____16"/>
  <dimension ref="A1:H25"/>
  <sheetViews>
    <sheetView rightToLeft="1" workbookViewId="0">
      <pane xSplit="3" ySplit="1" topLeftCell="D2" activePane="bottomRight" state="frozen"/>
      <selection activeCell="A15" sqref="A15"/>
      <selection pane="topRight" activeCell="A15" sqref="A15"/>
      <selection pane="bottomLeft" activeCell="A15" sqref="A15"/>
      <selection pane="bottomRight" activeCell="D5" sqref="D5"/>
    </sheetView>
  </sheetViews>
  <sheetFormatPr defaultColWidth="8.88671875" defaultRowHeight="15"/>
  <cols>
    <col min="1" max="1" width="8.33203125" style="2" bestFit="1" customWidth="1"/>
    <col min="2" max="2" width="14.77734375" style="48" bestFit="1" customWidth="1"/>
    <col min="3" max="3" width="18.33203125" style="2" bestFit="1" customWidth="1"/>
    <col min="4" max="4" width="8.88671875" style="2"/>
    <col min="5" max="5" width="23.109375" style="2" bestFit="1" customWidth="1"/>
    <col min="6" max="16384" width="8.88671875" style="2"/>
  </cols>
  <sheetData>
    <row r="1" spans="1:8" ht="18">
      <c r="A1" s="240" t="s">
        <v>787</v>
      </c>
      <c r="B1" s="301" t="s">
        <v>861</v>
      </c>
      <c r="C1" s="301" t="s">
        <v>862</v>
      </c>
      <c r="F1" s="160" t="s">
        <v>1121</v>
      </c>
      <c r="G1" s="160" t="s">
        <v>1122</v>
      </c>
      <c r="H1" s="163"/>
    </row>
    <row r="2" spans="1:8" ht="16.5">
      <c r="A2" s="7">
        <v>1</v>
      </c>
      <c r="B2" s="44">
        <v>200</v>
      </c>
      <c r="C2" s="44">
        <f>IF((B2&gt;10000),(B2*$C$25),IF((B2&gt;5000.05),(B2*$C$24),IF((B2&gt;1000.05),(B2*$C$23),IF((B2&gt;500.05),(B2*$C$22),IF((B2&gt;$C$21),(B2*0.0065),(B2*$C$20))))))</f>
        <v>1.3</v>
      </c>
    </row>
    <row r="3" spans="1:8" ht="16.5">
      <c r="A3" s="7">
        <v>2</v>
      </c>
      <c r="B3" s="44">
        <v>250</v>
      </c>
      <c r="C3" s="44">
        <f t="shared" ref="C3:C14" si="0">IF((B3&gt;10000),(B3*$C$25),IF((B3&gt;5000.05),(B3*$C$24),IF((B3&gt;1000.05),(B3*$C$23),IF((B3&gt;500.05),(B3*$C$22),IF((B3&gt;$C$21),(B3*0.0065),(B3*$C$20))))))</f>
        <v>1.625</v>
      </c>
    </row>
    <row r="4" spans="1:8" ht="16.5">
      <c r="A4" s="7">
        <v>3</v>
      </c>
      <c r="B4" s="44">
        <v>275</v>
      </c>
      <c r="C4" s="44">
        <f t="shared" si="0"/>
        <v>1.7874999999999999</v>
      </c>
    </row>
    <row r="5" spans="1:8" ht="16.5">
      <c r="A5" s="7">
        <v>4</v>
      </c>
      <c r="B5" s="44">
        <v>300</v>
      </c>
      <c r="C5" s="44">
        <f t="shared" si="0"/>
        <v>1.95</v>
      </c>
    </row>
    <row r="6" spans="1:8" ht="16.5">
      <c r="A6" s="7">
        <v>5</v>
      </c>
      <c r="B6" s="44">
        <v>500</v>
      </c>
      <c r="C6" s="44">
        <f t="shared" si="0"/>
        <v>3.25</v>
      </c>
    </row>
    <row r="7" spans="1:8" ht="16.5">
      <c r="A7" s="7">
        <v>6</v>
      </c>
      <c r="B7" s="44">
        <v>600</v>
      </c>
      <c r="C7" s="44">
        <f t="shared" si="0"/>
        <v>3</v>
      </c>
    </row>
    <row r="8" spans="1:8" ht="16.5">
      <c r="A8" s="7">
        <v>7</v>
      </c>
      <c r="B8" s="44">
        <v>1000</v>
      </c>
      <c r="C8" s="44">
        <f t="shared" si="0"/>
        <v>5</v>
      </c>
    </row>
    <row r="9" spans="1:8" ht="16.5">
      <c r="A9" s="7">
        <v>8</v>
      </c>
      <c r="B9" s="44">
        <v>2000</v>
      </c>
      <c r="C9" s="44">
        <f t="shared" si="0"/>
        <v>12</v>
      </c>
    </row>
    <row r="10" spans="1:8" ht="16.5">
      <c r="A10" s="7">
        <v>9</v>
      </c>
      <c r="B10" s="44">
        <v>5000</v>
      </c>
      <c r="C10" s="44">
        <f t="shared" si="0"/>
        <v>30</v>
      </c>
    </row>
    <row r="11" spans="1:8" ht="16.5">
      <c r="A11" s="7">
        <v>10</v>
      </c>
      <c r="B11" s="44">
        <v>6000</v>
      </c>
      <c r="C11" s="44">
        <f t="shared" si="0"/>
        <v>45</v>
      </c>
    </row>
    <row r="12" spans="1:8" ht="16.5">
      <c r="A12" s="7">
        <v>11</v>
      </c>
      <c r="B12" s="44">
        <v>10000</v>
      </c>
      <c r="C12" s="44">
        <f t="shared" si="0"/>
        <v>75</v>
      </c>
    </row>
    <row r="13" spans="1:8" ht="16.5">
      <c r="A13" s="7">
        <v>12</v>
      </c>
      <c r="B13" s="44">
        <v>20000</v>
      </c>
      <c r="C13" s="44">
        <f t="shared" si="0"/>
        <v>180</v>
      </c>
    </row>
    <row r="14" spans="1:8" ht="16.5">
      <c r="A14" s="7">
        <v>13</v>
      </c>
      <c r="B14" s="44">
        <v>50000</v>
      </c>
      <c r="C14" s="44">
        <f t="shared" si="0"/>
        <v>449.99999999999994</v>
      </c>
    </row>
    <row r="15" spans="1:8" ht="16.5">
      <c r="A15" s="7" t="s">
        <v>863</v>
      </c>
      <c r="B15" s="302">
        <f>SUBTOTAL(9,B2:B14)</f>
        <v>96125</v>
      </c>
      <c r="C15" s="302">
        <f>SUBTOTAL(9,C2:C14)</f>
        <v>809.91249999999991</v>
      </c>
    </row>
    <row r="17" spans="1:4" ht="12.75">
      <c r="A17" s="387" t="s">
        <v>864</v>
      </c>
      <c r="B17" s="387"/>
      <c r="C17" s="387"/>
    </row>
    <row r="18" spans="1:4" ht="12.75">
      <c r="A18" s="387" t="s">
        <v>865</v>
      </c>
      <c r="B18" s="387"/>
      <c r="C18" s="387"/>
    </row>
    <row r="19" spans="1:4">
      <c r="A19" s="45" t="s">
        <v>866</v>
      </c>
      <c r="B19" s="46" t="s">
        <v>867</v>
      </c>
      <c r="C19" s="45" t="s">
        <v>868</v>
      </c>
      <c r="D19" s="47"/>
    </row>
    <row r="20" spans="1:4" ht="12.75">
      <c r="A20" s="45">
        <v>1</v>
      </c>
      <c r="B20" s="45">
        <v>250</v>
      </c>
      <c r="C20" s="45">
        <v>2E-3</v>
      </c>
    </row>
    <row r="21" spans="1:4" ht="12.75">
      <c r="A21" s="45">
        <f>B20+0.05</f>
        <v>250.05</v>
      </c>
      <c r="B21" s="45">
        <v>500</v>
      </c>
      <c r="C21" s="45">
        <v>2.5000000000000001E-3</v>
      </c>
    </row>
    <row r="22" spans="1:4" ht="12.75">
      <c r="A22" s="45">
        <f>B21+0.05</f>
        <v>500.05</v>
      </c>
      <c r="B22" s="45">
        <v>1000</v>
      </c>
      <c r="C22" s="45">
        <v>5.0000000000000001E-3</v>
      </c>
    </row>
    <row r="23" spans="1:4" ht="12.75">
      <c r="A23" s="45">
        <f>B22+0.05</f>
        <v>1000.05</v>
      </c>
      <c r="B23" s="45">
        <v>5000</v>
      </c>
      <c r="C23" s="45">
        <v>6.0000000000000001E-3</v>
      </c>
    </row>
    <row r="24" spans="1:4" ht="12.75">
      <c r="A24" s="45">
        <f>B23+0.05</f>
        <v>5000.05</v>
      </c>
      <c r="B24" s="45">
        <v>10000</v>
      </c>
      <c r="C24" s="45">
        <v>7.4999999999999997E-3</v>
      </c>
    </row>
    <row r="25" spans="1:4" ht="12.75">
      <c r="A25" s="45">
        <v>10000</v>
      </c>
      <c r="B25" s="45" t="s">
        <v>869</v>
      </c>
      <c r="C25" s="45">
        <v>8.9999999999999993E-3</v>
      </c>
    </row>
  </sheetData>
  <autoFilter ref="A1:C14"/>
  <mergeCells count="2">
    <mergeCell ref="A17:C17"/>
    <mergeCell ref="A18:C18"/>
  </mergeCells>
  <hyperlinks>
    <hyperlink ref="F1" location="'الدوال '!A1" display="الرئيسية"/>
    <hyperlink ref="G1" location="'الشرح IF '!A1" display="الشرح"/>
  </hyperlinks>
  <pageMargins left="0.75" right="0.75" top="1" bottom="1" header="0.5" footer="0.5"/>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sheetPr codeName="Worksheet____17"/>
  <dimension ref="A1:C20"/>
  <sheetViews>
    <sheetView rightToLeft="1" workbookViewId="0">
      <selection activeCell="A13" sqref="A13"/>
    </sheetView>
  </sheetViews>
  <sheetFormatPr defaultColWidth="8.88671875" defaultRowHeight="12.75"/>
  <cols>
    <col min="1" max="1" width="91" style="51" bestFit="1" customWidth="1"/>
    <col min="2" max="16384" width="8.88671875" style="50"/>
  </cols>
  <sheetData>
    <row r="1" spans="1:3" ht="18">
      <c r="A1" s="244" t="s">
        <v>747</v>
      </c>
      <c r="C1" s="160" t="s">
        <v>1121</v>
      </c>
    </row>
    <row r="2" spans="1:3" ht="16.5">
      <c r="A2" s="54" t="s">
        <v>875</v>
      </c>
    </row>
    <row r="3" spans="1:3" ht="16.5">
      <c r="A3" s="54" t="s">
        <v>874</v>
      </c>
    </row>
    <row r="4" spans="1:3" ht="16.5">
      <c r="A4" s="54"/>
    </row>
    <row r="5" spans="1:3" ht="16.5">
      <c r="A5" s="54"/>
    </row>
    <row r="6" spans="1:3" ht="16.5">
      <c r="A6" s="54"/>
    </row>
    <row r="7" spans="1:3" ht="16.5">
      <c r="A7" s="244" t="s">
        <v>750</v>
      </c>
    </row>
    <row r="8" spans="1:3" ht="16.5">
      <c r="A8" s="54" t="s">
        <v>873</v>
      </c>
    </row>
    <row r="9" spans="1:3" ht="16.5">
      <c r="A9" s="54"/>
    </row>
    <row r="10" spans="1:3" ht="18">
      <c r="A10" s="53" t="s">
        <v>872</v>
      </c>
    </row>
    <row r="11" spans="1:3" ht="18">
      <c r="A11" s="52" t="s">
        <v>871</v>
      </c>
      <c r="C11" s="52"/>
    </row>
    <row r="12" spans="1:3" ht="18">
      <c r="A12" s="52"/>
      <c r="C12" s="52"/>
    </row>
    <row r="13" spans="1:3" ht="45" customHeight="1">
      <c r="A13" s="254" t="s">
        <v>870</v>
      </c>
      <c r="C13" s="52"/>
    </row>
    <row r="14" spans="1:3" ht="30" customHeight="1">
      <c r="A14" s="11" t="s">
        <v>756</v>
      </c>
      <c r="C14" s="52"/>
    </row>
    <row r="15" spans="1:3" ht="18">
      <c r="A15" s="52"/>
      <c r="C15" s="52"/>
    </row>
    <row r="16" spans="1:3" ht="18">
      <c r="A16" s="52"/>
      <c r="C16" s="52"/>
    </row>
    <row r="17" spans="1:3" ht="18">
      <c r="A17" s="52"/>
      <c r="C17" s="52"/>
    </row>
    <row r="18" spans="1:3" ht="18">
      <c r="A18" s="52"/>
      <c r="C18" s="52"/>
    </row>
    <row r="19" spans="1:3" ht="18">
      <c r="A19" s="52"/>
      <c r="C19" s="52"/>
    </row>
    <row r="20" spans="1:3" ht="18">
      <c r="A20" s="52"/>
      <c r="C20" s="52"/>
    </row>
  </sheetData>
  <hyperlinks>
    <hyperlink ref="A14" location="'المثال Left'!A1" display="المثال"/>
    <hyperlink ref="C1" location="'الدوال '!A1" display="الرئيسية"/>
  </hyperlinks>
  <pageMargins left="0.75" right="0.75" top="1" bottom="1" header="0.5" footer="0.5"/>
  <pageSetup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sheetPr codeName="Worksheet____18"/>
  <dimension ref="A1:H6"/>
  <sheetViews>
    <sheetView rightToLeft="1" workbookViewId="0"/>
  </sheetViews>
  <sheetFormatPr defaultColWidth="8.88671875" defaultRowHeight="12.75"/>
  <cols>
    <col min="1" max="1" width="18.109375" style="50" bestFit="1" customWidth="1"/>
    <col min="2" max="2" width="8.88671875" style="50"/>
    <col min="3" max="3" width="23.109375" style="55" bestFit="1" customWidth="1"/>
    <col min="4" max="4" width="31.21875" style="50" customWidth="1"/>
    <col min="5" max="16384" width="8.88671875" style="50"/>
  </cols>
  <sheetData>
    <row r="1" spans="1:8" ht="18">
      <c r="A1" s="303" t="s">
        <v>885</v>
      </c>
      <c r="B1" s="303" t="s">
        <v>884</v>
      </c>
      <c r="C1" s="303" t="s">
        <v>883</v>
      </c>
      <c r="D1" s="303" t="s">
        <v>841</v>
      </c>
      <c r="F1" s="160" t="s">
        <v>1121</v>
      </c>
      <c r="G1" s="160" t="s">
        <v>1122</v>
      </c>
      <c r="H1" s="165"/>
    </row>
    <row r="2" spans="1:8" ht="16.5">
      <c r="A2" s="56" t="s">
        <v>1449</v>
      </c>
      <c r="B2" s="56" t="s">
        <v>882</v>
      </c>
      <c r="C2" s="56" t="str">
        <f>LEFT(A2,4)</f>
        <v>احمد</v>
      </c>
      <c r="D2" s="56" t="s">
        <v>881</v>
      </c>
    </row>
    <row r="3" spans="1:8" ht="16.5">
      <c r="A3" s="56" t="s">
        <v>1450</v>
      </c>
      <c r="B3" s="56"/>
      <c r="C3" s="57" t="str">
        <f>LEFT(A3,6)</f>
        <v xml:space="preserve">Ahmed </v>
      </c>
      <c r="D3" s="56" t="s">
        <v>880</v>
      </c>
    </row>
    <row r="4" spans="1:8" ht="16.5">
      <c r="A4" s="56" t="s">
        <v>1451</v>
      </c>
      <c r="B4" s="56" t="s">
        <v>879</v>
      </c>
      <c r="C4" s="56" t="str">
        <f>LEFT(A4,5)</f>
        <v>22376</v>
      </c>
      <c r="D4" s="56" t="s">
        <v>878</v>
      </c>
    </row>
    <row r="5" spans="1:8" ht="16.5">
      <c r="A5" s="56" t="s">
        <v>1452</v>
      </c>
      <c r="B5" s="56" t="s">
        <v>877</v>
      </c>
      <c r="C5" s="56" t="str">
        <f>LEFT(A5,6)</f>
        <v xml:space="preserve">00966 </v>
      </c>
      <c r="D5" s="56"/>
    </row>
    <row r="6" spans="1:8" ht="16.5">
      <c r="A6" s="58">
        <v>76549</v>
      </c>
      <c r="B6" s="56" t="s">
        <v>876</v>
      </c>
      <c r="C6" s="57" t="str">
        <f>LEFT(A6,3)</f>
        <v>765</v>
      </c>
      <c r="D6" s="56"/>
    </row>
  </sheetData>
  <hyperlinks>
    <hyperlink ref="F1" location="'الدوال '!A1" display="الرئيسية"/>
    <hyperlink ref="G1" location="'الشرح Left'!A1" display="الشرح"/>
  </hyperlinks>
  <pageMargins left="0.75" right="0.75" top="1" bottom="1" header="0.5" footer="0.5"/>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sheetPr codeName="Worksheet____19"/>
  <dimension ref="A1:C21"/>
  <sheetViews>
    <sheetView rightToLeft="1" workbookViewId="0">
      <selection activeCell="A14" sqref="A14"/>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0" t="s">
        <v>1121</v>
      </c>
    </row>
    <row r="2" spans="1:3" ht="16.5">
      <c r="A2" s="3" t="s">
        <v>886</v>
      </c>
    </row>
    <row r="3" spans="1:3" ht="16.5">
      <c r="A3" s="3" t="s">
        <v>887</v>
      </c>
    </row>
    <row r="4" spans="1:3" ht="16.5">
      <c r="A4" s="3"/>
    </row>
    <row r="5" spans="1:3" ht="16.5">
      <c r="A5" s="3"/>
    </row>
    <row r="6" spans="1:3" ht="16.5">
      <c r="A6" s="3"/>
    </row>
    <row r="7" spans="1:3" ht="16.5">
      <c r="A7" s="239" t="s">
        <v>750</v>
      </c>
    </row>
    <row r="8" spans="1:3" ht="16.5">
      <c r="A8" s="3" t="s">
        <v>888</v>
      </c>
    </row>
    <row r="9" spans="1:3" ht="16.5">
      <c r="A9" s="3"/>
    </row>
    <row r="10" spans="1:3" ht="18">
      <c r="A10" s="4" t="s">
        <v>872</v>
      </c>
    </row>
    <row r="11" spans="1:3" ht="18">
      <c r="A11" s="5" t="s">
        <v>889</v>
      </c>
      <c r="C11" s="5"/>
    </row>
    <row r="12" spans="1:3" ht="18">
      <c r="A12" s="5" t="s">
        <v>890</v>
      </c>
      <c r="C12" s="5"/>
    </row>
    <row r="13" spans="1:3" ht="18">
      <c r="A13" s="5"/>
      <c r="C13" s="5"/>
    </row>
    <row r="14" spans="1:3" ht="43.5" customHeight="1">
      <c r="A14" s="252" t="s">
        <v>894</v>
      </c>
      <c r="C14" s="5"/>
    </row>
    <row r="15" spans="1:3" ht="26.25" customHeight="1">
      <c r="A15" s="11" t="s">
        <v>756</v>
      </c>
      <c r="C15" s="5"/>
    </row>
    <row r="16" spans="1:3" ht="18">
      <c r="A16" s="5"/>
      <c r="C16" s="5"/>
    </row>
    <row r="17" spans="1:3" ht="18">
      <c r="A17" s="5"/>
      <c r="C17" s="5"/>
    </row>
    <row r="18" spans="1:3" ht="18">
      <c r="A18" s="5"/>
      <c r="C18" s="5"/>
    </row>
    <row r="19" spans="1:3" ht="18">
      <c r="A19" s="5"/>
      <c r="C19" s="5"/>
    </row>
    <row r="20" spans="1:3" ht="18">
      <c r="A20" s="5"/>
      <c r="C20" s="5"/>
    </row>
    <row r="21" spans="1:3" ht="18">
      <c r="A21" s="5"/>
      <c r="C21" s="5"/>
    </row>
  </sheetData>
  <hyperlinks>
    <hyperlink ref="A15" location="'المثال MID'!A1" display="المثال"/>
    <hyperlink ref="C1" location="'الدوال '!A1" display="الرئيسية"/>
  </hyperlinks>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sheetPr codeName="Worksheet____20"/>
  <dimension ref="A1:H7"/>
  <sheetViews>
    <sheetView rightToLeft="1" workbookViewId="0">
      <selection activeCell="D7" sqref="D7"/>
    </sheetView>
  </sheetViews>
  <sheetFormatPr defaultRowHeight="12.75"/>
  <cols>
    <col min="1" max="1" width="15" style="2" bestFit="1" customWidth="1"/>
    <col min="2" max="2" width="8.88671875" style="2"/>
    <col min="3" max="3" width="23.109375" style="10" bestFit="1" customWidth="1"/>
    <col min="4" max="4" width="31.21875" style="2" customWidth="1"/>
    <col min="5" max="256" width="8.88671875" style="2"/>
    <col min="257" max="257" width="15" style="2" bestFit="1" customWidth="1"/>
    <col min="258" max="258" width="8.88671875" style="2"/>
    <col min="259" max="259" width="23.109375" style="2" bestFit="1" customWidth="1"/>
    <col min="260" max="260" width="31.21875" style="2" customWidth="1"/>
    <col min="261" max="512" width="8.88671875" style="2"/>
    <col min="513" max="513" width="15" style="2" bestFit="1" customWidth="1"/>
    <col min="514" max="514" width="8.88671875" style="2"/>
    <col min="515" max="515" width="23.109375" style="2" bestFit="1" customWidth="1"/>
    <col min="516" max="516" width="31.21875" style="2" customWidth="1"/>
    <col min="517" max="768" width="8.88671875" style="2"/>
    <col min="769" max="769" width="15" style="2" bestFit="1" customWidth="1"/>
    <col min="770" max="770" width="8.88671875" style="2"/>
    <col min="771" max="771" width="23.109375" style="2" bestFit="1" customWidth="1"/>
    <col min="772" max="772" width="31.21875" style="2" customWidth="1"/>
    <col min="773" max="1024" width="8.88671875" style="2"/>
    <col min="1025" max="1025" width="15" style="2" bestFit="1" customWidth="1"/>
    <col min="1026" max="1026" width="8.88671875" style="2"/>
    <col min="1027" max="1027" width="23.109375" style="2" bestFit="1" customWidth="1"/>
    <col min="1028" max="1028" width="31.21875" style="2" customWidth="1"/>
    <col min="1029" max="1280" width="8.88671875" style="2"/>
    <col min="1281" max="1281" width="15" style="2" bestFit="1" customWidth="1"/>
    <col min="1282" max="1282" width="8.88671875" style="2"/>
    <col min="1283" max="1283" width="23.109375" style="2" bestFit="1" customWidth="1"/>
    <col min="1284" max="1284" width="31.21875" style="2" customWidth="1"/>
    <col min="1285" max="1536" width="8.88671875" style="2"/>
    <col min="1537" max="1537" width="15" style="2" bestFit="1" customWidth="1"/>
    <col min="1538" max="1538" width="8.88671875" style="2"/>
    <col min="1539" max="1539" width="23.109375" style="2" bestFit="1" customWidth="1"/>
    <col min="1540" max="1540" width="31.21875" style="2" customWidth="1"/>
    <col min="1541" max="1792" width="8.88671875" style="2"/>
    <col min="1793" max="1793" width="15" style="2" bestFit="1" customWidth="1"/>
    <col min="1794" max="1794" width="8.88671875" style="2"/>
    <col min="1795" max="1795" width="23.109375" style="2" bestFit="1" customWidth="1"/>
    <col min="1796" max="1796" width="31.21875" style="2" customWidth="1"/>
    <col min="1797" max="2048" width="8.88671875" style="2"/>
    <col min="2049" max="2049" width="15" style="2" bestFit="1" customWidth="1"/>
    <col min="2050" max="2050" width="8.88671875" style="2"/>
    <col min="2051" max="2051" width="23.109375" style="2" bestFit="1" customWidth="1"/>
    <col min="2052" max="2052" width="31.21875" style="2" customWidth="1"/>
    <col min="2053" max="2304" width="8.88671875" style="2"/>
    <col min="2305" max="2305" width="15" style="2" bestFit="1" customWidth="1"/>
    <col min="2306" max="2306" width="8.88671875" style="2"/>
    <col min="2307" max="2307" width="23.109375" style="2" bestFit="1" customWidth="1"/>
    <col min="2308" max="2308" width="31.21875" style="2" customWidth="1"/>
    <col min="2309" max="2560" width="8.88671875" style="2"/>
    <col min="2561" max="2561" width="15" style="2" bestFit="1" customWidth="1"/>
    <col min="2562" max="2562" width="8.88671875" style="2"/>
    <col min="2563" max="2563" width="23.109375" style="2" bestFit="1" customWidth="1"/>
    <col min="2564" max="2564" width="31.21875" style="2" customWidth="1"/>
    <col min="2565" max="2816" width="8.88671875" style="2"/>
    <col min="2817" max="2817" width="15" style="2" bestFit="1" customWidth="1"/>
    <col min="2818" max="2818" width="8.88671875" style="2"/>
    <col min="2819" max="2819" width="23.109375" style="2" bestFit="1" customWidth="1"/>
    <col min="2820" max="2820" width="31.21875" style="2" customWidth="1"/>
    <col min="2821" max="3072" width="8.88671875" style="2"/>
    <col min="3073" max="3073" width="15" style="2" bestFit="1" customWidth="1"/>
    <col min="3074" max="3074" width="8.88671875" style="2"/>
    <col min="3075" max="3075" width="23.109375" style="2" bestFit="1" customWidth="1"/>
    <col min="3076" max="3076" width="31.21875" style="2" customWidth="1"/>
    <col min="3077" max="3328" width="8.88671875" style="2"/>
    <col min="3329" max="3329" width="15" style="2" bestFit="1" customWidth="1"/>
    <col min="3330" max="3330" width="8.88671875" style="2"/>
    <col min="3331" max="3331" width="23.109375" style="2" bestFit="1" customWidth="1"/>
    <col min="3332" max="3332" width="31.21875" style="2" customWidth="1"/>
    <col min="3333" max="3584" width="8.88671875" style="2"/>
    <col min="3585" max="3585" width="15" style="2" bestFit="1" customWidth="1"/>
    <col min="3586" max="3586" width="8.88671875" style="2"/>
    <col min="3587" max="3587" width="23.109375" style="2" bestFit="1" customWidth="1"/>
    <col min="3588" max="3588" width="31.21875" style="2" customWidth="1"/>
    <col min="3589" max="3840" width="8.88671875" style="2"/>
    <col min="3841" max="3841" width="15" style="2" bestFit="1" customWidth="1"/>
    <col min="3842" max="3842" width="8.88671875" style="2"/>
    <col min="3843" max="3843" width="23.109375" style="2" bestFit="1" customWidth="1"/>
    <col min="3844" max="3844" width="31.21875" style="2" customWidth="1"/>
    <col min="3845" max="4096" width="8.88671875" style="2"/>
    <col min="4097" max="4097" width="15" style="2" bestFit="1" customWidth="1"/>
    <col min="4098" max="4098" width="8.88671875" style="2"/>
    <col min="4099" max="4099" width="23.109375" style="2" bestFit="1" customWidth="1"/>
    <col min="4100" max="4100" width="31.21875" style="2" customWidth="1"/>
    <col min="4101" max="4352" width="8.88671875" style="2"/>
    <col min="4353" max="4353" width="15" style="2" bestFit="1" customWidth="1"/>
    <col min="4354" max="4354" width="8.88671875" style="2"/>
    <col min="4355" max="4355" width="23.109375" style="2" bestFit="1" customWidth="1"/>
    <col min="4356" max="4356" width="31.21875" style="2" customWidth="1"/>
    <col min="4357" max="4608" width="8.88671875" style="2"/>
    <col min="4609" max="4609" width="15" style="2" bestFit="1" customWidth="1"/>
    <col min="4610" max="4610" width="8.88671875" style="2"/>
    <col min="4611" max="4611" width="23.109375" style="2" bestFit="1" customWidth="1"/>
    <col min="4612" max="4612" width="31.21875" style="2" customWidth="1"/>
    <col min="4613" max="4864" width="8.88671875" style="2"/>
    <col min="4865" max="4865" width="15" style="2" bestFit="1" customWidth="1"/>
    <col min="4866" max="4866" width="8.88671875" style="2"/>
    <col min="4867" max="4867" width="23.109375" style="2" bestFit="1" customWidth="1"/>
    <col min="4868" max="4868" width="31.21875" style="2" customWidth="1"/>
    <col min="4869" max="5120" width="8.88671875" style="2"/>
    <col min="5121" max="5121" width="15" style="2" bestFit="1" customWidth="1"/>
    <col min="5122" max="5122" width="8.88671875" style="2"/>
    <col min="5123" max="5123" width="23.109375" style="2" bestFit="1" customWidth="1"/>
    <col min="5124" max="5124" width="31.21875" style="2" customWidth="1"/>
    <col min="5125" max="5376" width="8.88671875" style="2"/>
    <col min="5377" max="5377" width="15" style="2" bestFit="1" customWidth="1"/>
    <col min="5378" max="5378" width="8.88671875" style="2"/>
    <col min="5379" max="5379" width="23.109375" style="2" bestFit="1" customWidth="1"/>
    <col min="5380" max="5380" width="31.21875" style="2" customWidth="1"/>
    <col min="5381" max="5632" width="8.88671875" style="2"/>
    <col min="5633" max="5633" width="15" style="2" bestFit="1" customWidth="1"/>
    <col min="5634" max="5634" width="8.88671875" style="2"/>
    <col min="5635" max="5635" width="23.109375" style="2" bestFit="1" customWidth="1"/>
    <col min="5636" max="5636" width="31.21875" style="2" customWidth="1"/>
    <col min="5637" max="5888" width="8.88671875" style="2"/>
    <col min="5889" max="5889" width="15" style="2" bestFit="1" customWidth="1"/>
    <col min="5890" max="5890" width="8.88671875" style="2"/>
    <col min="5891" max="5891" width="23.109375" style="2" bestFit="1" customWidth="1"/>
    <col min="5892" max="5892" width="31.21875" style="2" customWidth="1"/>
    <col min="5893" max="6144" width="8.88671875" style="2"/>
    <col min="6145" max="6145" width="15" style="2" bestFit="1" customWidth="1"/>
    <col min="6146" max="6146" width="8.88671875" style="2"/>
    <col min="6147" max="6147" width="23.109375" style="2" bestFit="1" customWidth="1"/>
    <col min="6148" max="6148" width="31.21875" style="2" customWidth="1"/>
    <col min="6149" max="6400" width="8.88671875" style="2"/>
    <col min="6401" max="6401" width="15" style="2" bestFit="1" customWidth="1"/>
    <col min="6402" max="6402" width="8.88671875" style="2"/>
    <col min="6403" max="6403" width="23.109375" style="2" bestFit="1" customWidth="1"/>
    <col min="6404" max="6404" width="31.21875" style="2" customWidth="1"/>
    <col min="6405" max="6656" width="8.88671875" style="2"/>
    <col min="6657" max="6657" width="15" style="2" bestFit="1" customWidth="1"/>
    <col min="6658" max="6658" width="8.88671875" style="2"/>
    <col min="6659" max="6659" width="23.109375" style="2" bestFit="1" customWidth="1"/>
    <col min="6660" max="6660" width="31.21875" style="2" customWidth="1"/>
    <col min="6661" max="6912" width="8.88671875" style="2"/>
    <col min="6913" max="6913" width="15" style="2" bestFit="1" customWidth="1"/>
    <col min="6914" max="6914" width="8.88671875" style="2"/>
    <col min="6915" max="6915" width="23.109375" style="2" bestFit="1" customWidth="1"/>
    <col min="6916" max="6916" width="31.21875" style="2" customWidth="1"/>
    <col min="6917" max="7168" width="8.88671875" style="2"/>
    <col min="7169" max="7169" width="15" style="2" bestFit="1" customWidth="1"/>
    <col min="7170" max="7170" width="8.88671875" style="2"/>
    <col min="7171" max="7171" width="23.109375" style="2" bestFit="1" customWidth="1"/>
    <col min="7172" max="7172" width="31.21875" style="2" customWidth="1"/>
    <col min="7173" max="7424" width="8.88671875" style="2"/>
    <col min="7425" max="7425" width="15" style="2" bestFit="1" customWidth="1"/>
    <col min="7426" max="7426" width="8.88671875" style="2"/>
    <col min="7427" max="7427" width="23.109375" style="2" bestFit="1" customWidth="1"/>
    <col min="7428" max="7428" width="31.21875" style="2" customWidth="1"/>
    <col min="7429" max="7680" width="8.88671875" style="2"/>
    <col min="7681" max="7681" width="15" style="2" bestFit="1" customWidth="1"/>
    <col min="7682" max="7682" width="8.88671875" style="2"/>
    <col min="7683" max="7683" width="23.109375" style="2" bestFit="1" customWidth="1"/>
    <col min="7684" max="7684" width="31.21875" style="2" customWidth="1"/>
    <col min="7685" max="7936" width="8.88671875" style="2"/>
    <col min="7937" max="7937" width="15" style="2" bestFit="1" customWidth="1"/>
    <col min="7938" max="7938" width="8.88671875" style="2"/>
    <col min="7939" max="7939" width="23.109375" style="2" bestFit="1" customWidth="1"/>
    <col min="7940" max="7940" width="31.21875" style="2" customWidth="1"/>
    <col min="7941" max="8192" width="8.88671875" style="2"/>
    <col min="8193" max="8193" width="15" style="2" bestFit="1" customWidth="1"/>
    <col min="8194" max="8194" width="8.88671875" style="2"/>
    <col min="8195" max="8195" width="23.109375" style="2" bestFit="1" customWidth="1"/>
    <col min="8196" max="8196" width="31.21875" style="2" customWidth="1"/>
    <col min="8197" max="8448" width="8.88671875" style="2"/>
    <col min="8449" max="8449" width="15" style="2" bestFit="1" customWidth="1"/>
    <col min="8450" max="8450" width="8.88671875" style="2"/>
    <col min="8451" max="8451" width="23.109375" style="2" bestFit="1" customWidth="1"/>
    <col min="8452" max="8452" width="31.21875" style="2" customWidth="1"/>
    <col min="8453" max="8704" width="8.88671875" style="2"/>
    <col min="8705" max="8705" width="15" style="2" bestFit="1" customWidth="1"/>
    <col min="8706" max="8706" width="8.88671875" style="2"/>
    <col min="8707" max="8707" width="23.109375" style="2" bestFit="1" customWidth="1"/>
    <col min="8708" max="8708" width="31.21875" style="2" customWidth="1"/>
    <col min="8709" max="8960" width="8.88671875" style="2"/>
    <col min="8961" max="8961" width="15" style="2" bestFit="1" customWidth="1"/>
    <col min="8962" max="8962" width="8.88671875" style="2"/>
    <col min="8963" max="8963" width="23.109375" style="2" bestFit="1" customWidth="1"/>
    <col min="8964" max="8964" width="31.21875" style="2" customWidth="1"/>
    <col min="8965" max="9216" width="8.88671875" style="2"/>
    <col min="9217" max="9217" width="15" style="2" bestFit="1" customWidth="1"/>
    <col min="9218" max="9218" width="8.88671875" style="2"/>
    <col min="9219" max="9219" width="23.109375" style="2" bestFit="1" customWidth="1"/>
    <col min="9220" max="9220" width="31.21875" style="2" customWidth="1"/>
    <col min="9221" max="9472" width="8.88671875" style="2"/>
    <col min="9473" max="9473" width="15" style="2" bestFit="1" customWidth="1"/>
    <col min="9474" max="9474" width="8.88671875" style="2"/>
    <col min="9475" max="9475" width="23.109375" style="2" bestFit="1" customWidth="1"/>
    <col min="9476" max="9476" width="31.21875" style="2" customWidth="1"/>
    <col min="9477" max="9728" width="8.88671875" style="2"/>
    <col min="9729" max="9729" width="15" style="2" bestFit="1" customWidth="1"/>
    <col min="9730" max="9730" width="8.88671875" style="2"/>
    <col min="9731" max="9731" width="23.109375" style="2" bestFit="1" customWidth="1"/>
    <col min="9732" max="9732" width="31.21875" style="2" customWidth="1"/>
    <col min="9733" max="9984" width="8.88671875" style="2"/>
    <col min="9985" max="9985" width="15" style="2" bestFit="1" customWidth="1"/>
    <col min="9986" max="9986" width="8.88671875" style="2"/>
    <col min="9987" max="9987" width="23.109375" style="2" bestFit="1" customWidth="1"/>
    <col min="9988" max="9988" width="31.21875" style="2" customWidth="1"/>
    <col min="9989" max="10240" width="8.88671875" style="2"/>
    <col min="10241" max="10241" width="15" style="2" bestFit="1" customWidth="1"/>
    <col min="10242" max="10242" width="8.88671875" style="2"/>
    <col min="10243" max="10243" width="23.109375" style="2" bestFit="1" customWidth="1"/>
    <col min="10244" max="10244" width="31.21875" style="2" customWidth="1"/>
    <col min="10245" max="10496" width="8.88671875" style="2"/>
    <col min="10497" max="10497" width="15" style="2" bestFit="1" customWidth="1"/>
    <col min="10498" max="10498" width="8.88671875" style="2"/>
    <col min="10499" max="10499" width="23.109375" style="2" bestFit="1" customWidth="1"/>
    <col min="10500" max="10500" width="31.21875" style="2" customWidth="1"/>
    <col min="10501" max="10752" width="8.88671875" style="2"/>
    <col min="10753" max="10753" width="15" style="2" bestFit="1" customWidth="1"/>
    <col min="10754" max="10754" width="8.88671875" style="2"/>
    <col min="10755" max="10755" width="23.109375" style="2" bestFit="1" customWidth="1"/>
    <col min="10756" max="10756" width="31.21875" style="2" customWidth="1"/>
    <col min="10757" max="11008" width="8.88671875" style="2"/>
    <col min="11009" max="11009" width="15" style="2" bestFit="1" customWidth="1"/>
    <col min="11010" max="11010" width="8.88671875" style="2"/>
    <col min="11011" max="11011" width="23.109375" style="2" bestFit="1" customWidth="1"/>
    <col min="11012" max="11012" width="31.21875" style="2" customWidth="1"/>
    <col min="11013" max="11264" width="8.88671875" style="2"/>
    <col min="11265" max="11265" width="15" style="2" bestFit="1" customWidth="1"/>
    <col min="11266" max="11266" width="8.88671875" style="2"/>
    <col min="11267" max="11267" width="23.109375" style="2" bestFit="1" customWidth="1"/>
    <col min="11268" max="11268" width="31.21875" style="2" customWidth="1"/>
    <col min="11269" max="11520" width="8.88671875" style="2"/>
    <col min="11521" max="11521" width="15" style="2" bestFit="1" customWidth="1"/>
    <col min="11522" max="11522" width="8.88671875" style="2"/>
    <col min="11523" max="11523" width="23.109375" style="2" bestFit="1" customWidth="1"/>
    <col min="11524" max="11524" width="31.21875" style="2" customWidth="1"/>
    <col min="11525" max="11776" width="8.88671875" style="2"/>
    <col min="11777" max="11777" width="15" style="2" bestFit="1" customWidth="1"/>
    <col min="11778" max="11778" width="8.88671875" style="2"/>
    <col min="11779" max="11779" width="23.109375" style="2" bestFit="1" customWidth="1"/>
    <col min="11780" max="11780" width="31.21875" style="2" customWidth="1"/>
    <col min="11781" max="12032" width="8.88671875" style="2"/>
    <col min="12033" max="12033" width="15" style="2" bestFit="1" customWidth="1"/>
    <col min="12034" max="12034" width="8.88671875" style="2"/>
    <col min="12035" max="12035" width="23.109375" style="2" bestFit="1" customWidth="1"/>
    <col min="12036" max="12036" width="31.21875" style="2" customWidth="1"/>
    <col min="12037" max="12288" width="8.88671875" style="2"/>
    <col min="12289" max="12289" width="15" style="2" bestFit="1" customWidth="1"/>
    <col min="12290" max="12290" width="8.88671875" style="2"/>
    <col min="12291" max="12291" width="23.109375" style="2" bestFit="1" customWidth="1"/>
    <col min="12292" max="12292" width="31.21875" style="2" customWidth="1"/>
    <col min="12293" max="12544" width="8.88671875" style="2"/>
    <col min="12545" max="12545" width="15" style="2" bestFit="1" customWidth="1"/>
    <col min="12546" max="12546" width="8.88671875" style="2"/>
    <col min="12547" max="12547" width="23.109375" style="2" bestFit="1" customWidth="1"/>
    <col min="12548" max="12548" width="31.21875" style="2" customWidth="1"/>
    <col min="12549" max="12800" width="8.88671875" style="2"/>
    <col min="12801" max="12801" width="15" style="2" bestFit="1" customWidth="1"/>
    <col min="12802" max="12802" width="8.88671875" style="2"/>
    <col min="12803" max="12803" width="23.109375" style="2" bestFit="1" customWidth="1"/>
    <col min="12804" max="12804" width="31.21875" style="2" customWidth="1"/>
    <col min="12805" max="13056" width="8.88671875" style="2"/>
    <col min="13057" max="13057" width="15" style="2" bestFit="1" customWidth="1"/>
    <col min="13058" max="13058" width="8.88671875" style="2"/>
    <col min="13059" max="13059" width="23.109375" style="2" bestFit="1" customWidth="1"/>
    <col min="13060" max="13060" width="31.21875" style="2" customWidth="1"/>
    <col min="13061" max="13312" width="8.88671875" style="2"/>
    <col min="13313" max="13313" width="15" style="2" bestFit="1" customWidth="1"/>
    <col min="13314" max="13314" width="8.88671875" style="2"/>
    <col min="13315" max="13315" width="23.109375" style="2" bestFit="1" customWidth="1"/>
    <col min="13316" max="13316" width="31.21875" style="2" customWidth="1"/>
    <col min="13317" max="13568" width="8.88671875" style="2"/>
    <col min="13569" max="13569" width="15" style="2" bestFit="1" customWidth="1"/>
    <col min="13570" max="13570" width="8.88671875" style="2"/>
    <col min="13571" max="13571" width="23.109375" style="2" bestFit="1" customWidth="1"/>
    <col min="13572" max="13572" width="31.21875" style="2" customWidth="1"/>
    <col min="13573" max="13824" width="8.88671875" style="2"/>
    <col min="13825" max="13825" width="15" style="2" bestFit="1" customWidth="1"/>
    <col min="13826" max="13826" width="8.88671875" style="2"/>
    <col min="13827" max="13827" width="23.109375" style="2" bestFit="1" customWidth="1"/>
    <col min="13828" max="13828" width="31.21875" style="2" customWidth="1"/>
    <col min="13829" max="14080" width="8.88671875" style="2"/>
    <col min="14081" max="14081" width="15" style="2" bestFit="1" customWidth="1"/>
    <col min="14082" max="14082" width="8.88671875" style="2"/>
    <col min="14083" max="14083" width="23.109375" style="2" bestFit="1" customWidth="1"/>
    <col min="14084" max="14084" width="31.21875" style="2" customWidth="1"/>
    <col min="14085" max="14336" width="8.88671875" style="2"/>
    <col min="14337" max="14337" width="15" style="2" bestFit="1" customWidth="1"/>
    <col min="14338" max="14338" width="8.88671875" style="2"/>
    <col min="14339" max="14339" width="23.109375" style="2" bestFit="1" customWidth="1"/>
    <col min="14340" max="14340" width="31.21875" style="2" customWidth="1"/>
    <col min="14341" max="14592" width="8.88671875" style="2"/>
    <col min="14593" max="14593" width="15" style="2" bestFit="1" customWidth="1"/>
    <col min="14594" max="14594" width="8.88671875" style="2"/>
    <col min="14595" max="14595" width="23.109375" style="2" bestFit="1" customWidth="1"/>
    <col min="14596" max="14596" width="31.21875" style="2" customWidth="1"/>
    <col min="14597" max="14848" width="8.88671875" style="2"/>
    <col min="14849" max="14849" width="15" style="2" bestFit="1" customWidth="1"/>
    <col min="14850" max="14850" width="8.88671875" style="2"/>
    <col min="14851" max="14851" width="23.109375" style="2" bestFit="1" customWidth="1"/>
    <col min="14852" max="14852" width="31.21875" style="2" customWidth="1"/>
    <col min="14853" max="15104" width="8.88671875" style="2"/>
    <col min="15105" max="15105" width="15" style="2" bestFit="1" customWidth="1"/>
    <col min="15106" max="15106" width="8.88671875" style="2"/>
    <col min="15107" max="15107" width="23.109375" style="2" bestFit="1" customWidth="1"/>
    <col min="15108" max="15108" width="31.21875" style="2" customWidth="1"/>
    <col min="15109" max="15360" width="8.88671875" style="2"/>
    <col min="15361" max="15361" width="15" style="2" bestFit="1" customWidth="1"/>
    <col min="15362" max="15362" width="8.88671875" style="2"/>
    <col min="15363" max="15363" width="23.109375" style="2" bestFit="1" customWidth="1"/>
    <col min="15364" max="15364" width="31.21875" style="2" customWidth="1"/>
    <col min="15365" max="15616" width="8.88671875" style="2"/>
    <col min="15617" max="15617" width="15" style="2" bestFit="1" customWidth="1"/>
    <col min="15618" max="15618" width="8.88671875" style="2"/>
    <col min="15619" max="15619" width="23.109375" style="2" bestFit="1" customWidth="1"/>
    <col min="15620" max="15620" width="31.21875" style="2" customWidth="1"/>
    <col min="15621" max="15872" width="8.88671875" style="2"/>
    <col min="15873" max="15873" width="15" style="2" bestFit="1" customWidth="1"/>
    <col min="15874" max="15874" width="8.88671875" style="2"/>
    <col min="15875" max="15875" width="23.109375" style="2" bestFit="1" customWidth="1"/>
    <col min="15876" max="15876" width="31.21875" style="2" customWidth="1"/>
    <col min="15877" max="16128" width="8.88671875" style="2"/>
    <col min="16129" max="16129" width="15" style="2" bestFit="1" customWidth="1"/>
    <col min="16130" max="16130" width="8.88671875" style="2"/>
    <col min="16131" max="16131" width="23.109375" style="2" bestFit="1" customWidth="1"/>
    <col min="16132" max="16132" width="31.21875" style="2" customWidth="1"/>
    <col min="16133" max="16384" width="8.88671875" style="2"/>
  </cols>
  <sheetData>
    <row r="1" spans="1:8" ht="18">
      <c r="A1" s="240" t="s">
        <v>885</v>
      </c>
      <c r="B1" s="240" t="s">
        <v>884</v>
      </c>
      <c r="C1" s="240" t="s">
        <v>891</v>
      </c>
      <c r="D1" s="240" t="s">
        <v>841</v>
      </c>
      <c r="F1" s="160" t="s">
        <v>1121</v>
      </c>
      <c r="G1" s="160" t="s">
        <v>1122</v>
      </c>
      <c r="H1" s="163"/>
    </row>
    <row r="2" spans="1:8" ht="16.5">
      <c r="A2" s="7" t="s">
        <v>1454</v>
      </c>
      <c r="B2" s="7" t="s">
        <v>882</v>
      </c>
      <c r="C2" s="7" t="str">
        <f>MID(A2,6,15)</f>
        <v>محمد فؤاد</v>
      </c>
      <c r="D2" s="7" t="s">
        <v>892</v>
      </c>
    </row>
    <row r="3" spans="1:8" ht="16.5">
      <c r="A3" s="7" t="s">
        <v>1455</v>
      </c>
      <c r="B3" s="7" t="s">
        <v>893</v>
      </c>
      <c r="C3" s="7" t="str">
        <f>MID(A3,9,3)</f>
        <v>مصر</v>
      </c>
      <c r="D3" s="7"/>
    </row>
    <row r="4" spans="1:8" ht="16.5">
      <c r="A4" s="7" t="s">
        <v>1453</v>
      </c>
      <c r="B4" s="7" t="s">
        <v>879</v>
      </c>
      <c r="C4" s="7" t="str">
        <f>MID(A4,6,4)</f>
        <v>7985</v>
      </c>
      <c r="D4" s="7" t="s">
        <v>878</v>
      </c>
    </row>
    <row r="5" spans="1:8" ht="16.5">
      <c r="A5" s="7" t="s">
        <v>1452</v>
      </c>
      <c r="B5" s="7" t="s">
        <v>877</v>
      </c>
      <c r="C5" s="7" t="str">
        <f>MID(A5,8,8)</f>
        <v>050505</v>
      </c>
      <c r="D5" s="7"/>
    </row>
    <row r="6" spans="1:8" ht="16.5">
      <c r="A6" s="59">
        <v>15525</v>
      </c>
      <c r="B6" s="7" t="s">
        <v>876</v>
      </c>
      <c r="C6" s="60" t="str">
        <f>MID(A6,2,4)</f>
        <v>5525</v>
      </c>
      <c r="D6" s="7"/>
    </row>
    <row r="7" spans="1:8" ht="16.5">
      <c r="A7" s="7" t="s">
        <v>1456</v>
      </c>
      <c r="B7" s="7"/>
      <c r="C7" s="60" t="str">
        <f>MID(A7,7,5)</f>
        <v>fouad</v>
      </c>
      <c r="D7" s="61" t="s">
        <v>880</v>
      </c>
    </row>
  </sheetData>
  <hyperlinks>
    <hyperlink ref="F1" location="'الدوال '!A1" display="الرئيسية"/>
    <hyperlink ref="G1" location="'الشرح MID'!A1" display="الشرح"/>
  </hyperlinks>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sheetPr codeName="Worksheet____21"/>
  <dimension ref="A1:C20"/>
  <sheetViews>
    <sheetView rightToLeft="1" workbookViewId="0">
      <selection activeCell="A13" sqref="A13"/>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2" t="s">
        <v>1121</v>
      </c>
    </row>
    <row r="2" spans="1:3" ht="16.5">
      <c r="A2" s="3" t="s">
        <v>895</v>
      </c>
    </row>
    <row r="3" spans="1:3" ht="16.5">
      <c r="A3" s="3" t="s">
        <v>874</v>
      </c>
    </row>
    <row r="4" spans="1:3" ht="16.5">
      <c r="A4" s="3"/>
    </row>
    <row r="5" spans="1:3" ht="16.5">
      <c r="A5" s="3"/>
    </row>
    <row r="6" spans="1:3" ht="16.5">
      <c r="A6" s="3"/>
    </row>
    <row r="7" spans="1:3" ht="16.5">
      <c r="A7" s="239" t="s">
        <v>750</v>
      </c>
    </row>
    <row r="8" spans="1:3" ht="16.5">
      <c r="A8" s="3" t="s">
        <v>896</v>
      </c>
    </row>
    <row r="9" spans="1:3" ht="16.5">
      <c r="A9" s="3"/>
    </row>
    <row r="10" spans="1:3" ht="18">
      <c r="A10" s="4" t="s">
        <v>872</v>
      </c>
    </row>
    <row r="11" spans="1:3" ht="18">
      <c r="A11" s="5" t="s">
        <v>871</v>
      </c>
      <c r="C11" s="5"/>
    </row>
    <row r="12" spans="1:3" ht="18">
      <c r="A12" s="5"/>
      <c r="C12" s="5"/>
    </row>
    <row r="13" spans="1:3" ht="43.5" customHeight="1">
      <c r="A13" s="252" t="s">
        <v>897</v>
      </c>
      <c r="C13" s="5"/>
    </row>
    <row r="14" spans="1:3" ht="24.75" customHeight="1">
      <c r="A14" s="11" t="s">
        <v>756</v>
      </c>
      <c r="C14" s="5"/>
    </row>
    <row r="15" spans="1:3" ht="18">
      <c r="A15" s="5"/>
      <c r="C15" s="5"/>
    </row>
    <row r="16" spans="1:3" ht="18">
      <c r="A16" s="5"/>
      <c r="C16" s="5"/>
    </row>
    <row r="17" spans="1:3" ht="18">
      <c r="A17" s="5"/>
      <c r="C17" s="5"/>
    </row>
    <row r="18" spans="1:3" ht="18">
      <c r="A18" s="5"/>
      <c r="C18" s="5"/>
    </row>
    <row r="19" spans="1:3" ht="18">
      <c r="A19" s="5"/>
      <c r="C19" s="5"/>
    </row>
    <row r="20" spans="1:3" ht="18">
      <c r="A20" s="5"/>
      <c r="C20" s="5"/>
    </row>
  </sheetData>
  <hyperlinks>
    <hyperlink ref="A14" location="'المثال RIGHT'!A1" display="المثال"/>
    <hyperlink ref="C1" location="'الدوال '!A1" display="الرئيسية"/>
  </hyperlinks>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sheetPr codeName="Worksheet____22"/>
  <dimension ref="A1:H7"/>
  <sheetViews>
    <sheetView rightToLeft="1" workbookViewId="0"/>
  </sheetViews>
  <sheetFormatPr defaultRowHeight="12.75"/>
  <cols>
    <col min="1" max="1" width="15.5546875" style="2" bestFit="1" customWidth="1"/>
    <col min="2" max="2" width="8.88671875" style="2"/>
    <col min="3" max="3" width="23.109375" style="10" bestFit="1" customWidth="1"/>
    <col min="4" max="4" width="31.21875" style="2" customWidth="1"/>
    <col min="5" max="256" width="8.88671875" style="2"/>
    <col min="257" max="257" width="15.5546875" style="2" bestFit="1" customWidth="1"/>
    <col min="258" max="258" width="8.88671875" style="2"/>
    <col min="259" max="259" width="23.109375" style="2" bestFit="1" customWidth="1"/>
    <col min="260" max="260" width="31.21875" style="2" customWidth="1"/>
    <col min="261" max="512" width="8.88671875" style="2"/>
    <col min="513" max="513" width="15.5546875" style="2" bestFit="1" customWidth="1"/>
    <col min="514" max="514" width="8.88671875" style="2"/>
    <col min="515" max="515" width="23.109375" style="2" bestFit="1" customWidth="1"/>
    <col min="516" max="516" width="31.21875" style="2" customWidth="1"/>
    <col min="517" max="768" width="8.88671875" style="2"/>
    <col min="769" max="769" width="15.5546875" style="2" bestFit="1" customWidth="1"/>
    <col min="770" max="770" width="8.88671875" style="2"/>
    <col min="771" max="771" width="23.109375" style="2" bestFit="1" customWidth="1"/>
    <col min="772" max="772" width="31.21875" style="2" customWidth="1"/>
    <col min="773" max="1024" width="8.88671875" style="2"/>
    <col min="1025" max="1025" width="15.5546875" style="2" bestFit="1" customWidth="1"/>
    <col min="1026" max="1026" width="8.88671875" style="2"/>
    <col min="1027" max="1027" width="23.109375" style="2" bestFit="1" customWidth="1"/>
    <col min="1028" max="1028" width="31.21875" style="2" customWidth="1"/>
    <col min="1029" max="1280" width="8.88671875" style="2"/>
    <col min="1281" max="1281" width="15.5546875" style="2" bestFit="1" customWidth="1"/>
    <col min="1282" max="1282" width="8.88671875" style="2"/>
    <col min="1283" max="1283" width="23.109375" style="2" bestFit="1" customWidth="1"/>
    <col min="1284" max="1284" width="31.21875" style="2" customWidth="1"/>
    <col min="1285" max="1536" width="8.88671875" style="2"/>
    <col min="1537" max="1537" width="15.5546875" style="2" bestFit="1" customWidth="1"/>
    <col min="1538" max="1538" width="8.88671875" style="2"/>
    <col min="1539" max="1539" width="23.109375" style="2" bestFit="1" customWidth="1"/>
    <col min="1540" max="1540" width="31.21875" style="2" customWidth="1"/>
    <col min="1541" max="1792" width="8.88671875" style="2"/>
    <col min="1793" max="1793" width="15.5546875" style="2" bestFit="1" customWidth="1"/>
    <col min="1794" max="1794" width="8.88671875" style="2"/>
    <col min="1795" max="1795" width="23.109375" style="2" bestFit="1" customWidth="1"/>
    <col min="1796" max="1796" width="31.21875" style="2" customWidth="1"/>
    <col min="1797" max="2048" width="8.88671875" style="2"/>
    <col min="2049" max="2049" width="15.5546875" style="2" bestFit="1" customWidth="1"/>
    <col min="2050" max="2050" width="8.88671875" style="2"/>
    <col min="2051" max="2051" width="23.109375" style="2" bestFit="1" customWidth="1"/>
    <col min="2052" max="2052" width="31.21875" style="2" customWidth="1"/>
    <col min="2053" max="2304" width="8.88671875" style="2"/>
    <col min="2305" max="2305" width="15.5546875" style="2" bestFit="1" customWidth="1"/>
    <col min="2306" max="2306" width="8.88671875" style="2"/>
    <col min="2307" max="2307" width="23.109375" style="2" bestFit="1" customWidth="1"/>
    <col min="2308" max="2308" width="31.21875" style="2" customWidth="1"/>
    <col min="2309" max="2560" width="8.88671875" style="2"/>
    <col min="2561" max="2561" width="15.5546875" style="2" bestFit="1" customWidth="1"/>
    <col min="2562" max="2562" width="8.88671875" style="2"/>
    <col min="2563" max="2563" width="23.109375" style="2" bestFit="1" customWidth="1"/>
    <col min="2564" max="2564" width="31.21875" style="2" customWidth="1"/>
    <col min="2565" max="2816" width="8.88671875" style="2"/>
    <col min="2817" max="2817" width="15.5546875" style="2" bestFit="1" customWidth="1"/>
    <col min="2818" max="2818" width="8.88671875" style="2"/>
    <col min="2819" max="2819" width="23.109375" style="2" bestFit="1" customWidth="1"/>
    <col min="2820" max="2820" width="31.21875" style="2" customWidth="1"/>
    <col min="2821" max="3072" width="8.88671875" style="2"/>
    <col min="3073" max="3073" width="15.5546875" style="2" bestFit="1" customWidth="1"/>
    <col min="3074" max="3074" width="8.88671875" style="2"/>
    <col min="3075" max="3075" width="23.109375" style="2" bestFit="1" customWidth="1"/>
    <col min="3076" max="3076" width="31.21875" style="2" customWidth="1"/>
    <col min="3077" max="3328" width="8.88671875" style="2"/>
    <col min="3329" max="3329" width="15.5546875" style="2" bestFit="1" customWidth="1"/>
    <col min="3330" max="3330" width="8.88671875" style="2"/>
    <col min="3331" max="3331" width="23.109375" style="2" bestFit="1" customWidth="1"/>
    <col min="3332" max="3332" width="31.21875" style="2" customWidth="1"/>
    <col min="3333" max="3584" width="8.88671875" style="2"/>
    <col min="3585" max="3585" width="15.5546875" style="2" bestFit="1" customWidth="1"/>
    <col min="3586" max="3586" width="8.88671875" style="2"/>
    <col min="3587" max="3587" width="23.109375" style="2" bestFit="1" customWidth="1"/>
    <col min="3588" max="3588" width="31.21875" style="2" customWidth="1"/>
    <col min="3589" max="3840" width="8.88671875" style="2"/>
    <col min="3841" max="3841" width="15.5546875" style="2" bestFit="1" customWidth="1"/>
    <col min="3842" max="3842" width="8.88671875" style="2"/>
    <col min="3843" max="3843" width="23.109375" style="2" bestFit="1" customWidth="1"/>
    <col min="3844" max="3844" width="31.21875" style="2" customWidth="1"/>
    <col min="3845" max="4096" width="8.88671875" style="2"/>
    <col min="4097" max="4097" width="15.5546875" style="2" bestFit="1" customWidth="1"/>
    <col min="4098" max="4098" width="8.88671875" style="2"/>
    <col min="4099" max="4099" width="23.109375" style="2" bestFit="1" customWidth="1"/>
    <col min="4100" max="4100" width="31.21875" style="2" customWidth="1"/>
    <col min="4101" max="4352" width="8.88671875" style="2"/>
    <col min="4353" max="4353" width="15.5546875" style="2" bestFit="1" customWidth="1"/>
    <col min="4354" max="4354" width="8.88671875" style="2"/>
    <col min="4355" max="4355" width="23.109375" style="2" bestFit="1" customWidth="1"/>
    <col min="4356" max="4356" width="31.21875" style="2" customWidth="1"/>
    <col min="4357" max="4608" width="8.88671875" style="2"/>
    <col min="4609" max="4609" width="15.5546875" style="2" bestFit="1" customWidth="1"/>
    <col min="4610" max="4610" width="8.88671875" style="2"/>
    <col min="4611" max="4611" width="23.109375" style="2" bestFit="1" customWidth="1"/>
    <col min="4612" max="4612" width="31.21875" style="2" customWidth="1"/>
    <col min="4613" max="4864" width="8.88671875" style="2"/>
    <col min="4865" max="4865" width="15.5546875" style="2" bestFit="1" customWidth="1"/>
    <col min="4866" max="4866" width="8.88671875" style="2"/>
    <col min="4867" max="4867" width="23.109375" style="2" bestFit="1" customWidth="1"/>
    <col min="4868" max="4868" width="31.21875" style="2" customWidth="1"/>
    <col min="4869" max="5120" width="8.88671875" style="2"/>
    <col min="5121" max="5121" width="15.5546875" style="2" bestFit="1" customWidth="1"/>
    <col min="5122" max="5122" width="8.88671875" style="2"/>
    <col min="5123" max="5123" width="23.109375" style="2" bestFit="1" customWidth="1"/>
    <col min="5124" max="5124" width="31.21875" style="2" customWidth="1"/>
    <col min="5125" max="5376" width="8.88671875" style="2"/>
    <col min="5377" max="5377" width="15.5546875" style="2" bestFit="1" customWidth="1"/>
    <col min="5378" max="5378" width="8.88671875" style="2"/>
    <col min="5379" max="5379" width="23.109375" style="2" bestFit="1" customWidth="1"/>
    <col min="5380" max="5380" width="31.21875" style="2" customWidth="1"/>
    <col min="5381" max="5632" width="8.88671875" style="2"/>
    <col min="5633" max="5633" width="15.5546875" style="2" bestFit="1" customWidth="1"/>
    <col min="5634" max="5634" width="8.88671875" style="2"/>
    <col min="5635" max="5635" width="23.109375" style="2" bestFit="1" customWidth="1"/>
    <col min="5636" max="5636" width="31.21875" style="2" customWidth="1"/>
    <col min="5637" max="5888" width="8.88671875" style="2"/>
    <col min="5889" max="5889" width="15.5546875" style="2" bestFit="1" customWidth="1"/>
    <col min="5890" max="5890" width="8.88671875" style="2"/>
    <col min="5891" max="5891" width="23.109375" style="2" bestFit="1" customWidth="1"/>
    <col min="5892" max="5892" width="31.21875" style="2" customWidth="1"/>
    <col min="5893" max="6144" width="8.88671875" style="2"/>
    <col min="6145" max="6145" width="15.5546875" style="2" bestFit="1" customWidth="1"/>
    <col min="6146" max="6146" width="8.88671875" style="2"/>
    <col min="6147" max="6147" width="23.109375" style="2" bestFit="1" customWidth="1"/>
    <col min="6148" max="6148" width="31.21875" style="2" customWidth="1"/>
    <col min="6149" max="6400" width="8.88671875" style="2"/>
    <col min="6401" max="6401" width="15.5546875" style="2" bestFit="1" customWidth="1"/>
    <col min="6402" max="6402" width="8.88671875" style="2"/>
    <col min="6403" max="6403" width="23.109375" style="2" bestFit="1" customWidth="1"/>
    <col min="6404" max="6404" width="31.21875" style="2" customWidth="1"/>
    <col min="6405" max="6656" width="8.88671875" style="2"/>
    <col min="6657" max="6657" width="15.5546875" style="2" bestFit="1" customWidth="1"/>
    <col min="6658" max="6658" width="8.88671875" style="2"/>
    <col min="6659" max="6659" width="23.109375" style="2" bestFit="1" customWidth="1"/>
    <col min="6660" max="6660" width="31.21875" style="2" customWidth="1"/>
    <col min="6661" max="6912" width="8.88671875" style="2"/>
    <col min="6913" max="6913" width="15.5546875" style="2" bestFit="1" customWidth="1"/>
    <col min="6914" max="6914" width="8.88671875" style="2"/>
    <col min="6915" max="6915" width="23.109375" style="2" bestFit="1" customWidth="1"/>
    <col min="6916" max="6916" width="31.21875" style="2" customWidth="1"/>
    <col min="6917" max="7168" width="8.88671875" style="2"/>
    <col min="7169" max="7169" width="15.5546875" style="2" bestFit="1" customWidth="1"/>
    <col min="7170" max="7170" width="8.88671875" style="2"/>
    <col min="7171" max="7171" width="23.109375" style="2" bestFit="1" customWidth="1"/>
    <col min="7172" max="7172" width="31.21875" style="2" customWidth="1"/>
    <col min="7173" max="7424" width="8.88671875" style="2"/>
    <col min="7425" max="7425" width="15.5546875" style="2" bestFit="1" customWidth="1"/>
    <col min="7426" max="7426" width="8.88671875" style="2"/>
    <col min="7427" max="7427" width="23.109375" style="2" bestFit="1" customWidth="1"/>
    <col min="7428" max="7428" width="31.21875" style="2" customWidth="1"/>
    <col min="7429" max="7680" width="8.88671875" style="2"/>
    <col min="7681" max="7681" width="15.5546875" style="2" bestFit="1" customWidth="1"/>
    <col min="7682" max="7682" width="8.88671875" style="2"/>
    <col min="7683" max="7683" width="23.109375" style="2" bestFit="1" customWidth="1"/>
    <col min="7684" max="7684" width="31.21875" style="2" customWidth="1"/>
    <col min="7685" max="7936" width="8.88671875" style="2"/>
    <col min="7937" max="7937" width="15.5546875" style="2" bestFit="1" customWidth="1"/>
    <col min="7938" max="7938" width="8.88671875" style="2"/>
    <col min="7939" max="7939" width="23.109375" style="2" bestFit="1" customWidth="1"/>
    <col min="7940" max="7940" width="31.21875" style="2" customWidth="1"/>
    <col min="7941" max="8192" width="8.88671875" style="2"/>
    <col min="8193" max="8193" width="15.5546875" style="2" bestFit="1" customWidth="1"/>
    <col min="8194" max="8194" width="8.88671875" style="2"/>
    <col min="8195" max="8195" width="23.109375" style="2" bestFit="1" customWidth="1"/>
    <col min="8196" max="8196" width="31.21875" style="2" customWidth="1"/>
    <col min="8197" max="8448" width="8.88671875" style="2"/>
    <col min="8449" max="8449" width="15.5546875" style="2" bestFit="1" customWidth="1"/>
    <col min="8450" max="8450" width="8.88671875" style="2"/>
    <col min="8451" max="8451" width="23.109375" style="2" bestFit="1" customWidth="1"/>
    <col min="8452" max="8452" width="31.21875" style="2" customWidth="1"/>
    <col min="8453" max="8704" width="8.88671875" style="2"/>
    <col min="8705" max="8705" width="15.5546875" style="2" bestFit="1" customWidth="1"/>
    <col min="8706" max="8706" width="8.88671875" style="2"/>
    <col min="8707" max="8707" width="23.109375" style="2" bestFit="1" customWidth="1"/>
    <col min="8708" max="8708" width="31.21875" style="2" customWidth="1"/>
    <col min="8709" max="8960" width="8.88671875" style="2"/>
    <col min="8961" max="8961" width="15.5546875" style="2" bestFit="1" customWidth="1"/>
    <col min="8962" max="8962" width="8.88671875" style="2"/>
    <col min="8963" max="8963" width="23.109375" style="2" bestFit="1" customWidth="1"/>
    <col min="8964" max="8964" width="31.21875" style="2" customWidth="1"/>
    <col min="8965" max="9216" width="8.88671875" style="2"/>
    <col min="9217" max="9217" width="15.5546875" style="2" bestFit="1" customWidth="1"/>
    <col min="9218" max="9218" width="8.88671875" style="2"/>
    <col min="9219" max="9219" width="23.109375" style="2" bestFit="1" customWidth="1"/>
    <col min="9220" max="9220" width="31.21875" style="2" customWidth="1"/>
    <col min="9221" max="9472" width="8.88671875" style="2"/>
    <col min="9473" max="9473" width="15.5546875" style="2" bestFit="1" customWidth="1"/>
    <col min="9474" max="9474" width="8.88671875" style="2"/>
    <col min="9475" max="9475" width="23.109375" style="2" bestFit="1" customWidth="1"/>
    <col min="9476" max="9476" width="31.21875" style="2" customWidth="1"/>
    <col min="9477" max="9728" width="8.88671875" style="2"/>
    <col min="9729" max="9729" width="15.5546875" style="2" bestFit="1" customWidth="1"/>
    <col min="9730" max="9730" width="8.88671875" style="2"/>
    <col min="9731" max="9731" width="23.109375" style="2" bestFit="1" customWidth="1"/>
    <col min="9732" max="9732" width="31.21875" style="2" customWidth="1"/>
    <col min="9733" max="9984" width="8.88671875" style="2"/>
    <col min="9985" max="9985" width="15.5546875" style="2" bestFit="1" customWidth="1"/>
    <col min="9986" max="9986" width="8.88671875" style="2"/>
    <col min="9987" max="9987" width="23.109375" style="2" bestFit="1" customWidth="1"/>
    <col min="9988" max="9988" width="31.21875" style="2" customWidth="1"/>
    <col min="9989" max="10240" width="8.88671875" style="2"/>
    <col min="10241" max="10241" width="15.5546875" style="2" bestFit="1" customWidth="1"/>
    <col min="10242" max="10242" width="8.88671875" style="2"/>
    <col min="10243" max="10243" width="23.109375" style="2" bestFit="1" customWidth="1"/>
    <col min="10244" max="10244" width="31.21875" style="2" customWidth="1"/>
    <col min="10245" max="10496" width="8.88671875" style="2"/>
    <col min="10497" max="10497" width="15.5546875" style="2" bestFit="1" customWidth="1"/>
    <col min="10498" max="10498" width="8.88671875" style="2"/>
    <col min="10499" max="10499" width="23.109375" style="2" bestFit="1" customWidth="1"/>
    <col min="10500" max="10500" width="31.21875" style="2" customWidth="1"/>
    <col min="10501" max="10752" width="8.88671875" style="2"/>
    <col min="10753" max="10753" width="15.5546875" style="2" bestFit="1" customWidth="1"/>
    <col min="10754" max="10754" width="8.88671875" style="2"/>
    <col min="10755" max="10755" width="23.109375" style="2" bestFit="1" customWidth="1"/>
    <col min="10756" max="10756" width="31.21875" style="2" customWidth="1"/>
    <col min="10757" max="11008" width="8.88671875" style="2"/>
    <col min="11009" max="11009" width="15.5546875" style="2" bestFit="1" customWidth="1"/>
    <col min="11010" max="11010" width="8.88671875" style="2"/>
    <col min="11011" max="11011" width="23.109375" style="2" bestFit="1" customWidth="1"/>
    <col min="11012" max="11012" width="31.21875" style="2" customWidth="1"/>
    <col min="11013" max="11264" width="8.88671875" style="2"/>
    <col min="11265" max="11265" width="15.5546875" style="2" bestFit="1" customWidth="1"/>
    <col min="11266" max="11266" width="8.88671875" style="2"/>
    <col min="11267" max="11267" width="23.109375" style="2" bestFit="1" customWidth="1"/>
    <col min="11268" max="11268" width="31.21875" style="2" customWidth="1"/>
    <col min="11269" max="11520" width="8.88671875" style="2"/>
    <col min="11521" max="11521" width="15.5546875" style="2" bestFit="1" customWidth="1"/>
    <col min="11522" max="11522" width="8.88671875" style="2"/>
    <col min="11523" max="11523" width="23.109375" style="2" bestFit="1" customWidth="1"/>
    <col min="11524" max="11524" width="31.21875" style="2" customWidth="1"/>
    <col min="11525" max="11776" width="8.88671875" style="2"/>
    <col min="11777" max="11777" width="15.5546875" style="2" bestFit="1" customWidth="1"/>
    <col min="11778" max="11778" width="8.88671875" style="2"/>
    <col min="11779" max="11779" width="23.109375" style="2" bestFit="1" customWidth="1"/>
    <col min="11780" max="11780" width="31.21875" style="2" customWidth="1"/>
    <col min="11781" max="12032" width="8.88671875" style="2"/>
    <col min="12033" max="12033" width="15.5546875" style="2" bestFit="1" customWidth="1"/>
    <col min="12034" max="12034" width="8.88671875" style="2"/>
    <col min="12035" max="12035" width="23.109375" style="2" bestFit="1" customWidth="1"/>
    <col min="12036" max="12036" width="31.21875" style="2" customWidth="1"/>
    <col min="12037" max="12288" width="8.88671875" style="2"/>
    <col min="12289" max="12289" width="15.5546875" style="2" bestFit="1" customWidth="1"/>
    <col min="12290" max="12290" width="8.88671875" style="2"/>
    <col min="12291" max="12291" width="23.109375" style="2" bestFit="1" customWidth="1"/>
    <col min="12292" max="12292" width="31.21875" style="2" customWidth="1"/>
    <col min="12293" max="12544" width="8.88671875" style="2"/>
    <col min="12545" max="12545" width="15.5546875" style="2" bestFit="1" customWidth="1"/>
    <col min="12546" max="12546" width="8.88671875" style="2"/>
    <col min="12547" max="12547" width="23.109375" style="2" bestFit="1" customWidth="1"/>
    <col min="12548" max="12548" width="31.21875" style="2" customWidth="1"/>
    <col min="12549" max="12800" width="8.88671875" style="2"/>
    <col min="12801" max="12801" width="15.5546875" style="2" bestFit="1" customWidth="1"/>
    <col min="12802" max="12802" width="8.88671875" style="2"/>
    <col min="12803" max="12803" width="23.109375" style="2" bestFit="1" customWidth="1"/>
    <col min="12804" max="12804" width="31.21875" style="2" customWidth="1"/>
    <col min="12805" max="13056" width="8.88671875" style="2"/>
    <col min="13057" max="13057" width="15.5546875" style="2" bestFit="1" customWidth="1"/>
    <col min="13058" max="13058" width="8.88671875" style="2"/>
    <col min="13059" max="13059" width="23.109375" style="2" bestFit="1" customWidth="1"/>
    <col min="13060" max="13060" width="31.21875" style="2" customWidth="1"/>
    <col min="13061" max="13312" width="8.88671875" style="2"/>
    <col min="13313" max="13313" width="15.5546875" style="2" bestFit="1" customWidth="1"/>
    <col min="13314" max="13314" width="8.88671875" style="2"/>
    <col min="13315" max="13315" width="23.109375" style="2" bestFit="1" customWidth="1"/>
    <col min="13316" max="13316" width="31.21875" style="2" customWidth="1"/>
    <col min="13317" max="13568" width="8.88671875" style="2"/>
    <col min="13569" max="13569" width="15.5546875" style="2" bestFit="1" customWidth="1"/>
    <col min="13570" max="13570" width="8.88671875" style="2"/>
    <col min="13571" max="13571" width="23.109375" style="2" bestFit="1" customWidth="1"/>
    <col min="13572" max="13572" width="31.21875" style="2" customWidth="1"/>
    <col min="13573" max="13824" width="8.88671875" style="2"/>
    <col min="13825" max="13825" width="15.5546875" style="2" bestFit="1" customWidth="1"/>
    <col min="13826" max="13826" width="8.88671875" style="2"/>
    <col min="13827" max="13827" width="23.109375" style="2" bestFit="1" customWidth="1"/>
    <col min="13828" max="13828" width="31.21875" style="2" customWidth="1"/>
    <col min="13829" max="14080" width="8.88671875" style="2"/>
    <col min="14081" max="14081" width="15.5546875" style="2" bestFit="1" customWidth="1"/>
    <col min="14082" max="14082" width="8.88671875" style="2"/>
    <col min="14083" max="14083" width="23.109375" style="2" bestFit="1" customWidth="1"/>
    <col min="14084" max="14084" width="31.21875" style="2" customWidth="1"/>
    <col min="14085" max="14336" width="8.88671875" style="2"/>
    <col min="14337" max="14337" width="15.5546875" style="2" bestFit="1" customWidth="1"/>
    <col min="14338" max="14338" width="8.88671875" style="2"/>
    <col min="14339" max="14339" width="23.109375" style="2" bestFit="1" customWidth="1"/>
    <col min="14340" max="14340" width="31.21875" style="2" customWidth="1"/>
    <col min="14341" max="14592" width="8.88671875" style="2"/>
    <col min="14593" max="14593" width="15.5546875" style="2" bestFit="1" customWidth="1"/>
    <col min="14594" max="14594" width="8.88671875" style="2"/>
    <col min="14595" max="14595" width="23.109375" style="2" bestFit="1" customWidth="1"/>
    <col min="14596" max="14596" width="31.21875" style="2" customWidth="1"/>
    <col min="14597" max="14848" width="8.88671875" style="2"/>
    <col min="14849" max="14849" width="15.5546875" style="2" bestFit="1" customWidth="1"/>
    <col min="14850" max="14850" width="8.88671875" style="2"/>
    <col min="14851" max="14851" width="23.109375" style="2" bestFit="1" customWidth="1"/>
    <col min="14852" max="14852" width="31.21875" style="2" customWidth="1"/>
    <col min="14853" max="15104" width="8.88671875" style="2"/>
    <col min="15105" max="15105" width="15.5546875" style="2" bestFit="1" customWidth="1"/>
    <col min="15106" max="15106" width="8.88671875" style="2"/>
    <col min="15107" max="15107" width="23.109375" style="2" bestFit="1" customWidth="1"/>
    <col min="15108" max="15108" width="31.21875" style="2" customWidth="1"/>
    <col min="15109" max="15360" width="8.88671875" style="2"/>
    <col min="15361" max="15361" width="15.5546875" style="2" bestFit="1" customWidth="1"/>
    <col min="15362" max="15362" width="8.88671875" style="2"/>
    <col min="15363" max="15363" width="23.109375" style="2" bestFit="1" customWidth="1"/>
    <col min="15364" max="15364" width="31.21875" style="2" customWidth="1"/>
    <col min="15365" max="15616" width="8.88671875" style="2"/>
    <col min="15617" max="15617" width="15.5546875" style="2" bestFit="1" customWidth="1"/>
    <col min="15618" max="15618" width="8.88671875" style="2"/>
    <col min="15619" max="15619" width="23.109375" style="2" bestFit="1" customWidth="1"/>
    <col min="15620" max="15620" width="31.21875" style="2" customWidth="1"/>
    <col min="15621" max="15872" width="8.88671875" style="2"/>
    <col min="15873" max="15873" width="15.5546875" style="2" bestFit="1" customWidth="1"/>
    <col min="15874" max="15874" width="8.88671875" style="2"/>
    <col min="15875" max="15875" width="23.109375" style="2" bestFit="1" customWidth="1"/>
    <col min="15876" max="15876" width="31.21875" style="2" customWidth="1"/>
    <col min="15877" max="16128" width="8.88671875" style="2"/>
    <col min="16129" max="16129" width="15.5546875" style="2" bestFit="1" customWidth="1"/>
    <col min="16130" max="16130" width="8.88671875" style="2"/>
    <col min="16131" max="16131" width="23.109375" style="2" bestFit="1" customWidth="1"/>
    <col min="16132" max="16132" width="31.21875" style="2" customWidth="1"/>
    <col min="16133" max="16384" width="8.88671875" style="2"/>
  </cols>
  <sheetData>
    <row r="1" spans="1:8" ht="18">
      <c r="A1" s="240" t="s">
        <v>885</v>
      </c>
      <c r="B1" s="240" t="s">
        <v>884</v>
      </c>
      <c r="C1" s="240" t="s">
        <v>898</v>
      </c>
      <c r="D1" s="240" t="s">
        <v>841</v>
      </c>
      <c r="F1" s="160" t="s">
        <v>1121</v>
      </c>
      <c r="G1" s="160" t="s">
        <v>1122</v>
      </c>
      <c r="H1" s="163"/>
    </row>
    <row r="2" spans="1:8" ht="16.5">
      <c r="A2" s="7" t="s">
        <v>1457</v>
      </c>
      <c r="B2" s="7" t="s">
        <v>882</v>
      </c>
      <c r="C2" s="7" t="str">
        <f>RIGHT(A2,5)</f>
        <v xml:space="preserve"> فؤاد</v>
      </c>
      <c r="D2" s="7" t="s">
        <v>899</v>
      </c>
    </row>
    <row r="3" spans="1:8" ht="16.5">
      <c r="A3" s="7" t="s">
        <v>1456</v>
      </c>
      <c r="B3" s="7"/>
      <c r="C3" s="62" t="str">
        <f>RIGHT(A3,6)</f>
        <v xml:space="preserve"> fouad</v>
      </c>
      <c r="D3" s="7" t="s">
        <v>880</v>
      </c>
    </row>
    <row r="4" spans="1:8" ht="16.5">
      <c r="A4" s="7" t="s">
        <v>1458</v>
      </c>
      <c r="B4" s="7" t="s">
        <v>879</v>
      </c>
      <c r="C4" s="7" t="str">
        <f>RIGHT(A4,6)</f>
        <v>7-5432</v>
      </c>
      <c r="D4" s="7" t="s">
        <v>878</v>
      </c>
    </row>
    <row r="5" spans="1:8" ht="16.5">
      <c r="A5" s="7" t="s">
        <v>1459</v>
      </c>
      <c r="B5" s="7" t="s">
        <v>877</v>
      </c>
      <c r="C5" s="7" t="str">
        <f>RIGHT(A5,8)</f>
        <v xml:space="preserve"> 0054677</v>
      </c>
      <c r="D5" s="7"/>
    </row>
    <row r="6" spans="1:8" ht="16.5">
      <c r="A6" s="63">
        <v>15525</v>
      </c>
      <c r="B6" s="7" t="s">
        <v>876</v>
      </c>
      <c r="C6" s="62" t="str">
        <f>RIGHT(A6,2)</f>
        <v>25</v>
      </c>
      <c r="D6" s="7"/>
    </row>
    <row r="7" spans="1:8" ht="18" customHeight="1">
      <c r="A7" s="64">
        <v>777777.88800000004</v>
      </c>
      <c r="B7" s="7"/>
      <c r="C7" s="62" t="str">
        <f>RIGHT(A7,4)</f>
        <v>.888</v>
      </c>
      <c r="D7" s="304" t="s">
        <v>900</v>
      </c>
    </row>
  </sheetData>
  <hyperlinks>
    <hyperlink ref="F1" location="'الدوال '!A1" display="الرئيسية"/>
    <hyperlink ref="G1" location="'الشرح RIGHT'!A1" display="الشرح"/>
  </hyperlinks>
  <pageMargins left="0.75" right="0.75" top="1" bottom="1" header="0.5" footer="0.5"/>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sheetPr codeName="Worksheet____23"/>
  <dimension ref="A1:C45"/>
  <sheetViews>
    <sheetView rightToLeft="1" workbookViewId="0">
      <selection activeCell="A38" sqref="A38"/>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0" t="s">
        <v>1121</v>
      </c>
    </row>
    <row r="2" spans="1:3" ht="16.5">
      <c r="A2" s="3" t="s">
        <v>901</v>
      </c>
    </row>
    <row r="3" spans="1:3" ht="16.5">
      <c r="A3" s="3" t="s">
        <v>902</v>
      </c>
    </row>
    <row r="4" spans="1:3" ht="16.5">
      <c r="A4" s="3" t="s">
        <v>903</v>
      </c>
    </row>
    <row r="5" spans="1:3" ht="16.5">
      <c r="A5" s="3"/>
    </row>
    <row r="6" spans="1:3" ht="16.5">
      <c r="A6" s="3"/>
    </row>
    <row r="7" spans="1:3" ht="16.5">
      <c r="A7" s="239" t="s">
        <v>904</v>
      </c>
    </row>
    <row r="8" spans="1:3" ht="16.5">
      <c r="A8" s="3" t="s">
        <v>905</v>
      </c>
    </row>
    <row r="9" spans="1:3" ht="16.5">
      <c r="A9" s="3" t="s">
        <v>906</v>
      </c>
    </row>
    <row r="10" spans="1:3" ht="16.5">
      <c r="A10" s="3" t="s">
        <v>907</v>
      </c>
    </row>
    <row r="11" spans="1:3" ht="16.5">
      <c r="A11" s="3"/>
    </row>
    <row r="12" spans="1:3" ht="16.5">
      <c r="A12" s="3"/>
    </row>
    <row r="13" spans="1:3" ht="16.5">
      <c r="A13" s="3"/>
    </row>
    <row r="14" spans="1:3" ht="16.5">
      <c r="A14" s="239" t="s">
        <v>750</v>
      </c>
    </row>
    <row r="15" spans="1:3" ht="16.5">
      <c r="A15" s="65" t="s">
        <v>908</v>
      </c>
    </row>
    <row r="16" spans="1:3" ht="16.5">
      <c r="A16" s="3" t="s">
        <v>909</v>
      </c>
    </row>
    <row r="17" spans="1:3" ht="16.5">
      <c r="A17" s="3" t="s">
        <v>910</v>
      </c>
    </row>
    <row r="18" spans="1:3" ht="16.5">
      <c r="A18" s="3" t="s">
        <v>911</v>
      </c>
    </row>
    <row r="19" spans="1:3" ht="16.5">
      <c r="A19" s="3"/>
    </row>
    <row r="20" spans="1:3" ht="16.5">
      <c r="A20" s="65" t="s">
        <v>912</v>
      </c>
    </row>
    <row r="21" spans="1:3" ht="16.5">
      <c r="A21" s="3" t="s">
        <v>913</v>
      </c>
    </row>
    <row r="22" spans="1:3" ht="16.5">
      <c r="A22" s="3"/>
    </row>
    <row r="23" spans="1:3" ht="36">
      <c r="A23" s="4" t="s">
        <v>914</v>
      </c>
    </row>
    <row r="24" spans="1:3" ht="18">
      <c r="A24" s="5" t="s">
        <v>915</v>
      </c>
      <c r="C24" s="5"/>
    </row>
    <row r="25" spans="1:3" ht="18">
      <c r="A25" s="5" t="s">
        <v>916</v>
      </c>
      <c r="C25" s="5"/>
    </row>
    <row r="26" spans="1:3" ht="18">
      <c r="A26" s="5" t="s">
        <v>917</v>
      </c>
      <c r="C26" s="5"/>
    </row>
    <row r="27" spans="1:3" ht="18">
      <c r="A27" s="5" t="s">
        <v>918</v>
      </c>
      <c r="C27" s="5"/>
    </row>
    <row r="28" spans="1:3" ht="18">
      <c r="A28" s="5" t="s">
        <v>919</v>
      </c>
      <c r="C28" s="5"/>
    </row>
    <row r="29" spans="1:3" ht="18">
      <c r="A29" s="5" t="s">
        <v>920</v>
      </c>
      <c r="C29" s="5"/>
    </row>
    <row r="30" spans="1:3" ht="18">
      <c r="A30" s="5" t="s">
        <v>921</v>
      </c>
      <c r="C30" s="5"/>
    </row>
    <row r="31" spans="1:3" ht="18">
      <c r="A31" s="5" t="s">
        <v>922</v>
      </c>
      <c r="C31" s="5"/>
    </row>
    <row r="32" spans="1:3" ht="18">
      <c r="A32" s="5" t="s">
        <v>923</v>
      </c>
      <c r="C32" s="5"/>
    </row>
    <row r="33" spans="1:3" ht="18">
      <c r="A33" s="66" t="s">
        <v>924</v>
      </c>
      <c r="C33" s="5"/>
    </row>
    <row r="34" spans="1:3" ht="18">
      <c r="A34" s="5" t="s">
        <v>925</v>
      </c>
      <c r="C34" s="5"/>
    </row>
    <row r="35" spans="1:3" ht="18">
      <c r="A35" s="5" t="s">
        <v>926</v>
      </c>
      <c r="C35" s="5"/>
    </row>
    <row r="36" spans="1:3" ht="18">
      <c r="A36" s="5" t="s">
        <v>927</v>
      </c>
      <c r="C36" s="5"/>
    </row>
    <row r="37" spans="1:3" ht="18">
      <c r="A37" s="5" t="s">
        <v>928</v>
      </c>
      <c r="C37" s="5"/>
    </row>
    <row r="38" spans="1:3" ht="45" customHeight="1">
      <c r="A38" s="252" t="s">
        <v>929</v>
      </c>
      <c r="C38" s="5"/>
    </row>
    <row r="39" spans="1:3" ht="18">
      <c r="A39" s="5" t="s">
        <v>930</v>
      </c>
      <c r="C39" s="5"/>
    </row>
    <row r="40" spans="1:3" ht="18">
      <c r="A40" s="5" t="s">
        <v>931</v>
      </c>
      <c r="C40" s="5"/>
    </row>
    <row r="41" spans="1:3" ht="20.25">
      <c r="A41" s="11" t="s">
        <v>756</v>
      </c>
      <c r="C41" s="5"/>
    </row>
    <row r="42" spans="1:3" ht="18">
      <c r="A42" s="5"/>
      <c r="C42" s="5"/>
    </row>
    <row r="43" spans="1:3" ht="18">
      <c r="A43" s="5"/>
      <c r="C43" s="5"/>
    </row>
    <row r="44" spans="1:3" ht="18">
      <c r="A44" s="5"/>
      <c r="C44" s="5"/>
    </row>
    <row r="45" spans="1:3" ht="18">
      <c r="A45" s="5"/>
      <c r="C45" s="5"/>
    </row>
  </sheetData>
  <hyperlinks>
    <hyperlink ref="A41" location="'المثال SUBTOTAL'!A1" display="المثال"/>
    <hyperlink ref="C1" location="'الدوال '!A1" display="الرئيسية"/>
  </hyperlinks>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sheetPr codeName="Worksheet____24"/>
  <dimension ref="A1:I23"/>
  <sheetViews>
    <sheetView rightToLeft="1" workbookViewId="0">
      <selection activeCell="B12" sqref="B12"/>
    </sheetView>
  </sheetViews>
  <sheetFormatPr defaultRowHeight="15"/>
  <cols>
    <col min="1" max="1" width="11.44140625" style="2" customWidth="1"/>
    <col min="2" max="2" width="27.6640625" style="74" bestFit="1" customWidth="1"/>
    <col min="3" max="3" width="10.44140625" style="2" bestFit="1" customWidth="1"/>
    <col min="4" max="4" width="23.109375" style="74" bestFit="1" customWidth="1"/>
    <col min="5" max="5" width="8.88671875" style="2"/>
    <col min="6" max="6" width="23.109375" style="2" bestFit="1" customWidth="1"/>
    <col min="7" max="256" width="8.88671875" style="2"/>
    <col min="257" max="257" width="9.88671875" style="2" bestFit="1" customWidth="1"/>
    <col min="258" max="258" width="27.6640625" style="2" bestFit="1" customWidth="1"/>
    <col min="259" max="259" width="10.44140625" style="2" bestFit="1" customWidth="1"/>
    <col min="260" max="260" width="23.109375" style="2" bestFit="1" customWidth="1"/>
    <col min="261" max="261" width="8.88671875" style="2"/>
    <col min="262" max="262" width="23.109375" style="2" bestFit="1" customWidth="1"/>
    <col min="263" max="512" width="8.88671875" style="2"/>
    <col min="513" max="513" width="9.88671875" style="2" bestFit="1" customWidth="1"/>
    <col min="514" max="514" width="27.6640625" style="2" bestFit="1" customWidth="1"/>
    <col min="515" max="515" width="10.44140625" style="2" bestFit="1" customWidth="1"/>
    <col min="516" max="516" width="23.109375" style="2" bestFit="1" customWidth="1"/>
    <col min="517" max="517" width="8.88671875" style="2"/>
    <col min="518" max="518" width="23.109375" style="2" bestFit="1" customWidth="1"/>
    <col min="519" max="768" width="8.88671875" style="2"/>
    <col min="769" max="769" width="9.88671875" style="2" bestFit="1" customWidth="1"/>
    <col min="770" max="770" width="27.6640625" style="2" bestFit="1" customWidth="1"/>
    <col min="771" max="771" width="10.44140625" style="2" bestFit="1" customWidth="1"/>
    <col min="772" max="772" width="23.109375" style="2" bestFit="1" customWidth="1"/>
    <col min="773" max="773" width="8.88671875" style="2"/>
    <col min="774" max="774" width="23.109375" style="2" bestFit="1" customWidth="1"/>
    <col min="775" max="1024" width="8.88671875" style="2"/>
    <col min="1025" max="1025" width="9.88671875" style="2" bestFit="1" customWidth="1"/>
    <col min="1026" max="1026" width="27.6640625" style="2" bestFit="1" customWidth="1"/>
    <col min="1027" max="1027" width="10.44140625" style="2" bestFit="1" customWidth="1"/>
    <col min="1028" max="1028" width="23.109375" style="2" bestFit="1" customWidth="1"/>
    <col min="1029" max="1029" width="8.88671875" style="2"/>
    <col min="1030" max="1030" width="23.109375" style="2" bestFit="1" customWidth="1"/>
    <col min="1031" max="1280" width="8.88671875" style="2"/>
    <col min="1281" max="1281" width="9.88671875" style="2" bestFit="1" customWidth="1"/>
    <col min="1282" max="1282" width="27.6640625" style="2" bestFit="1" customWidth="1"/>
    <col min="1283" max="1283" width="10.44140625" style="2" bestFit="1" customWidth="1"/>
    <col min="1284" max="1284" width="23.109375" style="2" bestFit="1" customWidth="1"/>
    <col min="1285" max="1285" width="8.88671875" style="2"/>
    <col min="1286" max="1286" width="23.109375" style="2" bestFit="1" customWidth="1"/>
    <col min="1287" max="1536" width="8.88671875" style="2"/>
    <col min="1537" max="1537" width="9.88671875" style="2" bestFit="1" customWidth="1"/>
    <col min="1538" max="1538" width="27.6640625" style="2" bestFit="1" customWidth="1"/>
    <col min="1539" max="1539" width="10.44140625" style="2" bestFit="1" customWidth="1"/>
    <col min="1540" max="1540" width="23.109375" style="2" bestFit="1" customWidth="1"/>
    <col min="1541" max="1541" width="8.88671875" style="2"/>
    <col min="1542" max="1542" width="23.109375" style="2" bestFit="1" customWidth="1"/>
    <col min="1543" max="1792" width="8.88671875" style="2"/>
    <col min="1793" max="1793" width="9.88671875" style="2" bestFit="1" customWidth="1"/>
    <col min="1794" max="1794" width="27.6640625" style="2" bestFit="1" customWidth="1"/>
    <col min="1795" max="1795" width="10.44140625" style="2" bestFit="1" customWidth="1"/>
    <col min="1796" max="1796" width="23.109375" style="2" bestFit="1" customWidth="1"/>
    <col min="1797" max="1797" width="8.88671875" style="2"/>
    <col min="1798" max="1798" width="23.109375" style="2" bestFit="1" customWidth="1"/>
    <col min="1799" max="2048" width="8.88671875" style="2"/>
    <col min="2049" max="2049" width="9.88671875" style="2" bestFit="1" customWidth="1"/>
    <col min="2050" max="2050" width="27.6640625" style="2" bestFit="1" customWidth="1"/>
    <col min="2051" max="2051" width="10.44140625" style="2" bestFit="1" customWidth="1"/>
    <col min="2052" max="2052" width="23.109375" style="2" bestFit="1" customWidth="1"/>
    <col min="2053" max="2053" width="8.88671875" style="2"/>
    <col min="2054" max="2054" width="23.109375" style="2" bestFit="1" customWidth="1"/>
    <col min="2055" max="2304" width="8.88671875" style="2"/>
    <col min="2305" max="2305" width="9.88671875" style="2" bestFit="1" customWidth="1"/>
    <col min="2306" max="2306" width="27.6640625" style="2" bestFit="1" customWidth="1"/>
    <col min="2307" max="2307" width="10.44140625" style="2" bestFit="1" customWidth="1"/>
    <col min="2308" max="2308" width="23.109375" style="2" bestFit="1" customWidth="1"/>
    <col min="2309" max="2309" width="8.88671875" style="2"/>
    <col min="2310" max="2310" width="23.109375" style="2" bestFit="1" customWidth="1"/>
    <col min="2311" max="2560" width="8.88671875" style="2"/>
    <col min="2561" max="2561" width="9.88671875" style="2" bestFit="1" customWidth="1"/>
    <col min="2562" max="2562" width="27.6640625" style="2" bestFit="1" customWidth="1"/>
    <col min="2563" max="2563" width="10.44140625" style="2" bestFit="1" customWidth="1"/>
    <col min="2564" max="2564" width="23.109375" style="2" bestFit="1" customWidth="1"/>
    <col min="2565" max="2565" width="8.88671875" style="2"/>
    <col min="2566" max="2566" width="23.109375" style="2" bestFit="1" customWidth="1"/>
    <col min="2567" max="2816" width="8.88671875" style="2"/>
    <col min="2817" max="2817" width="9.88671875" style="2" bestFit="1" customWidth="1"/>
    <col min="2818" max="2818" width="27.6640625" style="2" bestFit="1" customWidth="1"/>
    <col min="2819" max="2819" width="10.44140625" style="2" bestFit="1" customWidth="1"/>
    <col min="2820" max="2820" width="23.109375" style="2" bestFit="1" customWidth="1"/>
    <col min="2821" max="2821" width="8.88671875" style="2"/>
    <col min="2822" max="2822" width="23.109375" style="2" bestFit="1" customWidth="1"/>
    <col min="2823" max="3072" width="8.88671875" style="2"/>
    <col min="3073" max="3073" width="9.88671875" style="2" bestFit="1" customWidth="1"/>
    <col min="3074" max="3074" width="27.6640625" style="2" bestFit="1" customWidth="1"/>
    <col min="3075" max="3075" width="10.44140625" style="2" bestFit="1" customWidth="1"/>
    <col min="3076" max="3076" width="23.109375" style="2" bestFit="1" customWidth="1"/>
    <col min="3077" max="3077" width="8.88671875" style="2"/>
    <col min="3078" max="3078" width="23.109375" style="2" bestFit="1" customWidth="1"/>
    <col min="3079" max="3328" width="8.88671875" style="2"/>
    <col min="3329" max="3329" width="9.88671875" style="2" bestFit="1" customWidth="1"/>
    <col min="3330" max="3330" width="27.6640625" style="2" bestFit="1" customWidth="1"/>
    <col min="3331" max="3331" width="10.44140625" style="2" bestFit="1" customWidth="1"/>
    <col min="3332" max="3332" width="23.109375" style="2" bestFit="1" customWidth="1"/>
    <col min="3333" max="3333" width="8.88671875" style="2"/>
    <col min="3334" max="3334" width="23.109375" style="2" bestFit="1" customWidth="1"/>
    <col min="3335" max="3584" width="8.88671875" style="2"/>
    <col min="3585" max="3585" width="9.88671875" style="2" bestFit="1" customWidth="1"/>
    <col min="3586" max="3586" width="27.6640625" style="2" bestFit="1" customWidth="1"/>
    <col min="3587" max="3587" width="10.44140625" style="2" bestFit="1" customWidth="1"/>
    <col min="3588" max="3588" width="23.109375" style="2" bestFit="1" customWidth="1"/>
    <col min="3589" max="3589" width="8.88671875" style="2"/>
    <col min="3590" max="3590" width="23.109375" style="2" bestFit="1" customWidth="1"/>
    <col min="3591" max="3840" width="8.88671875" style="2"/>
    <col min="3841" max="3841" width="9.88671875" style="2" bestFit="1" customWidth="1"/>
    <col min="3842" max="3842" width="27.6640625" style="2" bestFit="1" customWidth="1"/>
    <col min="3843" max="3843" width="10.44140625" style="2" bestFit="1" customWidth="1"/>
    <col min="3844" max="3844" width="23.109375" style="2" bestFit="1" customWidth="1"/>
    <col min="3845" max="3845" width="8.88671875" style="2"/>
    <col min="3846" max="3846" width="23.109375" style="2" bestFit="1" customWidth="1"/>
    <col min="3847" max="4096" width="8.88671875" style="2"/>
    <col min="4097" max="4097" width="9.88671875" style="2" bestFit="1" customWidth="1"/>
    <col min="4098" max="4098" width="27.6640625" style="2" bestFit="1" customWidth="1"/>
    <col min="4099" max="4099" width="10.44140625" style="2" bestFit="1" customWidth="1"/>
    <col min="4100" max="4100" width="23.109375" style="2" bestFit="1" customWidth="1"/>
    <col min="4101" max="4101" width="8.88671875" style="2"/>
    <col min="4102" max="4102" width="23.109375" style="2" bestFit="1" customWidth="1"/>
    <col min="4103" max="4352" width="8.88671875" style="2"/>
    <col min="4353" max="4353" width="9.88671875" style="2" bestFit="1" customWidth="1"/>
    <col min="4354" max="4354" width="27.6640625" style="2" bestFit="1" customWidth="1"/>
    <col min="4355" max="4355" width="10.44140625" style="2" bestFit="1" customWidth="1"/>
    <col min="4356" max="4356" width="23.109375" style="2" bestFit="1" customWidth="1"/>
    <col min="4357" max="4357" width="8.88671875" style="2"/>
    <col min="4358" max="4358" width="23.109375" style="2" bestFit="1" customWidth="1"/>
    <col min="4359" max="4608" width="8.88671875" style="2"/>
    <col min="4609" max="4609" width="9.88671875" style="2" bestFit="1" customWidth="1"/>
    <col min="4610" max="4610" width="27.6640625" style="2" bestFit="1" customWidth="1"/>
    <col min="4611" max="4611" width="10.44140625" style="2" bestFit="1" customWidth="1"/>
    <col min="4612" max="4612" width="23.109375" style="2" bestFit="1" customWidth="1"/>
    <col min="4613" max="4613" width="8.88671875" style="2"/>
    <col min="4614" max="4614" width="23.109375" style="2" bestFit="1" customWidth="1"/>
    <col min="4615" max="4864" width="8.88671875" style="2"/>
    <col min="4865" max="4865" width="9.88671875" style="2" bestFit="1" customWidth="1"/>
    <col min="4866" max="4866" width="27.6640625" style="2" bestFit="1" customWidth="1"/>
    <col min="4867" max="4867" width="10.44140625" style="2" bestFit="1" customWidth="1"/>
    <col min="4868" max="4868" width="23.109375" style="2" bestFit="1" customWidth="1"/>
    <col min="4869" max="4869" width="8.88671875" style="2"/>
    <col min="4870" max="4870" width="23.109375" style="2" bestFit="1" customWidth="1"/>
    <col min="4871" max="5120" width="8.88671875" style="2"/>
    <col min="5121" max="5121" width="9.88671875" style="2" bestFit="1" customWidth="1"/>
    <col min="5122" max="5122" width="27.6640625" style="2" bestFit="1" customWidth="1"/>
    <col min="5123" max="5123" width="10.44140625" style="2" bestFit="1" customWidth="1"/>
    <col min="5124" max="5124" width="23.109375" style="2" bestFit="1" customWidth="1"/>
    <col min="5125" max="5125" width="8.88671875" style="2"/>
    <col min="5126" max="5126" width="23.109375" style="2" bestFit="1" customWidth="1"/>
    <col min="5127" max="5376" width="8.88671875" style="2"/>
    <col min="5377" max="5377" width="9.88671875" style="2" bestFit="1" customWidth="1"/>
    <col min="5378" max="5378" width="27.6640625" style="2" bestFit="1" customWidth="1"/>
    <col min="5379" max="5379" width="10.44140625" style="2" bestFit="1" customWidth="1"/>
    <col min="5380" max="5380" width="23.109375" style="2" bestFit="1" customWidth="1"/>
    <col min="5381" max="5381" width="8.88671875" style="2"/>
    <col min="5382" max="5382" width="23.109375" style="2" bestFit="1" customWidth="1"/>
    <col min="5383" max="5632" width="8.88671875" style="2"/>
    <col min="5633" max="5633" width="9.88671875" style="2" bestFit="1" customWidth="1"/>
    <col min="5634" max="5634" width="27.6640625" style="2" bestFit="1" customWidth="1"/>
    <col min="5635" max="5635" width="10.44140625" style="2" bestFit="1" customWidth="1"/>
    <col min="5636" max="5636" width="23.109375" style="2" bestFit="1" customWidth="1"/>
    <col min="5637" max="5637" width="8.88671875" style="2"/>
    <col min="5638" max="5638" width="23.109375" style="2" bestFit="1" customWidth="1"/>
    <col min="5639" max="5888" width="8.88671875" style="2"/>
    <col min="5889" max="5889" width="9.88671875" style="2" bestFit="1" customWidth="1"/>
    <col min="5890" max="5890" width="27.6640625" style="2" bestFit="1" customWidth="1"/>
    <col min="5891" max="5891" width="10.44140625" style="2" bestFit="1" customWidth="1"/>
    <col min="5892" max="5892" width="23.109375" style="2" bestFit="1" customWidth="1"/>
    <col min="5893" max="5893" width="8.88671875" style="2"/>
    <col min="5894" max="5894" width="23.109375" style="2" bestFit="1" customWidth="1"/>
    <col min="5895" max="6144" width="8.88671875" style="2"/>
    <col min="6145" max="6145" width="9.88671875" style="2" bestFit="1" customWidth="1"/>
    <col min="6146" max="6146" width="27.6640625" style="2" bestFit="1" customWidth="1"/>
    <col min="6147" max="6147" width="10.44140625" style="2" bestFit="1" customWidth="1"/>
    <col min="6148" max="6148" width="23.109375" style="2" bestFit="1" customWidth="1"/>
    <col min="6149" max="6149" width="8.88671875" style="2"/>
    <col min="6150" max="6150" width="23.109375" style="2" bestFit="1" customWidth="1"/>
    <col min="6151" max="6400" width="8.88671875" style="2"/>
    <col min="6401" max="6401" width="9.88671875" style="2" bestFit="1" customWidth="1"/>
    <col min="6402" max="6402" width="27.6640625" style="2" bestFit="1" customWidth="1"/>
    <col min="6403" max="6403" width="10.44140625" style="2" bestFit="1" customWidth="1"/>
    <col min="6404" max="6404" width="23.109375" style="2" bestFit="1" customWidth="1"/>
    <col min="6405" max="6405" width="8.88671875" style="2"/>
    <col min="6406" max="6406" width="23.109375" style="2" bestFit="1" customWidth="1"/>
    <col min="6407" max="6656" width="8.88671875" style="2"/>
    <col min="6657" max="6657" width="9.88671875" style="2" bestFit="1" customWidth="1"/>
    <col min="6658" max="6658" width="27.6640625" style="2" bestFit="1" customWidth="1"/>
    <col min="6659" max="6659" width="10.44140625" style="2" bestFit="1" customWidth="1"/>
    <col min="6660" max="6660" width="23.109375" style="2" bestFit="1" customWidth="1"/>
    <col min="6661" max="6661" width="8.88671875" style="2"/>
    <col min="6662" max="6662" width="23.109375" style="2" bestFit="1" customWidth="1"/>
    <col min="6663" max="6912" width="8.88671875" style="2"/>
    <col min="6913" max="6913" width="9.88671875" style="2" bestFit="1" customWidth="1"/>
    <col min="6914" max="6914" width="27.6640625" style="2" bestFit="1" customWidth="1"/>
    <col min="6915" max="6915" width="10.44140625" style="2" bestFit="1" customWidth="1"/>
    <col min="6916" max="6916" width="23.109375" style="2" bestFit="1" customWidth="1"/>
    <col min="6917" max="6917" width="8.88671875" style="2"/>
    <col min="6918" max="6918" width="23.109375" style="2" bestFit="1" customWidth="1"/>
    <col min="6919" max="7168" width="8.88671875" style="2"/>
    <col min="7169" max="7169" width="9.88671875" style="2" bestFit="1" customWidth="1"/>
    <col min="7170" max="7170" width="27.6640625" style="2" bestFit="1" customWidth="1"/>
    <col min="7171" max="7171" width="10.44140625" style="2" bestFit="1" customWidth="1"/>
    <col min="7172" max="7172" width="23.109375" style="2" bestFit="1" customWidth="1"/>
    <col min="7173" max="7173" width="8.88671875" style="2"/>
    <col min="7174" max="7174" width="23.109375" style="2" bestFit="1" customWidth="1"/>
    <col min="7175" max="7424" width="8.88671875" style="2"/>
    <col min="7425" max="7425" width="9.88671875" style="2" bestFit="1" customWidth="1"/>
    <col min="7426" max="7426" width="27.6640625" style="2" bestFit="1" customWidth="1"/>
    <col min="7427" max="7427" width="10.44140625" style="2" bestFit="1" customWidth="1"/>
    <col min="7428" max="7428" width="23.109375" style="2" bestFit="1" customWidth="1"/>
    <col min="7429" max="7429" width="8.88671875" style="2"/>
    <col min="7430" max="7430" width="23.109375" style="2" bestFit="1" customWidth="1"/>
    <col min="7431" max="7680" width="8.88671875" style="2"/>
    <col min="7681" max="7681" width="9.88671875" style="2" bestFit="1" customWidth="1"/>
    <col min="7682" max="7682" width="27.6640625" style="2" bestFit="1" customWidth="1"/>
    <col min="7683" max="7683" width="10.44140625" style="2" bestFit="1" customWidth="1"/>
    <col min="7684" max="7684" width="23.109375" style="2" bestFit="1" customWidth="1"/>
    <col min="7685" max="7685" width="8.88671875" style="2"/>
    <col min="7686" max="7686" width="23.109375" style="2" bestFit="1" customWidth="1"/>
    <col min="7687" max="7936" width="8.88671875" style="2"/>
    <col min="7937" max="7937" width="9.88671875" style="2" bestFit="1" customWidth="1"/>
    <col min="7938" max="7938" width="27.6640625" style="2" bestFit="1" customWidth="1"/>
    <col min="7939" max="7939" width="10.44140625" style="2" bestFit="1" customWidth="1"/>
    <col min="7940" max="7940" width="23.109375" style="2" bestFit="1" customWidth="1"/>
    <col min="7941" max="7941" width="8.88671875" style="2"/>
    <col min="7942" max="7942" width="23.109375" style="2" bestFit="1" customWidth="1"/>
    <col min="7943" max="8192" width="8.88671875" style="2"/>
    <col min="8193" max="8193" width="9.88671875" style="2" bestFit="1" customWidth="1"/>
    <col min="8194" max="8194" width="27.6640625" style="2" bestFit="1" customWidth="1"/>
    <col min="8195" max="8195" width="10.44140625" style="2" bestFit="1" customWidth="1"/>
    <col min="8196" max="8196" width="23.109375" style="2" bestFit="1" customWidth="1"/>
    <col min="8197" max="8197" width="8.88671875" style="2"/>
    <col min="8198" max="8198" width="23.109375" style="2" bestFit="1" customWidth="1"/>
    <col min="8199" max="8448" width="8.88671875" style="2"/>
    <col min="8449" max="8449" width="9.88671875" style="2" bestFit="1" customWidth="1"/>
    <col min="8450" max="8450" width="27.6640625" style="2" bestFit="1" customWidth="1"/>
    <col min="8451" max="8451" width="10.44140625" style="2" bestFit="1" customWidth="1"/>
    <col min="8452" max="8452" width="23.109375" style="2" bestFit="1" customWidth="1"/>
    <col min="8453" max="8453" width="8.88671875" style="2"/>
    <col min="8454" max="8454" width="23.109375" style="2" bestFit="1" customWidth="1"/>
    <col min="8455" max="8704" width="8.88671875" style="2"/>
    <col min="8705" max="8705" width="9.88671875" style="2" bestFit="1" customWidth="1"/>
    <col min="8706" max="8706" width="27.6640625" style="2" bestFit="1" customWidth="1"/>
    <col min="8707" max="8707" width="10.44140625" style="2" bestFit="1" customWidth="1"/>
    <col min="8708" max="8708" width="23.109375" style="2" bestFit="1" customWidth="1"/>
    <col min="8709" max="8709" width="8.88671875" style="2"/>
    <col min="8710" max="8710" width="23.109375" style="2" bestFit="1" customWidth="1"/>
    <col min="8711" max="8960" width="8.88671875" style="2"/>
    <col min="8961" max="8961" width="9.88671875" style="2" bestFit="1" customWidth="1"/>
    <col min="8962" max="8962" width="27.6640625" style="2" bestFit="1" customWidth="1"/>
    <col min="8963" max="8963" width="10.44140625" style="2" bestFit="1" customWidth="1"/>
    <col min="8964" max="8964" width="23.109375" style="2" bestFit="1" customWidth="1"/>
    <col min="8965" max="8965" width="8.88671875" style="2"/>
    <col min="8966" max="8966" width="23.109375" style="2" bestFit="1" customWidth="1"/>
    <col min="8967" max="9216" width="8.88671875" style="2"/>
    <col min="9217" max="9217" width="9.88671875" style="2" bestFit="1" customWidth="1"/>
    <col min="9218" max="9218" width="27.6640625" style="2" bestFit="1" customWidth="1"/>
    <col min="9219" max="9219" width="10.44140625" style="2" bestFit="1" customWidth="1"/>
    <col min="9220" max="9220" width="23.109375" style="2" bestFit="1" customWidth="1"/>
    <col min="9221" max="9221" width="8.88671875" style="2"/>
    <col min="9222" max="9222" width="23.109375" style="2" bestFit="1" customWidth="1"/>
    <col min="9223" max="9472" width="8.88671875" style="2"/>
    <col min="9473" max="9473" width="9.88671875" style="2" bestFit="1" customWidth="1"/>
    <col min="9474" max="9474" width="27.6640625" style="2" bestFit="1" customWidth="1"/>
    <col min="9475" max="9475" width="10.44140625" style="2" bestFit="1" customWidth="1"/>
    <col min="9476" max="9476" width="23.109375" style="2" bestFit="1" customWidth="1"/>
    <col min="9477" max="9477" width="8.88671875" style="2"/>
    <col min="9478" max="9478" width="23.109375" style="2" bestFit="1" customWidth="1"/>
    <col min="9479" max="9728" width="8.88671875" style="2"/>
    <col min="9729" max="9729" width="9.88671875" style="2" bestFit="1" customWidth="1"/>
    <col min="9730" max="9730" width="27.6640625" style="2" bestFit="1" customWidth="1"/>
    <col min="9731" max="9731" width="10.44140625" style="2" bestFit="1" customWidth="1"/>
    <col min="9732" max="9732" width="23.109375" style="2" bestFit="1" customWidth="1"/>
    <col min="9733" max="9733" width="8.88671875" style="2"/>
    <col min="9734" max="9734" width="23.109375" style="2" bestFit="1" customWidth="1"/>
    <col min="9735" max="9984" width="8.88671875" style="2"/>
    <col min="9985" max="9985" width="9.88671875" style="2" bestFit="1" customWidth="1"/>
    <col min="9986" max="9986" width="27.6640625" style="2" bestFit="1" customWidth="1"/>
    <col min="9987" max="9987" width="10.44140625" style="2" bestFit="1" customWidth="1"/>
    <col min="9988" max="9988" width="23.109375" style="2" bestFit="1" customWidth="1"/>
    <col min="9989" max="9989" width="8.88671875" style="2"/>
    <col min="9990" max="9990" width="23.109375" style="2" bestFit="1" customWidth="1"/>
    <col min="9991" max="10240" width="8.88671875" style="2"/>
    <col min="10241" max="10241" width="9.88671875" style="2" bestFit="1" customWidth="1"/>
    <col min="10242" max="10242" width="27.6640625" style="2" bestFit="1" customWidth="1"/>
    <col min="10243" max="10243" width="10.44140625" style="2" bestFit="1" customWidth="1"/>
    <col min="10244" max="10244" width="23.109375" style="2" bestFit="1" customWidth="1"/>
    <col min="10245" max="10245" width="8.88671875" style="2"/>
    <col min="10246" max="10246" width="23.109375" style="2" bestFit="1" customWidth="1"/>
    <col min="10247" max="10496" width="8.88671875" style="2"/>
    <col min="10497" max="10497" width="9.88671875" style="2" bestFit="1" customWidth="1"/>
    <col min="10498" max="10498" width="27.6640625" style="2" bestFit="1" customWidth="1"/>
    <col min="10499" max="10499" width="10.44140625" style="2" bestFit="1" customWidth="1"/>
    <col min="10500" max="10500" width="23.109375" style="2" bestFit="1" customWidth="1"/>
    <col min="10501" max="10501" width="8.88671875" style="2"/>
    <col min="10502" max="10502" width="23.109375" style="2" bestFit="1" customWidth="1"/>
    <col min="10503" max="10752" width="8.88671875" style="2"/>
    <col min="10753" max="10753" width="9.88671875" style="2" bestFit="1" customWidth="1"/>
    <col min="10754" max="10754" width="27.6640625" style="2" bestFit="1" customWidth="1"/>
    <col min="10755" max="10755" width="10.44140625" style="2" bestFit="1" customWidth="1"/>
    <col min="10756" max="10756" width="23.109375" style="2" bestFit="1" customWidth="1"/>
    <col min="10757" max="10757" width="8.88671875" style="2"/>
    <col min="10758" max="10758" width="23.109375" style="2" bestFit="1" customWidth="1"/>
    <col min="10759" max="11008" width="8.88671875" style="2"/>
    <col min="11009" max="11009" width="9.88671875" style="2" bestFit="1" customWidth="1"/>
    <col min="11010" max="11010" width="27.6640625" style="2" bestFit="1" customWidth="1"/>
    <col min="11011" max="11011" width="10.44140625" style="2" bestFit="1" customWidth="1"/>
    <col min="11012" max="11012" width="23.109375" style="2" bestFit="1" customWidth="1"/>
    <col min="11013" max="11013" width="8.88671875" style="2"/>
    <col min="11014" max="11014" width="23.109375" style="2" bestFit="1" customWidth="1"/>
    <col min="11015" max="11264" width="8.88671875" style="2"/>
    <col min="11265" max="11265" width="9.88671875" style="2" bestFit="1" customWidth="1"/>
    <col min="11266" max="11266" width="27.6640625" style="2" bestFit="1" customWidth="1"/>
    <col min="11267" max="11267" width="10.44140625" style="2" bestFit="1" customWidth="1"/>
    <col min="11268" max="11268" width="23.109375" style="2" bestFit="1" customWidth="1"/>
    <col min="11269" max="11269" width="8.88671875" style="2"/>
    <col min="11270" max="11270" width="23.109375" style="2" bestFit="1" customWidth="1"/>
    <col min="11271" max="11520" width="8.88671875" style="2"/>
    <col min="11521" max="11521" width="9.88671875" style="2" bestFit="1" customWidth="1"/>
    <col min="11522" max="11522" width="27.6640625" style="2" bestFit="1" customWidth="1"/>
    <col min="11523" max="11523" width="10.44140625" style="2" bestFit="1" customWidth="1"/>
    <col min="11524" max="11524" width="23.109375" style="2" bestFit="1" customWidth="1"/>
    <col min="11525" max="11525" width="8.88671875" style="2"/>
    <col min="11526" max="11526" width="23.109375" style="2" bestFit="1" customWidth="1"/>
    <col min="11527" max="11776" width="8.88671875" style="2"/>
    <col min="11777" max="11777" width="9.88671875" style="2" bestFit="1" customWidth="1"/>
    <col min="11778" max="11778" width="27.6640625" style="2" bestFit="1" customWidth="1"/>
    <col min="11779" max="11779" width="10.44140625" style="2" bestFit="1" customWidth="1"/>
    <col min="11780" max="11780" width="23.109375" style="2" bestFit="1" customWidth="1"/>
    <col min="11781" max="11781" width="8.88671875" style="2"/>
    <col min="11782" max="11782" width="23.109375" style="2" bestFit="1" customWidth="1"/>
    <col min="11783" max="12032" width="8.88671875" style="2"/>
    <col min="12033" max="12033" width="9.88671875" style="2" bestFit="1" customWidth="1"/>
    <col min="12034" max="12034" width="27.6640625" style="2" bestFit="1" customWidth="1"/>
    <col min="12035" max="12035" width="10.44140625" style="2" bestFit="1" customWidth="1"/>
    <col min="12036" max="12036" width="23.109375" style="2" bestFit="1" customWidth="1"/>
    <col min="12037" max="12037" width="8.88671875" style="2"/>
    <col min="12038" max="12038" width="23.109375" style="2" bestFit="1" customWidth="1"/>
    <col min="12039" max="12288" width="8.88671875" style="2"/>
    <col min="12289" max="12289" width="9.88671875" style="2" bestFit="1" customWidth="1"/>
    <col min="12290" max="12290" width="27.6640625" style="2" bestFit="1" customWidth="1"/>
    <col min="12291" max="12291" width="10.44140625" style="2" bestFit="1" customWidth="1"/>
    <col min="12292" max="12292" width="23.109375" style="2" bestFit="1" customWidth="1"/>
    <col min="12293" max="12293" width="8.88671875" style="2"/>
    <col min="12294" max="12294" width="23.109375" style="2" bestFit="1" customWidth="1"/>
    <col min="12295" max="12544" width="8.88671875" style="2"/>
    <col min="12545" max="12545" width="9.88671875" style="2" bestFit="1" customWidth="1"/>
    <col min="12546" max="12546" width="27.6640625" style="2" bestFit="1" customWidth="1"/>
    <col min="12547" max="12547" width="10.44140625" style="2" bestFit="1" customWidth="1"/>
    <col min="12548" max="12548" width="23.109375" style="2" bestFit="1" customWidth="1"/>
    <col min="12549" max="12549" width="8.88671875" style="2"/>
    <col min="12550" max="12550" width="23.109375" style="2" bestFit="1" customWidth="1"/>
    <col min="12551" max="12800" width="8.88671875" style="2"/>
    <col min="12801" max="12801" width="9.88671875" style="2" bestFit="1" customWidth="1"/>
    <col min="12802" max="12802" width="27.6640625" style="2" bestFit="1" customWidth="1"/>
    <col min="12803" max="12803" width="10.44140625" style="2" bestFit="1" customWidth="1"/>
    <col min="12804" max="12804" width="23.109375" style="2" bestFit="1" customWidth="1"/>
    <col min="12805" max="12805" width="8.88671875" style="2"/>
    <col min="12806" max="12806" width="23.109375" style="2" bestFit="1" customWidth="1"/>
    <col min="12807" max="13056" width="8.88671875" style="2"/>
    <col min="13057" max="13057" width="9.88671875" style="2" bestFit="1" customWidth="1"/>
    <col min="13058" max="13058" width="27.6640625" style="2" bestFit="1" customWidth="1"/>
    <col min="13059" max="13059" width="10.44140625" style="2" bestFit="1" customWidth="1"/>
    <col min="13060" max="13060" width="23.109375" style="2" bestFit="1" customWidth="1"/>
    <col min="13061" max="13061" width="8.88671875" style="2"/>
    <col min="13062" max="13062" width="23.109375" style="2" bestFit="1" customWidth="1"/>
    <col min="13063" max="13312" width="8.88671875" style="2"/>
    <col min="13313" max="13313" width="9.88671875" style="2" bestFit="1" customWidth="1"/>
    <col min="13314" max="13314" width="27.6640625" style="2" bestFit="1" customWidth="1"/>
    <col min="13315" max="13315" width="10.44140625" style="2" bestFit="1" customWidth="1"/>
    <col min="13316" max="13316" width="23.109375" style="2" bestFit="1" customWidth="1"/>
    <col min="13317" max="13317" width="8.88671875" style="2"/>
    <col min="13318" max="13318" width="23.109375" style="2" bestFit="1" customWidth="1"/>
    <col min="13319" max="13568" width="8.88671875" style="2"/>
    <col min="13569" max="13569" width="9.88671875" style="2" bestFit="1" customWidth="1"/>
    <col min="13570" max="13570" width="27.6640625" style="2" bestFit="1" customWidth="1"/>
    <col min="13571" max="13571" width="10.44140625" style="2" bestFit="1" customWidth="1"/>
    <col min="13572" max="13572" width="23.109375" style="2" bestFit="1" customWidth="1"/>
    <col min="13573" max="13573" width="8.88671875" style="2"/>
    <col min="13574" max="13574" width="23.109375" style="2" bestFit="1" customWidth="1"/>
    <col min="13575" max="13824" width="8.88671875" style="2"/>
    <col min="13825" max="13825" width="9.88671875" style="2" bestFit="1" customWidth="1"/>
    <col min="13826" max="13826" width="27.6640625" style="2" bestFit="1" customWidth="1"/>
    <col min="13827" max="13827" width="10.44140625" style="2" bestFit="1" customWidth="1"/>
    <col min="13828" max="13828" width="23.109375" style="2" bestFit="1" customWidth="1"/>
    <col min="13829" max="13829" width="8.88671875" style="2"/>
    <col min="13830" max="13830" width="23.109375" style="2" bestFit="1" customWidth="1"/>
    <col min="13831" max="14080" width="8.88671875" style="2"/>
    <col min="14081" max="14081" width="9.88671875" style="2" bestFit="1" customWidth="1"/>
    <col min="14082" max="14082" width="27.6640625" style="2" bestFit="1" customWidth="1"/>
    <col min="14083" max="14083" width="10.44140625" style="2" bestFit="1" customWidth="1"/>
    <col min="14084" max="14084" width="23.109375" style="2" bestFit="1" customWidth="1"/>
    <col min="14085" max="14085" width="8.88671875" style="2"/>
    <col min="14086" max="14086" width="23.109375" style="2" bestFit="1" customWidth="1"/>
    <col min="14087" max="14336" width="8.88671875" style="2"/>
    <col min="14337" max="14337" width="9.88671875" style="2" bestFit="1" customWidth="1"/>
    <col min="14338" max="14338" width="27.6640625" style="2" bestFit="1" customWidth="1"/>
    <col min="14339" max="14339" width="10.44140625" style="2" bestFit="1" customWidth="1"/>
    <col min="14340" max="14340" width="23.109375" style="2" bestFit="1" customWidth="1"/>
    <col min="14341" max="14341" width="8.88671875" style="2"/>
    <col min="14342" max="14342" width="23.109375" style="2" bestFit="1" customWidth="1"/>
    <col min="14343" max="14592" width="8.88671875" style="2"/>
    <col min="14593" max="14593" width="9.88671875" style="2" bestFit="1" customWidth="1"/>
    <col min="14594" max="14594" width="27.6640625" style="2" bestFit="1" customWidth="1"/>
    <col min="14595" max="14595" width="10.44140625" style="2" bestFit="1" customWidth="1"/>
    <col min="14596" max="14596" width="23.109375" style="2" bestFit="1" customWidth="1"/>
    <col min="14597" max="14597" width="8.88671875" style="2"/>
    <col min="14598" max="14598" width="23.109375" style="2" bestFit="1" customWidth="1"/>
    <col min="14599" max="14848" width="8.88671875" style="2"/>
    <col min="14849" max="14849" width="9.88671875" style="2" bestFit="1" customWidth="1"/>
    <col min="14850" max="14850" width="27.6640625" style="2" bestFit="1" customWidth="1"/>
    <col min="14851" max="14851" width="10.44140625" style="2" bestFit="1" customWidth="1"/>
    <col min="14852" max="14852" width="23.109375" style="2" bestFit="1" customWidth="1"/>
    <col min="14853" max="14853" width="8.88671875" style="2"/>
    <col min="14854" max="14854" width="23.109375" style="2" bestFit="1" customWidth="1"/>
    <col min="14855" max="15104" width="8.88671875" style="2"/>
    <col min="15105" max="15105" width="9.88671875" style="2" bestFit="1" customWidth="1"/>
    <col min="15106" max="15106" width="27.6640625" style="2" bestFit="1" customWidth="1"/>
    <col min="15107" max="15107" width="10.44140625" style="2" bestFit="1" customWidth="1"/>
    <col min="15108" max="15108" width="23.109375" style="2" bestFit="1" customWidth="1"/>
    <col min="15109" max="15109" width="8.88671875" style="2"/>
    <col min="15110" max="15110" width="23.109375" style="2" bestFit="1" customWidth="1"/>
    <col min="15111" max="15360" width="8.88671875" style="2"/>
    <col min="15361" max="15361" width="9.88671875" style="2" bestFit="1" customWidth="1"/>
    <col min="15362" max="15362" width="27.6640625" style="2" bestFit="1" customWidth="1"/>
    <col min="15363" max="15363" width="10.44140625" style="2" bestFit="1" customWidth="1"/>
    <col min="15364" max="15364" width="23.109375" style="2" bestFit="1" customWidth="1"/>
    <col min="15365" max="15365" width="8.88671875" style="2"/>
    <col min="15366" max="15366" width="23.109375" style="2" bestFit="1" customWidth="1"/>
    <col min="15367" max="15616" width="8.88671875" style="2"/>
    <col min="15617" max="15617" width="9.88671875" style="2" bestFit="1" customWidth="1"/>
    <col min="15618" max="15618" width="27.6640625" style="2" bestFit="1" customWidth="1"/>
    <col min="15619" max="15619" width="10.44140625" style="2" bestFit="1" customWidth="1"/>
    <col min="15620" max="15620" width="23.109375" style="2" bestFit="1" customWidth="1"/>
    <col min="15621" max="15621" width="8.88671875" style="2"/>
    <col min="15622" max="15622" width="23.109375" style="2" bestFit="1" customWidth="1"/>
    <col min="15623" max="15872" width="8.88671875" style="2"/>
    <col min="15873" max="15873" width="9.88671875" style="2" bestFit="1" customWidth="1"/>
    <col min="15874" max="15874" width="27.6640625" style="2" bestFit="1" customWidth="1"/>
    <col min="15875" max="15875" width="10.44140625" style="2" bestFit="1" customWidth="1"/>
    <col min="15876" max="15876" width="23.109375" style="2" bestFit="1" customWidth="1"/>
    <col min="15877" max="15877" width="8.88671875" style="2"/>
    <col min="15878" max="15878" width="23.109375" style="2" bestFit="1" customWidth="1"/>
    <col min="15879" max="16128" width="8.88671875" style="2"/>
    <col min="16129" max="16129" width="9.88671875" style="2" bestFit="1" customWidth="1"/>
    <col min="16130" max="16130" width="27.6640625" style="2" bestFit="1" customWidth="1"/>
    <col min="16131" max="16131" width="10.44140625" style="2" bestFit="1" customWidth="1"/>
    <col min="16132" max="16132" width="23.109375" style="2" bestFit="1" customWidth="1"/>
    <col min="16133" max="16133" width="8.88671875" style="2"/>
    <col min="16134" max="16134" width="23.109375" style="2" bestFit="1" customWidth="1"/>
    <col min="16135" max="16384" width="8.88671875" style="2"/>
  </cols>
  <sheetData>
    <row r="1" spans="1:9" ht="18">
      <c r="A1" s="240" t="s">
        <v>787</v>
      </c>
      <c r="B1" s="305" t="s">
        <v>932</v>
      </c>
      <c r="C1" s="240" t="s">
        <v>933</v>
      </c>
      <c r="D1" s="305" t="s">
        <v>934</v>
      </c>
      <c r="G1" s="160" t="s">
        <v>1121</v>
      </c>
      <c r="H1" s="160" t="s">
        <v>1122</v>
      </c>
      <c r="I1" s="163"/>
    </row>
    <row r="2" spans="1:9" ht="16.5">
      <c r="A2" s="7">
        <v>1</v>
      </c>
      <c r="B2" s="67">
        <v>77000</v>
      </c>
      <c r="C2" s="7" t="s">
        <v>1150</v>
      </c>
      <c r="D2" s="67">
        <f>B2*5/100</f>
        <v>3850</v>
      </c>
    </row>
    <row r="3" spans="1:9" ht="16.5">
      <c r="A3" s="7">
        <v>2</v>
      </c>
      <c r="B3" s="67">
        <v>76875</v>
      </c>
      <c r="C3" s="7" t="s">
        <v>1150</v>
      </c>
      <c r="D3" s="67">
        <f t="shared" ref="D3:D9" si="0">B3*5/100</f>
        <v>3843.75</v>
      </c>
    </row>
    <row r="4" spans="1:9" ht="16.5">
      <c r="A4" s="7">
        <v>3</v>
      </c>
      <c r="B4" s="67">
        <v>87643</v>
      </c>
      <c r="C4" s="7" t="s">
        <v>1460</v>
      </c>
      <c r="D4" s="67">
        <f t="shared" si="0"/>
        <v>4382.1499999999996</v>
      </c>
    </row>
    <row r="5" spans="1:9" ht="16.5">
      <c r="A5" s="7">
        <v>4</v>
      </c>
      <c r="B5" s="67">
        <v>25000</v>
      </c>
      <c r="C5" s="7" t="s">
        <v>1461</v>
      </c>
      <c r="D5" s="67">
        <f t="shared" si="0"/>
        <v>1250</v>
      </c>
    </row>
    <row r="6" spans="1:9" ht="16.5">
      <c r="A6" s="7">
        <v>5</v>
      </c>
      <c r="B6" s="67">
        <v>87643</v>
      </c>
      <c r="C6" s="7" t="s">
        <v>1460</v>
      </c>
      <c r="D6" s="67">
        <f t="shared" si="0"/>
        <v>4382.1499999999996</v>
      </c>
    </row>
    <row r="7" spans="1:9" ht="16.5">
      <c r="A7" s="7">
        <v>6</v>
      </c>
      <c r="B7" s="67">
        <v>43200</v>
      </c>
      <c r="C7" s="7" t="s">
        <v>1150</v>
      </c>
      <c r="D7" s="67">
        <f t="shared" si="0"/>
        <v>2160</v>
      </c>
    </row>
    <row r="8" spans="1:9" ht="16.5">
      <c r="A8" s="7">
        <v>7</v>
      </c>
      <c r="B8" s="67">
        <v>34257</v>
      </c>
      <c r="C8" s="7" t="s">
        <v>1461</v>
      </c>
      <c r="D8" s="67">
        <f t="shared" si="0"/>
        <v>1712.85</v>
      </c>
    </row>
    <row r="9" spans="1:9" ht="16.5">
      <c r="A9" s="7">
        <v>8</v>
      </c>
      <c r="B9" s="67">
        <v>20000</v>
      </c>
      <c r="C9" s="7" t="s">
        <v>1461</v>
      </c>
      <c r="D9" s="67">
        <f t="shared" si="0"/>
        <v>1000</v>
      </c>
    </row>
    <row r="10" spans="1:9" ht="16.5">
      <c r="A10" s="7" t="s">
        <v>863</v>
      </c>
      <c r="B10" s="306">
        <f>SUBTOTAL(9,B2:B9)</f>
        <v>451618</v>
      </c>
      <c r="C10" s="21"/>
      <c r="D10" s="306">
        <f>SUBTOTAL(9,D2:D9)</f>
        <v>22580.899999999998</v>
      </c>
    </row>
    <row r="11" spans="1:9" s="72" customFormat="1" ht="26.25" customHeight="1">
      <c r="A11" s="388"/>
      <c r="B11" s="389"/>
      <c r="C11" s="389"/>
      <c r="D11" s="389"/>
    </row>
    <row r="12" spans="1:9" s="72" customFormat="1" ht="26.25" customHeight="1">
      <c r="A12" s="68"/>
      <c r="B12" s="69"/>
      <c r="C12" s="70"/>
      <c r="D12" s="71"/>
    </row>
    <row r="13" spans="1:9" ht="18">
      <c r="A13" s="307" t="s">
        <v>935</v>
      </c>
      <c r="B13" s="307">
        <f>SUBTOTAL(1,B2:B9)</f>
        <v>56452.25</v>
      </c>
      <c r="C13" s="73">
        <f>(B2+B5+B6+B8+B9)/5-B13</f>
        <v>-7672.25</v>
      </c>
      <c r="D13" s="5" t="s">
        <v>916</v>
      </c>
    </row>
    <row r="14" spans="1:9" ht="18">
      <c r="A14" s="307" t="s">
        <v>936</v>
      </c>
      <c r="B14" s="307">
        <f>SUBTOTAL(2,B2:B9)</f>
        <v>8</v>
      </c>
      <c r="D14" s="5" t="s">
        <v>917</v>
      </c>
    </row>
    <row r="15" spans="1:9" ht="18">
      <c r="A15" s="307" t="s">
        <v>936</v>
      </c>
      <c r="B15" s="307">
        <f>SUBTOTAL(3,B2:B9)</f>
        <v>8</v>
      </c>
      <c r="D15" s="5" t="s">
        <v>918</v>
      </c>
    </row>
    <row r="16" spans="1:9" ht="18">
      <c r="A16" s="307" t="s">
        <v>937</v>
      </c>
      <c r="B16" s="307">
        <f>SUBTOTAL(4,B2:B9)</f>
        <v>87643</v>
      </c>
      <c r="D16" s="5" t="s">
        <v>919</v>
      </c>
    </row>
    <row r="17" spans="1:4" ht="18">
      <c r="A17" s="307" t="s">
        <v>938</v>
      </c>
      <c r="B17" s="307">
        <f>SUBTOTAL(5,B2:B9)</f>
        <v>20000</v>
      </c>
      <c r="D17" s="5" t="s">
        <v>920</v>
      </c>
    </row>
    <row r="18" spans="1:4" ht="18">
      <c r="A18" s="307" t="s">
        <v>939</v>
      </c>
      <c r="B18" s="307">
        <f>SUBTOTAL(1,B2:B9)</f>
        <v>56452.25</v>
      </c>
      <c r="D18" s="5" t="s">
        <v>921</v>
      </c>
    </row>
    <row r="19" spans="1:4" ht="18">
      <c r="A19" s="307" t="s">
        <v>939</v>
      </c>
      <c r="B19" s="307">
        <f>SUBTOTAL(7,B2:B9)</f>
        <v>28713.576508832393</v>
      </c>
      <c r="D19" s="5" t="s">
        <v>922</v>
      </c>
    </row>
    <row r="20" spans="1:4" ht="18">
      <c r="A20" s="307" t="s">
        <v>939</v>
      </c>
      <c r="B20" s="307">
        <f>SUBTOTAL(8,B2:B9)</f>
        <v>26859.091411242862</v>
      </c>
      <c r="D20" s="5" t="s">
        <v>923</v>
      </c>
    </row>
    <row r="21" spans="1:4" ht="18">
      <c r="A21" s="307" t="s">
        <v>940</v>
      </c>
      <c r="B21" s="307">
        <f>SUBTOTAL(9,B2:B9)</f>
        <v>451618</v>
      </c>
      <c r="C21" s="73">
        <f>B21-B10</f>
        <v>0</v>
      </c>
      <c r="D21" s="66" t="s">
        <v>924</v>
      </c>
    </row>
    <row r="22" spans="1:4" ht="18">
      <c r="A22" s="307" t="s">
        <v>939</v>
      </c>
      <c r="B22" s="307">
        <f>SUBTOTAL(10,B2:B9)</f>
        <v>824469475.92857146</v>
      </c>
      <c r="D22" s="5" t="s">
        <v>925</v>
      </c>
    </row>
    <row r="23" spans="1:4" ht="18">
      <c r="A23" s="307" t="s">
        <v>939</v>
      </c>
      <c r="B23" s="307">
        <f>SUBTOTAL(11,B2:B9)</f>
        <v>721410791.4375</v>
      </c>
      <c r="D23" s="5" t="s">
        <v>926</v>
      </c>
    </row>
  </sheetData>
  <autoFilter ref="A1:D9">
    <filterColumn colId="2"/>
  </autoFilter>
  <mergeCells count="1">
    <mergeCell ref="A11:D11"/>
  </mergeCells>
  <hyperlinks>
    <hyperlink ref="G1" location="'الدوال '!A1" display="الرئيسية"/>
    <hyperlink ref="H1" location="'الشرح SUBTOTAL'!A1" display="الشرح"/>
  </hyperlinks>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sheetPr codeName="Worksheet____25"/>
  <dimension ref="A1:C26"/>
  <sheetViews>
    <sheetView rightToLeft="1" topLeftCell="A10" workbookViewId="0">
      <selection activeCell="A22" sqref="A22"/>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0" t="s">
        <v>1121</v>
      </c>
    </row>
    <row r="2" spans="1:3" ht="16.5">
      <c r="A2" s="3" t="s">
        <v>941</v>
      </c>
    </row>
    <row r="3" spans="1:3" ht="16.5">
      <c r="A3" s="3" t="s">
        <v>942</v>
      </c>
    </row>
    <row r="4" spans="1:3" ht="16.5">
      <c r="A4" s="3"/>
    </row>
    <row r="5" spans="1:3" ht="16.5">
      <c r="A5" s="3"/>
    </row>
    <row r="6" spans="1:3" ht="16.5">
      <c r="A6" s="3"/>
    </row>
    <row r="7" spans="1:3" ht="16.5">
      <c r="A7" s="239" t="s">
        <v>904</v>
      </c>
    </row>
    <row r="8" spans="1:3" ht="16.5">
      <c r="A8" s="3" t="s">
        <v>943</v>
      </c>
    </row>
    <row r="9" spans="1:3" ht="16.5">
      <c r="A9" s="3" t="s">
        <v>944</v>
      </c>
    </row>
    <row r="10" spans="1:3" ht="16.5">
      <c r="A10" s="3" t="s">
        <v>945</v>
      </c>
    </row>
    <row r="11" spans="1:3" ht="16.5">
      <c r="A11" s="3"/>
    </row>
    <row r="12" spans="1:3" ht="16.5">
      <c r="A12" s="3"/>
    </row>
    <row r="13" spans="1:3" ht="16.5">
      <c r="A13" s="3"/>
    </row>
    <row r="14" spans="1:3" ht="16.5">
      <c r="A14" s="239" t="s">
        <v>750</v>
      </c>
    </row>
    <row r="15" spans="1:3" ht="16.5">
      <c r="A15" s="3" t="s">
        <v>946</v>
      </c>
    </row>
    <row r="16" spans="1:3" ht="16.5">
      <c r="A16" s="3"/>
    </row>
    <row r="17" spans="1:3" ht="18">
      <c r="A17" s="4" t="s">
        <v>947</v>
      </c>
    </row>
    <row r="18" spans="1:3" ht="18">
      <c r="A18" s="5" t="s">
        <v>948</v>
      </c>
      <c r="C18" s="5"/>
    </row>
    <row r="19" spans="1:3" ht="18">
      <c r="A19" s="5" t="s">
        <v>949</v>
      </c>
      <c r="C19" s="5"/>
    </row>
    <row r="20" spans="1:3" ht="18">
      <c r="A20" s="5" t="s">
        <v>950</v>
      </c>
      <c r="C20" s="5"/>
    </row>
    <row r="21" spans="1:3" ht="18">
      <c r="A21" s="5"/>
      <c r="C21" s="5"/>
    </row>
    <row r="22" spans="1:3" ht="45" customHeight="1">
      <c r="A22" s="252" t="s">
        <v>951</v>
      </c>
      <c r="C22" s="5"/>
    </row>
    <row r="23" spans="1:3" ht="18">
      <c r="A23" s="5"/>
      <c r="C23" s="5"/>
    </row>
    <row r="24" spans="1:3" ht="18">
      <c r="A24" s="5" t="s">
        <v>952</v>
      </c>
      <c r="C24" s="5"/>
    </row>
    <row r="25" spans="1:3" ht="108">
      <c r="A25" s="4" t="s">
        <v>953</v>
      </c>
      <c r="C25" s="5"/>
    </row>
    <row r="26" spans="1:3" ht="20.25">
      <c r="A26" s="11" t="s">
        <v>756</v>
      </c>
      <c r="C26" s="5"/>
    </row>
  </sheetData>
  <hyperlinks>
    <hyperlink ref="A26" location="المثال!A1" display="المثال"/>
    <hyperlink ref="C1" location="'الدوال '!A1" display="الرئيسية"/>
  </hyperlinks>
  <pageMargins left="0.75" right="0.75" top="1" bottom="1" header="0.5" footer="0.5"/>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sheetPr codeName="Worksheet____26"/>
  <dimension ref="A1:H21"/>
  <sheetViews>
    <sheetView rightToLeft="1" workbookViewId="0">
      <selection activeCell="B2" sqref="B2"/>
    </sheetView>
  </sheetViews>
  <sheetFormatPr defaultRowHeight="15"/>
  <cols>
    <col min="1" max="1" width="11.109375" style="2" customWidth="1"/>
    <col min="2" max="2" width="20.33203125" style="75" customWidth="1"/>
    <col min="3" max="3" width="18.44140625" style="75" customWidth="1"/>
    <col min="4" max="4" width="8.44140625" style="2" bestFit="1" customWidth="1"/>
    <col min="5" max="5" width="28.109375" style="2" bestFit="1" customWidth="1"/>
    <col min="6" max="8" width="8.44140625" style="2" customWidth="1"/>
    <col min="9" max="9" width="8.88671875" style="2"/>
    <col min="10" max="10" width="23.109375" style="2" bestFit="1" customWidth="1"/>
    <col min="11" max="256" width="8.88671875" style="2"/>
    <col min="257" max="257" width="8.33203125" style="2" bestFit="1" customWidth="1"/>
    <col min="258" max="258" width="18.44140625" style="2" bestFit="1" customWidth="1"/>
    <col min="259" max="259" width="18.44140625" style="2" customWidth="1"/>
    <col min="260" max="260" width="8.44140625" style="2" bestFit="1" customWidth="1"/>
    <col min="261" max="261" width="11.44140625" style="2" bestFit="1" customWidth="1"/>
    <col min="262" max="264" width="8.44140625" style="2" customWidth="1"/>
    <col min="265" max="265" width="8.88671875" style="2"/>
    <col min="266" max="266" width="23.109375" style="2" bestFit="1" customWidth="1"/>
    <col min="267" max="512" width="8.88671875" style="2"/>
    <col min="513" max="513" width="8.33203125" style="2" bestFit="1" customWidth="1"/>
    <col min="514" max="514" width="18.44140625" style="2" bestFit="1" customWidth="1"/>
    <col min="515" max="515" width="18.44140625" style="2" customWidth="1"/>
    <col min="516" max="516" width="8.44140625" style="2" bestFit="1" customWidth="1"/>
    <col min="517" max="517" width="11.44140625" style="2" bestFit="1" customWidth="1"/>
    <col min="518" max="520" width="8.44140625" style="2" customWidth="1"/>
    <col min="521" max="521" width="8.88671875" style="2"/>
    <col min="522" max="522" width="23.109375" style="2" bestFit="1" customWidth="1"/>
    <col min="523" max="768" width="8.88671875" style="2"/>
    <col min="769" max="769" width="8.33203125" style="2" bestFit="1" customWidth="1"/>
    <col min="770" max="770" width="18.44140625" style="2" bestFit="1" customWidth="1"/>
    <col min="771" max="771" width="18.44140625" style="2" customWidth="1"/>
    <col min="772" max="772" width="8.44140625" style="2" bestFit="1" customWidth="1"/>
    <col min="773" max="773" width="11.44140625" style="2" bestFit="1" customWidth="1"/>
    <col min="774" max="776" width="8.44140625" style="2" customWidth="1"/>
    <col min="777" max="777" width="8.88671875" style="2"/>
    <col min="778" max="778" width="23.109375" style="2" bestFit="1" customWidth="1"/>
    <col min="779" max="1024" width="8.88671875" style="2"/>
    <col min="1025" max="1025" width="8.33203125" style="2" bestFit="1" customWidth="1"/>
    <col min="1026" max="1026" width="18.44140625" style="2" bestFit="1" customWidth="1"/>
    <col min="1027" max="1027" width="18.44140625" style="2" customWidth="1"/>
    <col min="1028" max="1028" width="8.44140625" style="2" bestFit="1" customWidth="1"/>
    <col min="1029" max="1029" width="11.44140625" style="2" bestFit="1" customWidth="1"/>
    <col min="1030" max="1032" width="8.44140625" style="2" customWidth="1"/>
    <col min="1033" max="1033" width="8.88671875" style="2"/>
    <col min="1034" max="1034" width="23.109375" style="2" bestFit="1" customWidth="1"/>
    <col min="1035" max="1280" width="8.88671875" style="2"/>
    <col min="1281" max="1281" width="8.33203125" style="2" bestFit="1" customWidth="1"/>
    <col min="1282" max="1282" width="18.44140625" style="2" bestFit="1" customWidth="1"/>
    <col min="1283" max="1283" width="18.44140625" style="2" customWidth="1"/>
    <col min="1284" max="1284" width="8.44140625" style="2" bestFit="1" customWidth="1"/>
    <col min="1285" max="1285" width="11.44140625" style="2" bestFit="1" customWidth="1"/>
    <col min="1286" max="1288" width="8.44140625" style="2" customWidth="1"/>
    <col min="1289" max="1289" width="8.88671875" style="2"/>
    <col min="1290" max="1290" width="23.109375" style="2" bestFit="1" customWidth="1"/>
    <col min="1291" max="1536" width="8.88671875" style="2"/>
    <col min="1537" max="1537" width="8.33203125" style="2" bestFit="1" customWidth="1"/>
    <col min="1538" max="1538" width="18.44140625" style="2" bestFit="1" customWidth="1"/>
    <col min="1539" max="1539" width="18.44140625" style="2" customWidth="1"/>
    <col min="1540" max="1540" width="8.44140625" style="2" bestFit="1" customWidth="1"/>
    <col min="1541" max="1541" width="11.44140625" style="2" bestFit="1" customWidth="1"/>
    <col min="1542" max="1544" width="8.44140625" style="2" customWidth="1"/>
    <col min="1545" max="1545" width="8.88671875" style="2"/>
    <col min="1546" max="1546" width="23.109375" style="2" bestFit="1" customWidth="1"/>
    <col min="1547" max="1792" width="8.88671875" style="2"/>
    <col min="1793" max="1793" width="8.33203125" style="2" bestFit="1" customWidth="1"/>
    <col min="1794" max="1794" width="18.44140625" style="2" bestFit="1" customWidth="1"/>
    <col min="1795" max="1795" width="18.44140625" style="2" customWidth="1"/>
    <col min="1796" max="1796" width="8.44140625" style="2" bestFit="1" customWidth="1"/>
    <col min="1797" max="1797" width="11.44140625" style="2" bestFit="1" customWidth="1"/>
    <col min="1798" max="1800" width="8.44140625" style="2" customWidth="1"/>
    <col min="1801" max="1801" width="8.88671875" style="2"/>
    <col min="1802" max="1802" width="23.109375" style="2" bestFit="1" customWidth="1"/>
    <col min="1803" max="2048" width="8.88671875" style="2"/>
    <col min="2049" max="2049" width="8.33203125" style="2" bestFit="1" customWidth="1"/>
    <col min="2050" max="2050" width="18.44140625" style="2" bestFit="1" customWidth="1"/>
    <col min="2051" max="2051" width="18.44140625" style="2" customWidth="1"/>
    <col min="2052" max="2052" width="8.44140625" style="2" bestFit="1" customWidth="1"/>
    <col min="2053" max="2053" width="11.44140625" style="2" bestFit="1" customWidth="1"/>
    <col min="2054" max="2056" width="8.44140625" style="2" customWidth="1"/>
    <col min="2057" max="2057" width="8.88671875" style="2"/>
    <col min="2058" max="2058" width="23.109375" style="2" bestFit="1" customWidth="1"/>
    <col min="2059" max="2304" width="8.88671875" style="2"/>
    <col min="2305" max="2305" width="8.33203125" style="2" bestFit="1" customWidth="1"/>
    <col min="2306" max="2306" width="18.44140625" style="2" bestFit="1" customWidth="1"/>
    <col min="2307" max="2307" width="18.44140625" style="2" customWidth="1"/>
    <col min="2308" max="2308" width="8.44140625" style="2" bestFit="1" customWidth="1"/>
    <col min="2309" max="2309" width="11.44140625" style="2" bestFit="1" customWidth="1"/>
    <col min="2310" max="2312" width="8.44140625" style="2" customWidth="1"/>
    <col min="2313" max="2313" width="8.88671875" style="2"/>
    <col min="2314" max="2314" width="23.109375" style="2" bestFit="1" customWidth="1"/>
    <col min="2315" max="2560" width="8.88671875" style="2"/>
    <col min="2561" max="2561" width="8.33203125" style="2" bestFit="1" customWidth="1"/>
    <col min="2562" max="2562" width="18.44140625" style="2" bestFit="1" customWidth="1"/>
    <col min="2563" max="2563" width="18.44140625" style="2" customWidth="1"/>
    <col min="2564" max="2564" width="8.44140625" style="2" bestFit="1" customWidth="1"/>
    <col min="2565" max="2565" width="11.44140625" style="2" bestFit="1" customWidth="1"/>
    <col min="2566" max="2568" width="8.44140625" style="2" customWidth="1"/>
    <col min="2569" max="2569" width="8.88671875" style="2"/>
    <col min="2570" max="2570" width="23.109375" style="2" bestFit="1" customWidth="1"/>
    <col min="2571" max="2816" width="8.88671875" style="2"/>
    <col min="2817" max="2817" width="8.33203125" style="2" bestFit="1" customWidth="1"/>
    <col min="2818" max="2818" width="18.44140625" style="2" bestFit="1" customWidth="1"/>
    <col min="2819" max="2819" width="18.44140625" style="2" customWidth="1"/>
    <col min="2820" max="2820" width="8.44140625" style="2" bestFit="1" customWidth="1"/>
    <col min="2821" max="2821" width="11.44140625" style="2" bestFit="1" customWidth="1"/>
    <col min="2822" max="2824" width="8.44140625" style="2" customWidth="1"/>
    <col min="2825" max="2825" width="8.88671875" style="2"/>
    <col min="2826" max="2826" width="23.109375" style="2" bestFit="1" customWidth="1"/>
    <col min="2827" max="3072" width="8.88671875" style="2"/>
    <col min="3073" max="3073" width="8.33203125" style="2" bestFit="1" customWidth="1"/>
    <col min="3074" max="3074" width="18.44140625" style="2" bestFit="1" customWidth="1"/>
    <col min="3075" max="3075" width="18.44140625" style="2" customWidth="1"/>
    <col min="3076" max="3076" width="8.44140625" style="2" bestFit="1" customWidth="1"/>
    <col min="3077" max="3077" width="11.44140625" style="2" bestFit="1" customWidth="1"/>
    <col min="3078" max="3080" width="8.44140625" style="2" customWidth="1"/>
    <col min="3081" max="3081" width="8.88671875" style="2"/>
    <col min="3082" max="3082" width="23.109375" style="2" bestFit="1" customWidth="1"/>
    <col min="3083" max="3328" width="8.88671875" style="2"/>
    <col min="3329" max="3329" width="8.33203125" style="2" bestFit="1" customWidth="1"/>
    <col min="3330" max="3330" width="18.44140625" style="2" bestFit="1" customWidth="1"/>
    <col min="3331" max="3331" width="18.44140625" style="2" customWidth="1"/>
    <col min="3332" max="3332" width="8.44140625" style="2" bestFit="1" customWidth="1"/>
    <col min="3333" max="3333" width="11.44140625" style="2" bestFit="1" customWidth="1"/>
    <col min="3334" max="3336" width="8.44140625" style="2" customWidth="1"/>
    <col min="3337" max="3337" width="8.88671875" style="2"/>
    <col min="3338" max="3338" width="23.109375" style="2" bestFit="1" customWidth="1"/>
    <col min="3339" max="3584" width="8.88671875" style="2"/>
    <col min="3585" max="3585" width="8.33203125" style="2" bestFit="1" customWidth="1"/>
    <col min="3586" max="3586" width="18.44140625" style="2" bestFit="1" customWidth="1"/>
    <col min="3587" max="3587" width="18.44140625" style="2" customWidth="1"/>
    <col min="3588" max="3588" width="8.44140625" style="2" bestFit="1" customWidth="1"/>
    <col min="3589" max="3589" width="11.44140625" style="2" bestFit="1" customWidth="1"/>
    <col min="3590" max="3592" width="8.44140625" style="2" customWidth="1"/>
    <col min="3593" max="3593" width="8.88671875" style="2"/>
    <col min="3594" max="3594" width="23.109375" style="2" bestFit="1" customWidth="1"/>
    <col min="3595" max="3840" width="8.88671875" style="2"/>
    <col min="3841" max="3841" width="8.33203125" style="2" bestFit="1" customWidth="1"/>
    <col min="3842" max="3842" width="18.44140625" style="2" bestFit="1" customWidth="1"/>
    <col min="3843" max="3843" width="18.44140625" style="2" customWidth="1"/>
    <col min="3844" max="3844" width="8.44140625" style="2" bestFit="1" customWidth="1"/>
    <col min="3845" max="3845" width="11.44140625" style="2" bestFit="1" customWidth="1"/>
    <col min="3846" max="3848" width="8.44140625" style="2" customWidth="1"/>
    <col min="3849" max="3849" width="8.88671875" style="2"/>
    <col min="3850" max="3850" width="23.109375" style="2" bestFit="1" customWidth="1"/>
    <col min="3851" max="4096" width="8.88671875" style="2"/>
    <col min="4097" max="4097" width="8.33203125" style="2" bestFit="1" customWidth="1"/>
    <col min="4098" max="4098" width="18.44140625" style="2" bestFit="1" customWidth="1"/>
    <col min="4099" max="4099" width="18.44140625" style="2" customWidth="1"/>
    <col min="4100" max="4100" width="8.44140625" style="2" bestFit="1" customWidth="1"/>
    <col min="4101" max="4101" width="11.44140625" style="2" bestFit="1" customWidth="1"/>
    <col min="4102" max="4104" width="8.44140625" style="2" customWidth="1"/>
    <col min="4105" max="4105" width="8.88671875" style="2"/>
    <col min="4106" max="4106" width="23.109375" style="2" bestFit="1" customWidth="1"/>
    <col min="4107" max="4352" width="8.88671875" style="2"/>
    <col min="4353" max="4353" width="8.33203125" style="2" bestFit="1" customWidth="1"/>
    <col min="4354" max="4354" width="18.44140625" style="2" bestFit="1" customWidth="1"/>
    <col min="4355" max="4355" width="18.44140625" style="2" customWidth="1"/>
    <col min="4356" max="4356" width="8.44140625" style="2" bestFit="1" customWidth="1"/>
    <col min="4357" max="4357" width="11.44140625" style="2" bestFit="1" customWidth="1"/>
    <col min="4358" max="4360" width="8.44140625" style="2" customWidth="1"/>
    <col min="4361" max="4361" width="8.88671875" style="2"/>
    <col min="4362" max="4362" width="23.109375" style="2" bestFit="1" customWidth="1"/>
    <col min="4363" max="4608" width="8.88671875" style="2"/>
    <col min="4609" max="4609" width="8.33203125" style="2" bestFit="1" customWidth="1"/>
    <col min="4610" max="4610" width="18.44140625" style="2" bestFit="1" customWidth="1"/>
    <col min="4611" max="4611" width="18.44140625" style="2" customWidth="1"/>
    <col min="4612" max="4612" width="8.44140625" style="2" bestFit="1" customWidth="1"/>
    <col min="4613" max="4613" width="11.44140625" style="2" bestFit="1" customWidth="1"/>
    <col min="4614" max="4616" width="8.44140625" style="2" customWidth="1"/>
    <col min="4617" max="4617" width="8.88671875" style="2"/>
    <col min="4618" max="4618" width="23.109375" style="2" bestFit="1" customWidth="1"/>
    <col min="4619" max="4864" width="8.88671875" style="2"/>
    <col min="4865" max="4865" width="8.33203125" style="2" bestFit="1" customWidth="1"/>
    <col min="4866" max="4866" width="18.44140625" style="2" bestFit="1" customWidth="1"/>
    <col min="4867" max="4867" width="18.44140625" style="2" customWidth="1"/>
    <col min="4868" max="4868" width="8.44140625" style="2" bestFit="1" customWidth="1"/>
    <col min="4869" max="4869" width="11.44140625" style="2" bestFit="1" customWidth="1"/>
    <col min="4870" max="4872" width="8.44140625" style="2" customWidth="1"/>
    <col min="4873" max="4873" width="8.88671875" style="2"/>
    <col min="4874" max="4874" width="23.109375" style="2" bestFit="1" customWidth="1"/>
    <col min="4875" max="5120" width="8.88671875" style="2"/>
    <col min="5121" max="5121" width="8.33203125" style="2" bestFit="1" customWidth="1"/>
    <col min="5122" max="5122" width="18.44140625" style="2" bestFit="1" customWidth="1"/>
    <col min="5123" max="5123" width="18.44140625" style="2" customWidth="1"/>
    <col min="5124" max="5124" width="8.44140625" style="2" bestFit="1" customWidth="1"/>
    <col min="5125" max="5125" width="11.44140625" style="2" bestFit="1" customWidth="1"/>
    <col min="5126" max="5128" width="8.44140625" style="2" customWidth="1"/>
    <col min="5129" max="5129" width="8.88671875" style="2"/>
    <col min="5130" max="5130" width="23.109375" style="2" bestFit="1" customWidth="1"/>
    <col min="5131" max="5376" width="8.88671875" style="2"/>
    <col min="5377" max="5377" width="8.33203125" style="2" bestFit="1" customWidth="1"/>
    <col min="5378" max="5378" width="18.44140625" style="2" bestFit="1" customWidth="1"/>
    <col min="5379" max="5379" width="18.44140625" style="2" customWidth="1"/>
    <col min="5380" max="5380" width="8.44140625" style="2" bestFit="1" customWidth="1"/>
    <col min="5381" max="5381" width="11.44140625" style="2" bestFit="1" customWidth="1"/>
    <col min="5382" max="5384" width="8.44140625" style="2" customWidth="1"/>
    <col min="5385" max="5385" width="8.88671875" style="2"/>
    <col min="5386" max="5386" width="23.109375" style="2" bestFit="1" customWidth="1"/>
    <col min="5387" max="5632" width="8.88671875" style="2"/>
    <col min="5633" max="5633" width="8.33203125" style="2" bestFit="1" customWidth="1"/>
    <col min="5634" max="5634" width="18.44140625" style="2" bestFit="1" customWidth="1"/>
    <col min="5635" max="5635" width="18.44140625" style="2" customWidth="1"/>
    <col min="5636" max="5636" width="8.44140625" style="2" bestFit="1" customWidth="1"/>
    <col min="5637" max="5637" width="11.44140625" style="2" bestFit="1" customWidth="1"/>
    <col min="5638" max="5640" width="8.44140625" style="2" customWidth="1"/>
    <col min="5641" max="5641" width="8.88671875" style="2"/>
    <col min="5642" max="5642" width="23.109375" style="2" bestFit="1" customWidth="1"/>
    <col min="5643" max="5888" width="8.88671875" style="2"/>
    <col min="5889" max="5889" width="8.33203125" style="2" bestFit="1" customWidth="1"/>
    <col min="5890" max="5890" width="18.44140625" style="2" bestFit="1" customWidth="1"/>
    <col min="5891" max="5891" width="18.44140625" style="2" customWidth="1"/>
    <col min="5892" max="5892" width="8.44140625" style="2" bestFit="1" customWidth="1"/>
    <col min="5893" max="5893" width="11.44140625" style="2" bestFit="1" customWidth="1"/>
    <col min="5894" max="5896" width="8.44140625" style="2" customWidth="1"/>
    <col min="5897" max="5897" width="8.88671875" style="2"/>
    <col min="5898" max="5898" width="23.109375" style="2" bestFit="1" customWidth="1"/>
    <col min="5899" max="6144" width="8.88671875" style="2"/>
    <col min="6145" max="6145" width="8.33203125" style="2" bestFit="1" customWidth="1"/>
    <col min="6146" max="6146" width="18.44140625" style="2" bestFit="1" customWidth="1"/>
    <col min="6147" max="6147" width="18.44140625" style="2" customWidth="1"/>
    <col min="6148" max="6148" width="8.44140625" style="2" bestFit="1" customWidth="1"/>
    <col min="6149" max="6149" width="11.44140625" style="2" bestFit="1" customWidth="1"/>
    <col min="6150" max="6152" width="8.44140625" style="2" customWidth="1"/>
    <col min="6153" max="6153" width="8.88671875" style="2"/>
    <col min="6154" max="6154" width="23.109375" style="2" bestFit="1" customWidth="1"/>
    <col min="6155" max="6400" width="8.88671875" style="2"/>
    <col min="6401" max="6401" width="8.33203125" style="2" bestFit="1" customWidth="1"/>
    <col min="6402" max="6402" width="18.44140625" style="2" bestFit="1" customWidth="1"/>
    <col min="6403" max="6403" width="18.44140625" style="2" customWidth="1"/>
    <col min="6404" max="6404" width="8.44140625" style="2" bestFit="1" customWidth="1"/>
    <col min="6405" max="6405" width="11.44140625" style="2" bestFit="1" customWidth="1"/>
    <col min="6406" max="6408" width="8.44140625" style="2" customWidth="1"/>
    <col min="6409" max="6409" width="8.88671875" style="2"/>
    <col min="6410" max="6410" width="23.109375" style="2" bestFit="1" customWidth="1"/>
    <col min="6411" max="6656" width="8.88671875" style="2"/>
    <col min="6657" max="6657" width="8.33203125" style="2" bestFit="1" customWidth="1"/>
    <col min="6658" max="6658" width="18.44140625" style="2" bestFit="1" customWidth="1"/>
    <col min="6659" max="6659" width="18.44140625" style="2" customWidth="1"/>
    <col min="6660" max="6660" width="8.44140625" style="2" bestFit="1" customWidth="1"/>
    <col min="6661" max="6661" width="11.44140625" style="2" bestFit="1" customWidth="1"/>
    <col min="6662" max="6664" width="8.44140625" style="2" customWidth="1"/>
    <col min="6665" max="6665" width="8.88671875" style="2"/>
    <col min="6666" max="6666" width="23.109375" style="2" bestFit="1" customWidth="1"/>
    <col min="6667" max="6912" width="8.88671875" style="2"/>
    <col min="6913" max="6913" width="8.33203125" style="2" bestFit="1" customWidth="1"/>
    <col min="6914" max="6914" width="18.44140625" style="2" bestFit="1" customWidth="1"/>
    <col min="6915" max="6915" width="18.44140625" style="2" customWidth="1"/>
    <col min="6916" max="6916" width="8.44140625" style="2" bestFit="1" customWidth="1"/>
    <col min="6917" max="6917" width="11.44140625" style="2" bestFit="1" customWidth="1"/>
    <col min="6918" max="6920" width="8.44140625" style="2" customWidth="1"/>
    <col min="6921" max="6921" width="8.88671875" style="2"/>
    <col min="6922" max="6922" width="23.109375" style="2" bestFit="1" customWidth="1"/>
    <col min="6923" max="7168" width="8.88671875" style="2"/>
    <col min="7169" max="7169" width="8.33203125" style="2" bestFit="1" customWidth="1"/>
    <col min="7170" max="7170" width="18.44140625" style="2" bestFit="1" customWidth="1"/>
    <col min="7171" max="7171" width="18.44140625" style="2" customWidth="1"/>
    <col min="7172" max="7172" width="8.44140625" style="2" bestFit="1" customWidth="1"/>
    <col min="7173" max="7173" width="11.44140625" style="2" bestFit="1" customWidth="1"/>
    <col min="7174" max="7176" width="8.44140625" style="2" customWidth="1"/>
    <col min="7177" max="7177" width="8.88671875" style="2"/>
    <col min="7178" max="7178" width="23.109375" style="2" bestFit="1" customWidth="1"/>
    <col min="7179" max="7424" width="8.88671875" style="2"/>
    <col min="7425" max="7425" width="8.33203125" style="2" bestFit="1" customWidth="1"/>
    <col min="7426" max="7426" width="18.44140625" style="2" bestFit="1" customWidth="1"/>
    <col min="7427" max="7427" width="18.44140625" style="2" customWidth="1"/>
    <col min="7428" max="7428" width="8.44140625" style="2" bestFit="1" customWidth="1"/>
    <col min="7429" max="7429" width="11.44140625" style="2" bestFit="1" customWidth="1"/>
    <col min="7430" max="7432" width="8.44140625" style="2" customWidth="1"/>
    <col min="7433" max="7433" width="8.88671875" style="2"/>
    <col min="7434" max="7434" width="23.109375" style="2" bestFit="1" customWidth="1"/>
    <col min="7435" max="7680" width="8.88671875" style="2"/>
    <col min="7681" max="7681" width="8.33203125" style="2" bestFit="1" customWidth="1"/>
    <col min="7682" max="7682" width="18.44140625" style="2" bestFit="1" customWidth="1"/>
    <col min="7683" max="7683" width="18.44140625" style="2" customWidth="1"/>
    <col min="7684" max="7684" width="8.44140625" style="2" bestFit="1" customWidth="1"/>
    <col min="7685" max="7685" width="11.44140625" style="2" bestFit="1" customWidth="1"/>
    <col min="7686" max="7688" width="8.44140625" style="2" customWidth="1"/>
    <col min="7689" max="7689" width="8.88671875" style="2"/>
    <col min="7690" max="7690" width="23.109375" style="2" bestFit="1" customWidth="1"/>
    <col min="7691" max="7936" width="8.88671875" style="2"/>
    <col min="7937" max="7937" width="8.33203125" style="2" bestFit="1" customWidth="1"/>
    <col min="7938" max="7938" width="18.44140625" style="2" bestFit="1" customWidth="1"/>
    <col min="7939" max="7939" width="18.44140625" style="2" customWidth="1"/>
    <col min="7940" max="7940" width="8.44140625" style="2" bestFit="1" customWidth="1"/>
    <col min="7941" max="7941" width="11.44140625" style="2" bestFit="1" customWidth="1"/>
    <col min="7942" max="7944" width="8.44140625" style="2" customWidth="1"/>
    <col min="7945" max="7945" width="8.88671875" style="2"/>
    <col min="7946" max="7946" width="23.109375" style="2" bestFit="1" customWidth="1"/>
    <col min="7947" max="8192" width="8.88671875" style="2"/>
    <col min="8193" max="8193" width="8.33203125" style="2" bestFit="1" customWidth="1"/>
    <col min="8194" max="8194" width="18.44140625" style="2" bestFit="1" customWidth="1"/>
    <col min="8195" max="8195" width="18.44140625" style="2" customWidth="1"/>
    <col min="8196" max="8196" width="8.44140625" style="2" bestFit="1" customWidth="1"/>
    <col min="8197" max="8197" width="11.44140625" style="2" bestFit="1" customWidth="1"/>
    <col min="8198" max="8200" width="8.44140625" style="2" customWidth="1"/>
    <col min="8201" max="8201" width="8.88671875" style="2"/>
    <col min="8202" max="8202" width="23.109375" style="2" bestFit="1" customWidth="1"/>
    <col min="8203" max="8448" width="8.88671875" style="2"/>
    <col min="8449" max="8449" width="8.33203125" style="2" bestFit="1" customWidth="1"/>
    <col min="8450" max="8450" width="18.44140625" style="2" bestFit="1" customWidth="1"/>
    <col min="8451" max="8451" width="18.44140625" style="2" customWidth="1"/>
    <col min="8452" max="8452" width="8.44140625" style="2" bestFit="1" customWidth="1"/>
    <col min="8453" max="8453" width="11.44140625" style="2" bestFit="1" customWidth="1"/>
    <col min="8454" max="8456" width="8.44140625" style="2" customWidth="1"/>
    <col min="8457" max="8457" width="8.88671875" style="2"/>
    <col min="8458" max="8458" width="23.109375" style="2" bestFit="1" customWidth="1"/>
    <col min="8459" max="8704" width="8.88671875" style="2"/>
    <col min="8705" max="8705" width="8.33203125" style="2" bestFit="1" customWidth="1"/>
    <col min="8706" max="8706" width="18.44140625" style="2" bestFit="1" customWidth="1"/>
    <col min="8707" max="8707" width="18.44140625" style="2" customWidth="1"/>
    <col min="8708" max="8708" width="8.44140625" style="2" bestFit="1" customWidth="1"/>
    <col min="8709" max="8709" width="11.44140625" style="2" bestFit="1" customWidth="1"/>
    <col min="8710" max="8712" width="8.44140625" style="2" customWidth="1"/>
    <col min="8713" max="8713" width="8.88671875" style="2"/>
    <col min="8714" max="8714" width="23.109375" style="2" bestFit="1" customWidth="1"/>
    <col min="8715" max="8960" width="8.88671875" style="2"/>
    <col min="8961" max="8961" width="8.33203125" style="2" bestFit="1" customWidth="1"/>
    <col min="8962" max="8962" width="18.44140625" style="2" bestFit="1" customWidth="1"/>
    <col min="8963" max="8963" width="18.44140625" style="2" customWidth="1"/>
    <col min="8964" max="8964" width="8.44140625" style="2" bestFit="1" customWidth="1"/>
    <col min="8965" max="8965" width="11.44140625" style="2" bestFit="1" customWidth="1"/>
    <col min="8966" max="8968" width="8.44140625" style="2" customWidth="1"/>
    <col min="8969" max="8969" width="8.88671875" style="2"/>
    <col min="8970" max="8970" width="23.109375" style="2" bestFit="1" customWidth="1"/>
    <col min="8971" max="9216" width="8.88671875" style="2"/>
    <col min="9217" max="9217" width="8.33203125" style="2" bestFit="1" customWidth="1"/>
    <col min="9218" max="9218" width="18.44140625" style="2" bestFit="1" customWidth="1"/>
    <col min="9219" max="9219" width="18.44140625" style="2" customWidth="1"/>
    <col min="9220" max="9220" width="8.44140625" style="2" bestFit="1" customWidth="1"/>
    <col min="9221" max="9221" width="11.44140625" style="2" bestFit="1" customWidth="1"/>
    <col min="9222" max="9224" width="8.44140625" style="2" customWidth="1"/>
    <col min="9225" max="9225" width="8.88671875" style="2"/>
    <col min="9226" max="9226" width="23.109375" style="2" bestFit="1" customWidth="1"/>
    <col min="9227" max="9472" width="8.88671875" style="2"/>
    <col min="9473" max="9473" width="8.33203125" style="2" bestFit="1" customWidth="1"/>
    <col min="9474" max="9474" width="18.44140625" style="2" bestFit="1" customWidth="1"/>
    <col min="9475" max="9475" width="18.44140625" style="2" customWidth="1"/>
    <col min="9476" max="9476" width="8.44140625" style="2" bestFit="1" customWidth="1"/>
    <col min="9477" max="9477" width="11.44140625" style="2" bestFit="1" customWidth="1"/>
    <col min="9478" max="9480" width="8.44140625" style="2" customWidth="1"/>
    <col min="9481" max="9481" width="8.88671875" style="2"/>
    <col min="9482" max="9482" width="23.109375" style="2" bestFit="1" customWidth="1"/>
    <col min="9483" max="9728" width="8.88671875" style="2"/>
    <col min="9729" max="9729" width="8.33203125" style="2" bestFit="1" customWidth="1"/>
    <col min="9730" max="9730" width="18.44140625" style="2" bestFit="1" customWidth="1"/>
    <col min="9731" max="9731" width="18.44140625" style="2" customWidth="1"/>
    <col min="9732" max="9732" width="8.44140625" style="2" bestFit="1" customWidth="1"/>
    <col min="9733" max="9733" width="11.44140625" style="2" bestFit="1" customWidth="1"/>
    <col min="9734" max="9736" width="8.44140625" style="2" customWidth="1"/>
    <col min="9737" max="9737" width="8.88671875" style="2"/>
    <col min="9738" max="9738" width="23.109375" style="2" bestFit="1" customWidth="1"/>
    <col min="9739" max="9984" width="8.88671875" style="2"/>
    <col min="9985" max="9985" width="8.33203125" style="2" bestFit="1" customWidth="1"/>
    <col min="9986" max="9986" width="18.44140625" style="2" bestFit="1" customWidth="1"/>
    <col min="9987" max="9987" width="18.44140625" style="2" customWidth="1"/>
    <col min="9988" max="9988" width="8.44140625" style="2" bestFit="1" customWidth="1"/>
    <col min="9989" max="9989" width="11.44140625" style="2" bestFit="1" customWidth="1"/>
    <col min="9990" max="9992" width="8.44140625" style="2" customWidth="1"/>
    <col min="9993" max="9993" width="8.88671875" style="2"/>
    <col min="9994" max="9994" width="23.109375" style="2" bestFit="1" customWidth="1"/>
    <col min="9995" max="10240" width="8.88671875" style="2"/>
    <col min="10241" max="10241" width="8.33203125" style="2" bestFit="1" customWidth="1"/>
    <col min="10242" max="10242" width="18.44140625" style="2" bestFit="1" customWidth="1"/>
    <col min="10243" max="10243" width="18.44140625" style="2" customWidth="1"/>
    <col min="10244" max="10244" width="8.44140625" style="2" bestFit="1" customWidth="1"/>
    <col min="10245" max="10245" width="11.44140625" style="2" bestFit="1" customWidth="1"/>
    <col min="10246" max="10248" width="8.44140625" style="2" customWidth="1"/>
    <col min="10249" max="10249" width="8.88671875" style="2"/>
    <col min="10250" max="10250" width="23.109375" style="2" bestFit="1" customWidth="1"/>
    <col min="10251" max="10496" width="8.88671875" style="2"/>
    <col min="10497" max="10497" width="8.33203125" style="2" bestFit="1" customWidth="1"/>
    <col min="10498" max="10498" width="18.44140625" style="2" bestFit="1" customWidth="1"/>
    <col min="10499" max="10499" width="18.44140625" style="2" customWidth="1"/>
    <col min="10500" max="10500" width="8.44140625" style="2" bestFit="1" customWidth="1"/>
    <col min="10501" max="10501" width="11.44140625" style="2" bestFit="1" customWidth="1"/>
    <col min="10502" max="10504" width="8.44140625" style="2" customWidth="1"/>
    <col min="10505" max="10505" width="8.88671875" style="2"/>
    <col min="10506" max="10506" width="23.109375" style="2" bestFit="1" customWidth="1"/>
    <col min="10507" max="10752" width="8.88671875" style="2"/>
    <col min="10753" max="10753" width="8.33203125" style="2" bestFit="1" customWidth="1"/>
    <col min="10754" max="10754" width="18.44140625" style="2" bestFit="1" customWidth="1"/>
    <col min="10755" max="10755" width="18.44140625" style="2" customWidth="1"/>
    <col min="10756" max="10756" width="8.44140625" style="2" bestFit="1" customWidth="1"/>
    <col min="10757" max="10757" width="11.44140625" style="2" bestFit="1" customWidth="1"/>
    <col min="10758" max="10760" width="8.44140625" style="2" customWidth="1"/>
    <col min="10761" max="10761" width="8.88671875" style="2"/>
    <col min="10762" max="10762" width="23.109375" style="2" bestFit="1" customWidth="1"/>
    <col min="10763" max="11008" width="8.88671875" style="2"/>
    <col min="11009" max="11009" width="8.33203125" style="2" bestFit="1" customWidth="1"/>
    <col min="11010" max="11010" width="18.44140625" style="2" bestFit="1" customWidth="1"/>
    <col min="11011" max="11011" width="18.44140625" style="2" customWidth="1"/>
    <col min="11012" max="11012" width="8.44140625" style="2" bestFit="1" customWidth="1"/>
    <col min="11013" max="11013" width="11.44140625" style="2" bestFit="1" customWidth="1"/>
    <col min="11014" max="11016" width="8.44140625" style="2" customWidth="1"/>
    <col min="11017" max="11017" width="8.88671875" style="2"/>
    <col min="11018" max="11018" width="23.109375" style="2" bestFit="1" customWidth="1"/>
    <col min="11019" max="11264" width="8.88671875" style="2"/>
    <col min="11265" max="11265" width="8.33203125" style="2" bestFit="1" customWidth="1"/>
    <col min="11266" max="11266" width="18.44140625" style="2" bestFit="1" customWidth="1"/>
    <col min="11267" max="11267" width="18.44140625" style="2" customWidth="1"/>
    <col min="11268" max="11268" width="8.44140625" style="2" bestFit="1" customWidth="1"/>
    <col min="11269" max="11269" width="11.44140625" style="2" bestFit="1" customWidth="1"/>
    <col min="11270" max="11272" width="8.44140625" style="2" customWidth="1"/>
    <col min="11273" max="11273" width="8.88671875" style="2"/>
    <col min="11274" max="11274" width="23.109375" style="2" bestFit="1" customWidth="1"/>
    <col min="11275" max="11520" width="8.88671875" style="2"/>
    <col min="11521" max="11521" width="8.33203125" style="2" bestFit="1" customWidth="1"/>
    <col min="11522" max="11522" width="18.44140625" style="2" bestFit="1" customWidth="1"/>
    <col min="11523" max="11523" width="18.44140625" style="2" customWidth="1"/>
    <col min="11524" max="11524" width="8.44140625" style="2" bestFit="1" customWidth="1"/>
    <col min="11525" max="11525" width="11.44140625" style="2" bestFit="1" customWidth="1"/>
    <col min="11526" max="11528" width="8.44140625" style="2" customWidth="1"/>
    <col min="11529" max="11529" width="8.88671875" style="2"/>
    <col min="11530" max="11530" width="23.109375" style="2" bestFit="1" customWidth="1"/>
    <col min="11531" max="11776" width="8.88671875" style="2"/>
    <col min="11777" max="11777" width="8.33203125" style="2" bestFit="1" customWidth="1"/>
    <col min="11778" max="11778" width="18.44140625" style="2" bestFit="1" customWidth="1"/>
    <col min="11779" max="11779" width="18.44140625" style="2" customWidth="1"/>
    <col min="11780" max="11780" width="8.44140625" style="2" bestFit="1" customWidth="1"/>
    <col min="11781" max="11781" width="11.44140625" style="2" bestFit="1" customWidth="1"/>
    <col min="11782" max="11784" width="8.44140625" style="2" customWidth="1"/>
    <col min="11785" max="11785" width="8.88671875" style="2"/>
    <col min="11786" max="11786" width="23.109375" style="2" bestFit="1" customWidth="1"/>
    <col min="11787" max="12032" width="8.88671875" style="2"/>
    <col min="12033" max="12033" width="8.33203125" style="2" bestFit="1" customWidth="1"/>
    <col min="12034" max="12034" width="18.44140625" style="2" bestFit="1" customWidth="1"/>
    <col min="12035" max="12035" width="18.44140625" style="2" customWidth="1"/>
    <col min="12036" max="12036" width="8.44140625" style="2" bestFit="1" customWidth="1"/>
    <col min="12037" max="12037" width="11.44140625" style="2" bestFit="1" customWidth="1"/>
    <col min="12038" max="12040" width="8.44140625" style="2" customWidth="1"/>
    <col min="12041" max="12041" width="8.88671875" style="2"/>
    <col min="12042" max="12042" width="23.109375" style="2" bestFit="1" customWidth="1"/>
    <col min="12043" max="12288" width="8.88671875" style="2"/>
    <col min="12289" max="12289" width="8.33203125" style="2" bestFit="1" customWidth="1"/>
    <col min="12290" max="12290" width="18.44140625" style="2" bestFit="1" customWidth="1"/>
    <col min="12291" max="12291" width="18.44140625" style="2" customWidth="1"/>
    <col min="12292" max="12292" width="8.44140625" style="2" bestFit="1" customWidth="1"/>
    <col min="12293" max="12293" width="11.44140625" style="2" bestFit="1" customWidth="1"/>
    <col min="12294" max="12296" width="8.44140625" style="2" customWidth="1"/>
    <col min="12297" max="12297" width="8.88671875" style="2"/>
    <col min="12298" max="12298" width="23.109375" style="2" bestFit="1" customWidth="1"/>
    <col min="12299" max="12544" width="8.88671875" style="2"/>
    <col min="12545" max="12545" width="8.33203125" style="2" bestFit="1" customWidth="1"/>
    <col min="12546" max="12546" width="18.44140625" style="2" bestFit="1" customWidth="1"/>
    <col min="12547" max="12547" width="18.44140625" style="2" customWidth="1"/>
    <col min="12548" max="12548" width="8.44140625" style="2" bestFit="1" customWidth="1"/>
    <col min="12549" max="12549" width="11.44140625" style="2" bestFit="1" customWidth="1"/>
    <col min="12550" max="12552" width="8.44140625" style="2" customWidth="1"/>
    <col min="12553" max="12553" width="8.88671875" style="2"/>
    <col min="12554" max="12554" width="23.109375" style="2" bestFit="1" customWidth="1"/>
    <col min="12555" max="12800" width="8.88671875" style="2"/>
    <col min="12801" max="12801" width="8.33203125" style="2" bestFit="1" customWidth="1"/>
    <col min="12802" max="12802" width="18.44140625" style="2" bestFit="1" customWidth="1"/>
    <col min="12803" max="12803" width="18.44140625" style="2" customWidth="1"/>
    <col min="12804" max="12804" width="8.44140625" style="2" bestFit="1" customWidth="1"/>
    <col min="12805" max="12805" width="11.44140625" style="2" bestFit="1" customWidth="1"/>
    <col min="12806" max="12808" width="8.44140625" style="2" customWidth="1"/>
    <col min="12809" max="12809" width="8.88671875" style="2"/>
    <col min="12810" max="12810" width="23.109375" style="2" bestFit="1" customWidth="1"/>
    <col min="12811" max="13056" width="8.88671875" style="2"/>
    <col min="13057" max="13057" width="8.33203125" style="2" bestFit="1" customWidth="1"/>
    <col min="13058" max="13058" width="18.44140625" style="2" bestFit="1" customWidth="1"/>
    <col min="13059" max="13059" width="18.44140625" style="2" customWidth="1"/>
    <col min="13060" max="13060" width="8.44140625" style="2" bestFit="1" customWidth="1"/>
    <col min="13061" max="13061" width="11.44140625" style="2" bestFit="1" customWidth="1"/>
    <col min="13062" max="13064" width="8.44140625" style="2" customWidth="1"/>
    <col min="13065" max="13065" width="8.88671875" style="2"/>
    <col min="13066" max="13066" width="23.109375" style="2" bestFit="1" customWidth="1"/>
    <col min="13067" max="13312" width="8.88671875" style="2"/>
    <col min="13313" max="13313" width="8.33203125" style="2" bestFit="1" customWidth="1"/>
    <col min="13314" max="13314" width="18.44140625" style="2" bestFit="1" customWidth="1"/>
    <col min="13315" max="13315" width="18.44140625" style="2" customWidth="1"/>
    <col min="13316" max="13316" width="8.44140625" style="2" bestFit="1" customWidth="1"/>
    <col min="13317" max="13317" width="11.44140625" style="2" bestFit="1" customWidth="1"/>
    <col min="13318" max="13320" width="8.44140625" style="2" customWidth="1"/>
    <col min="13321" max="13321" width="8.88671875" style="2"/>
    <col min="13322" max="13322" width="23.109375" style="2" bestFit="1" customWidth="1"/>
    <col min="13323" max="13568" width="8.88671875" style="2"/>
    <col min="13569" max="13569" width="8.33203125" style="2" bestFit="1" customWidth="1"/>
    <col min="13570" max="13570" width="18.44140625" style="2" bestFit="1" customWidth="1"/>
    <col min="13571" max="13571" width="18.44140625" style="2" customWidth="1"/>
    <col min="13572" max="13572" width="8.44140625" style="2" bestFit="1" customWidth="1"/>
    <col min="13573" max="13573" width="11.44140625" style="2" bestFit="1" customWidth="1"/>
    <col min="13574" max="13576" width="8.44140625" style="2" customWidth="1"/>
    <col min="13577" max="13577" width="8.88671875" style="2"/>
    <col min="13578" max="13578" width="23.109375" style="2" bestFit="1" customWidth="1"/>
    <col min="13579" max="13824" width="8.88671875" style="2"/>
    <col min="13825" max="13825" width="8.33203125" style="2" bestFit="1" customWidth="1"/>
    <col min="13826" max="13826" width="18.44140625" style="2" bestFit="1" customWidth="1"/>
    <col min="13827" max="13827" width="18.44140625" style="2" customWidth="1"/>
    <col min="13828" max="13828" width="8.44140625" style="2" bestFit="1" customWidth="1"/>
    <col min="13829" max="13829" width="11.44140625" style="2" bestFit="1" customWidth="1"/>
    <col min="13830" max="13832" width="8.44140625" style="2" customWidth="1"/>
    <col min="13833" max="13833" width="8.88671875" style="2"/>
    <col min="13834" max="13834" width="23.109375" style="2" bestFit="1" customWidth="1"/>
    <col min="13835" max="14080" width="8.88671875" style="2"/>
    <col min="14081" max="14081" width="8.33203125" style="2" bestFit="1" customWidth="1"/>
    <col min="14082" max="14082" width="18.44140625" style="2" bestFit="1" customWidth="1"/>
    <col min="14083" max="14083" width="18.44140625" style="2" customWidth="1"/>
    <col min="14084" max="14084" width="8.44140625" style="2" bestFit="1" customWidth="1"/>
    <col min="14085" max="14085" width="11.44140625" style="2" bestFit="1" customWidth="1"/>
    <col min="14086" max="14088" width="8.44140625" style="2" customWidth="1"/>
    <col min="14089" max="14089" width="8.88671875" style="2"/>
    <col min="14090" max="14090" width="23.109375" style="2" bestFit="1" customWidth="1"/>
    <col min="14091" max="14336" width="8.88671875" style="2"/>
    <col min="14337" max="14337" width="8.33203125" style="2" bestFit="1" customWidth="1"/>
    <col min="14338" max="14338" width="18.44140625" style="2" bestFit="1" customWidth="1"/>
    <col min="14339" max="14339" width="18.44140625" style="2" customWidth="1"/>
    <col min="14340" max="14340" width="8.44140625" style="2" bestFit="1" customWidth="1"/>
    <col min="14341" max="14341" width="11.44140625" style="2" bestFit="1" customWidth="1"/>
    <col min="14342" max="14344" width="8.44140625" style="2" customWidth="1"/>
    <col min="14345" max="14345" width="8.88671875" style="2"/>
    <col min="14346" max="14346" width="23.109375" style="2" bestFit="1" customWidth="1"/>
    <col min="14347" max="14592" width="8.88671875" style="2"/>
    <col min="14593" max="14593" width="8.33203125" style="2" bestFit="1" customWidth="1"/>
    <col min="14594" max="14594" width="18.44140625" style="2" bestFit="1" customWidth="1"/>
    <col min="14595" max="14595" width="18.44140625" style="2" customWidth="1"/>
    <col min="14596" max="14596" width="8.44140625" style="2" bestFit="1" customWidth="1"/>
    <col min="14597" max="14597" width="11.44140625" style="2" bestFit="1" customWidth="1"/>
    <col min="14598" max="14600" width="8.44140625" style="2" customWidth="1"/>
    <col min="14601" max="14601" width="8.88671875" style="2"/>
    <col min="14602" max="14602" width="23.109375" style="2" bestFit="1" customWidth="1"/>
    <col min="14603" max="14848" width="8.88671875" style="2"/>
    <col min="14849" max="14849" width="8.33203125" style="2" bestFit="1" customWidth="1"/>
    <col min="14850" max="14850" width="18.44140625" style="2" bestFit="1" customWidth="1"/>
    <col min="14851" max="14851" width="18.44140625" style="2" customWidth="1"/>
    <col min="14852" max="14852" width="8.44140625" style="2" bestFit="1" customWidth="1"/>
    <col min="14853" max="14853" width="11.44140625" style="2" bestFit="1" customWidth="1"/>
    <col min="14854" max="14856" width="8.44140625" style="2" customWidth="1"/>
    <col min="14857" max="14857" width="8.88671875" style="2"/>
    <col min="14858" max="14858" width="23.109375" style="2" bestFit="1" customWidth="1"/>
    <col min="14859" max="15104" width="8.88671875" style="2"/>
    <col min="15105" max="15105" width="8.33203125" style="2" bestFit="1" customWidth="1"/>
    <col min="15106" max="15106" width="18.44140625" style="2" bestFit="1" customWidth="1"/>
    <col min="15107" max="15107" width="18.44140625" style="2" customWidth="1"/>
    <col min="15108" max="15108" width="8.44140625" style="2" bestFit="1" customWidth="1"/>
    <col min="15109" max="15109" width="11.44140625" style="2" bestFit="1" customWidth="1"/>
    <col min="15110" max="15112" width="8.44140625" style="2" customWidth="1"/>
    <col min="15113" max="15113" width="8.88671875" style="2"/>
    <col min="15114" max="15114" width="23.109375" style="2" bestFit="1" customWidth="1"/>
    <col min="15115" max="15360" width="8.88671875" style="2"/>
    <col min="15361" max="15361" width="8.33203125" style="2" bestFit="1" customWidth="1"/>
    <col min="15362" max="15362" width="18.44140625" style="2" bestFit="1" customWidth="1"/>
    <col min="15363" max="15363" width="18.44140625" style="2" customWidth="1"/>
    <col min="15364" max="15364" width="8.44140625" style="2" bestFit="1" customWidth="1"/>
    <col min="15365" max="15365" width="11.44140625" style="2" bestFit="1" customWidth="1"/>
    <col min="15366" max="15368" width="8.44140625" style="2" customWidth="1"/>
    <col min="15369" max="15369" width="8.88671875" style="2"/>
    <col min="15370" max="15370" width="23.109375" style="2" bestFit="1" customWidth="1"/>
    <col min="15371" max="15616" width="8.88671875" style="2"/>
    <col min="15617" max="15617" width="8.33203125" style="2" bestFit="1" customWidth="1"/>
    <col min="15618" max="15618" width="18.44140625" style="2" bestFit="1" customWidth="1"/>
    <col min="15619" max="15619" width="18.44140625" style="2" customWidth="1"/>
    <col min="15620" max="15620" width="8.44140625" style="2" bestFit="1" customWidth="1"/>
    <col min="15621" max="15621" width="11.44140625" style="2" bestFit="1" customWidth="1"/>
    <col min="15622" max="15624" width="8.44140625" style="2" customWidth="1"/>
    <col min="15625" max="15625" width="8.88671875" style="2"/>
    <col min="15626" max="15626" width="23.109375" style="2" bestFit="1" customWidth="1"/>
    <col min="15627" max="15872" width="8.88671875" style="2"/>
    <col min="15873" max="15873" width="8.33203125" style="2" bestFit="1" customWidth="1"/>
    <col min="15874" max="15874" width="18.44140625" style="2" bestFit="1" customWidth="1"/>
    <col min="15875" max="15875" width="18.44140625" style="2" customWidth="1"/>
    <col min="15876" max="15876" width="8.44140625" style="2" bestFit="1" customWidth="1"/>
    <col min="15877" max="15877" width="11.44140625" style="2" bestFit="1" customWidth="1"/>
    <col min="15878" max="15880" width="8.44140625" style="2" customWidth="1"/>
    <col min="15881" max="15881" width="8.88671875" style="2"/>
    <col min="15882" max="15882" width="23.109375" style="2" bestFit="1" customWidth="1"/>
    <col min="15883" max="16128" width="8.88671875" style="2"/>
    <col min="16129" max="16129" width="8.33203125" style="2" bestFit="1" customWidth="1"/>
    <col min="16130" max="16130" width="18.44140625" style="2" bestFit="1" customWidth="1"/>
    <col min="16131" max="16131" width="18.44140625" style="2" customWidth="1"/>
    <col min="16132" max="16132" width="8.44140625" style="2" bestFit="1" customWidth="1"/>
    <col min="16133" max="16133" width="11.44140625" style="2" bestFit="1" customWidth="1"/>
    <col min="16134" max="16136" width="8.44140625" style="2" customWidth="1"/>
    <col min="16137" max="16137" width="8.88671875" style="2"/>
    <col min="16138" max="16138" width="23.109375" style="2" bestFit="1" customWidth="1"/>
    <col min="16139" max="16384" width="8.88671875" style="2"/>
  </cols>
  <sheetData>
    <row r="1" spans="1:8" ht="18">
      <c r="A1" s="390" t="s">
        <v>1462</v>
      </c>
      <c r="B1" s="390"/>
      <c r="E1" s="160" t="s">
        <v>1121</v>
      </c>
      <c r="F1" s="160" t="s">
        <v>1122</v>
      </c>
      <c r="G1" s="163"/>
    </row>
    <row r="2" spans="1:8" ht="16.5">
      <c r="A2" s="76" t="str">
        <f>A13</f>
        <v>رقم الجلوس</v>
      </c>
      <c r="B2" s="77">
        <v>2256</v>
      </c>
    </row>
    <row r="3" spans="1:8" ht="16.5">
      <c r="A3" s="78" t="str">
        <f>B13</f>
        <v>اسم الطالب</v>
      </c>
      <c r="B3" s="79" t="str">
        <f>VLOOKUP(B2,A14:H215,2,FALSE)</f>
        <v>يحي حسين</v>
      </c>
    </row>
    <row r="4" spans="1:8" ht="16.5">
      <c r="A4" s="78" t="str">
        <f>C13</f>
        <v>إسم المدرسة</v>
      </c>
      <c r="B4" s="79" t="str">
        <f>VLOOKUP(B2,A14:H215,3,FALSE)</f>
        <v>طاهر بك الثانوية</v>
      </c>
    </row>
    <row r="5" spans="1:8" ht="16.5">
      <c r="A5" s="76" t="str">
        <f>D13</f>
        <v>النوع</v>
      </c>
      <c r="B5" s="79" t="str">
        <f>VLOOKUP(B2,A14:H215,4,FALSE)</f>
        <v>ذكر</v>
      </c>
    </row>
    <row r="6" spans="1:8" ht="16.5">
      <c r="A6" s="76" t="str">
        <f>E13</f>
        <v>تاريخ الميلاد</v>
      </c>
      <c r="B6" s="310">
        <f>VLOOKUP(B2,A14:H215,5,FALSE)</f>
        <v>30990</v>
      </c>
    </row>
    <row r="7" spans="1:8" ht="16.5">
      <c r="A7" s="76" t="str">
        <f>F13</f>
        <v>المحافظة</v>
      </c>
      <c r="B7" s="79" t="str">
        <f>VLOOKUP(B2,A14:H215,6,FALSE)</f>
        <v>القاهرة</v>
      </c>
    </row>
    <row r="8" spans="1:8" ht="16.5">
      <c r="A8" s="76" t="str">
        <f>G13</f>
        <v>الإدارة</v>
      </c>
      <c r="B8" s="79" t="str">
        <f>VLOOKUP(B2,A14:H215,7,FALSE)</f>
        <v>شرق</v>
      </c>
    </row>
    <row r="9" spans="1:8" ht="16.5">
      <c r="A9" s="76" t="str">
        <f>H13</f>
        <v>التقدير</v>
      </c>
      <c r="B9" s="79" t="str">
        <f>VLOOKUP(B2,A14:H215,8,FALSE)</f>
        <v>ناجح</v>
      </c>
    </row>
    <row r="13" spans="1:8" ht="16.5">
      <c r="A13" s="240" t="s">
        <v>1470</v>
      </c>
      <c r="B13" s="308" t="s">
        <v>1023</v>
      </c>
      <c r="C13" s="308" t="s">
        <v>1471</v>
      </c>
      <c r="D13" s="240" t="s">
        <v>954</v>
      </c>
      <c r="E13" s="240" t="s">
        <v>955</v>
      </c>
      <c r="F13" s="240" t="s">
        <v>956</v>
      </c>
      <c r="G13" s="240" t="s">
        <v>1473</v>
      </c>
      <c r="H13" s="240" t="s">
        <v>1472</v>
      </c>
    </row>
    <row r="14" spans="1:8" ht="16.5">
      <c r="A14" s="7">
        <v>2255</v>
      </c>
      <c r="B14" s="80" t="s">
        <v>1198</v>
      </c>
      <c r="C14" s="80" t="s">
        <v>1474</v>
      </c>
      <c r="D14" s="7" t="s">
        <v>957</v>
      </c>
      <c r="E14" s="61">
        <v>30989</v>
      </c>
      <c r="F14" s="7" t="s">
        <v>958</v>
      </c>
      <c r="G14" s="7" t="s">
        <v>1477</v>
      </c>
      <c r="H14" s="7" t="s">
        <v>1481</v>
      </c>
    </row>
    <row r="15" spans="1:8" ht="16.5">
      <c r="A15" s="7">
        <v>2256</v>
      </c>
      <c r="B15" s="80" t="s">
        <v>1463</v>
      </c>
      <c r="C15" s="80" t="s">
        <v>1475</v>
      </c>
      <c r="D15" s="7" t="s">
        <v>957</v>
      </c>
      <c r="E15" s="61">
        <v>30990</v>
      </c>
      <c r="F15" s="7" t="s">
        <v>958</v>
      </c>
      <c r="G15" s="7" t="s">
        <v>1478</v>
      </c>
      <c r="H15" s="7" t="s">
        <v>1481</v>
      </c>
    </row>
    <row r="16" spans="1:8" ht="16.5">
      <c r="A16" s="7">
        <v>2257</v>
      </c>
      <c r="B16" s="80" t="s">
        <v>1464</v>
      </c>
      <c r="C16" s="80" t="s">
        <v>1476</v>
      </c>
      <c r="D16" s="7" t="s">
        <v>959</v>
      </c>
      <c r="E16" s="61">
        <v>30991</v>
      </c>
      <c r="F16" s="7" t="s">
        <v>960</v>
      </c>
      <c r="G16" s="7" t="s">
        <v>1477</v>
      </c>
      <c r="H16" s="7" t="s">
        <v>1481</v>
      </c>
    </row>
    <row r="17" spans="1:8" ht="16.5">
      <c r="A17" s="7">
        <v>2258</v>
      </c>
      <c r="B17" s="80" t="s">
        <v>1465</v>
      </c>
      <c r="C17" s="80" t="s">
        <v>1475</v>
      </c>
      <c r="D17" s="7" t="s">
        <v>957</v>
      </c>
      <c r="E17" s="61">
        <v>30992</v>
      </c>
      <c r="F17" s="7" t="s">
        <v>960</v>
      </c>
      <c r="G17" s="7" t="s">
        <v>1478</v>
      </c>
      <c r="H17" s="7" t="s">
        <v>1482</v>
      </c>
    </row>
    <row r="18" spans="1:8" ht="16.5">
      <c r="A18" s="7">
        <v>2259</v>
      </c>
      <c r="B18" s="80" t="s">
        <v>1466</v>
      </c>
      <c r="C18" s="80" t="s">
        <v>1476</v>
      </c>
      <c r="D18" s="7" t="s">
        <v>959</v>
      </c>
      <c r="E18" s="61">
        <v>30993</v>
      </c>
      <c r="F18" s="7" t="s">
        <v>960</v>
      </c>
      <c r="G18" s="7" t="s">
        <v>1479</v>
      </c>
      <c r="H18" s="7" t="s">
        <v>1481</v>
      </c>
    </row>
    <row r="19" spans="1:8" ht="16.5">
      <c r="A19" s="7">
        <v>2222</v>
      </c>
      <c r="B19" s="80" t="s">
        <v>1467</v>
      </c>
      <c r="C19" s="80" t="s">
        <v>1474</v>
      </c>
      <c r="D19" s="7" t="s">
        <v>957</v>
      </c>
      <c r="E19" s="61">
        <v>30994</v>
      </c>
      <c r="F19" s="7" t="s">
        <v>960</v>
      </c>
      <c r="G19" s="7" t="s">
        <v>1480</v>
      </c>
      <c r="H19" s="7" t="s">
        <v>1481</v>
      </c>
    </row>
    <row r="20" spans="1:8" ht="16.5">
      <c r="A20" s="7">
        <v>3333</v>
      </c>
      <c r="B20" s="80" t="s">
        <v>1468</v>
      </c>
      <c r="C20" s="80" t="s">
        <v>1474</v>
      </c>
      <c r="D20" s="7" t="s">
        <v>957</v>
      </c>
      <c r="E20" s="61">
        <v>30995</v>
      </c>
      <c r="F20" s="7" t="s">
        <v>958</v>
      </c>
      <c r="G20" s="7" t="s">
        <v>1479</v>
      </c>
      <c r="H20" s="7" t="s">
        <v>1482</v>
      </c>
    </row>
    <row r="21" spans="1:8" ht="16.5">
      <c r="A21" s="7">
        <v>4444</v>
      </c>
      <c r="B21" s="80" t="s">
        <v>1469</v>
      </c>
      <c r="C21" s="80" t="s">
        <v>1475</v>
      </c>
      <c r="D21" s="7" t="s">
        <v>957</v>
      </c>
      <c r="E21" s="61">
        <v>30996</v>
      </c>
      <c r="F21" s="7" t="s">
        <v>958</v>
      </c>
      <c r="G21" s="7" t="s">
        <v>1477</v>
      </c>
      <c r="H21" s="7" t="s">
        <v>1481</v>
      </c>
    </row>
  </sheetData>
  <mergeCells count="1">
    <mergeCell ref="A1:B1"/>
  </mergeCells>
  <dataValidations count="1">
    <dataValidation type="list" allowBlank="1" showInputMessage="1" showErrorMessage="1" sqref="B65537 WVJ983041 WLN983041 WBR983041 VRV983041 VHZ983041 UYD983041 UOH983041 UEL983041 TUP983041 TKT983041 TAX983041 SRB983041 SHF983041 RXJ983041 RNN983041 RDR983041 QTV983041 QJZ983041 QAD983041 PQH983041 PGL983041 OWP983041 OMT983041 OCX983041 NTB983041 NJF983041 MZJ983041 MPN983041 MFR983041 LVV983041 LLZ983041 LCD983041 KSH983041 KIL983041 JYP983041 JOT983041 JEX983041 IVB983041 ILF983041 IBJ983041 HRN983041 HHR983041 GXV983041 GNZ983041 GED983041 FUH983041 FKL983041 FAP983041 EQT983041 EGX983041 DXB983041 DNF983041 DDJ983041 CTN983041 CJR983041 BZV983041 BPZ983041 BGD983041 AWH983041 AML983041 ACP983041 ST983041 IX983041 B983041 WVJ917505 WLN917505 WBR917505 VRV917505 VHZ917505 UYD917505 UOH917505 UEL917505 TUP917505 TKT917505 TAX917505 SRB917505 SHF917505 RXJ917505 RNN917505 RDR917505 QTV917505 QJZ917505 QAD917505 PQH917505 PGL917505 OWP917505 OMT917505 OCX917505 NTB917505 NJF917505 MZJ917505 MPN917505 MFR917505 LVV917505 LLZ917505 LCD917505 KSH917505 KIL917505 JYP917505 JOT917505 JEX917505 IVB917505 ILF917505 IBJ917505 HRN917505 HHR917505 GXV917505 GNZ917505 GED917505 FUH917505 FKL917505 FAP917505 EQT917505 EGX917505 DXB917505 DNF917505 DDJ917505 CTN917505 CJR917505 BZV917505 BPZ917505 BGD917505 AWH917505 AML917505 ACP917505 ST917505 IX917505 B917505 WVJ851969 WLN851969 WBR851969 VRV851969 VHZ851969 UYD851969 UOH851969 UEL851969 TUP851969 TKT851969 TAX851969 SRB851969 SHF851969 RXJ851969 RNN851969 RDR851969 QTV851969 QJZ851969 QAD851969 PQH851969 PGL851969 OWP851969 OMT851969 OCX851969 NTB851969 NJF851969 MZJ851969 MPN851969 MFR851969 LVV851969 LLZ851969 LCD851969 KSH851969 KIL851969 JYP851969 JOT851969 JEX851969 IVB851969 ILF851969 IBJ851969 HRN851969 HHR851969 GXV851969 GNZ851969 GED851969 FUH851969 FKL851969 FAP851969 EQT851969 EGX851969 DXB851969 DNF851969 DDJ851969 CTN851969 CJR851969 BZV851969 BPZ851969 BGD851969 AWH851969 AML851969 ACP851969 ST851969 IX851969 B851969 WVJ786433 WLN786433 WBR786433 VRV786433 VHZ786433 UYD786433 UOH786433 UEL786433 TUP786433 TKT786433 TAX786433 SRB786433 SHF786433 RXJ786433 RNN786433 RDR786433 QTV786433 QJZ786433 QAD786433 PQH786433 PGL786433 OWP786433 OMT786433 OCX786433 NTB786433 NJF786433 MZJ786433 MPN786433 MFR786433 LVV786433 LLZ786433 LCD786433 KSH786433 KIL786433 JYP786433 JOT786433 JEX786433 IVB786433 ILF786433 IBJ786433 HRN786433 HHR786433 GXV786433 GNZ786433 GED786433 FUH786433 FKL786433 FAP786433 EQT786433 EGX786433 DXB786433 DNF786433 DDJ786433 CTN786433 CJR786433 BZV786433 BPZ786433 BGD786433 AWH786433 AML786433 ACP786433 ST786433 IX786433 B786433 WVJ720897 WLN720897 WBR720897 VRV720897 VHZ720897 UYD720897 UOH720897 UEL720897 TUP720897 TKT720897 TAX720897 SRB720897 SHF720897 RXJ720897 RNN720897 RDR720897 QTV720897 QJZ720897 QAD720897 PQH720897 PGL720897 OWP720897 OMT720897 OCX720897 NTB720897 NJF720897 MZJ720897 MPN720897 MFR720897 LVV720897 LLZ720897 LCD720897 KSH720897 KIL720897 JYP720897 JOT720897 JEX720897 IVB720897 ILF720897 IBJ720897 HRN720897 HHR720897 GXV720897 GNZ720897 GED720897 FUH720897 FKL720897 FAP720897 EQT720897 EGX720897 DXB720897 DNF720897 DDJ720897 CTN720897 CJR720897 BZV720897 BPZ720897 BGD720897 AWH720897 AML720897 ACP720897 ST720897 IX720897 B720897 WVJ655361 WLN655361 WBR655361 VRV655361 VHZ655361 UYD655361 UOH655361 UEL655361 TUP655361 TKT655361 TAX655361 SRB655361 SHF655361 RXJ655361 RNN655361 RDR655361 QTV655361 QJZ655361 QAD655361 PQH655361 PGL655361 OWP655361 OMT655361 OCX655361 NTB655361 NJF655361 MZJ655361 MPN655361 MFR655361 LVV655361 LLZ655361 LCD655361 KSH655361 KIL655361 JYP655361 JOT655361 JEX655361 IVB655361 ILF655361 IBJ655361 HRN655361 HHR655361 GXV655361 GNZ655361 GED655361 FUH655361 FKL655361 FAP655361 EQT655361 EGX655361 DXB655361 DNF655361 DDJ655361 CTN655361 CJR655361 BZV655361 BPZ655361 BGD655361 AWH655361 AML655361 ACP655361 ST655361 IX655361 B655361 WVJ589825 WLN589825 WBR589825 VRV589825 VHZ589825 UYD589825 UOH589825 UEL589825 TUP589825 TKT589825 TAX589825 SRB589825 SHF589825 RXJ589825 RNN589825 RDR589825 QTV589825 QJZ589825 QAD589825 PQH589825 PGL589825 OWP589825 OMT589825 OCX589825 NTB589825 NJF589825 MZJ589825 MPN589825 MFR589825 LVV589825 LLZ589825 LCD589825 KSH589825 KIL589825 JYP589825 JOT589825 JEX589825 IVB589825 ILF589825 IBJ589825 HRN589825 HHR589825 GXV589825 GNZ589825 GED589825 FUH589825 FKL589825 FAP589825 EQT589825 EGX589825 DXB589825 DNF589825 DDJ589825 CTN589825 CJR589825 BZV589825 BPZ589825 BGD589825 AWH589825 AML589825 ACP589825 ST589825 IX589825 B589825 WVJ524289 WLN524289 WBR524289 VRV524289 VHZ524289 UYD524289 UOH524289 UEL524289 TUP524289 TKT524289 TAX524289 SRB524289 SHF524289 RXJ524289 RNN524289 RDR524289 QTV524289 QJZ524289 QAD524289 PQH524289 PGL524289 OWP524289 OMT524289 OCX524289 NTB524289 NJF524289 MZJ524289 MPN524289 MFR524289 LVV524289 LLZ524289 LCD524289 KSH524289 KIL524289 JYP524289 JOT524289 JEX524289 IVB524289 ILF524289 IBJ524289 HRN524289 HHR524289 GXV524289 GNZ524289 GED524289 FUH524289 FKL524289 FAP524289 EQT524289 EGX524289 DXB524289 DNF524289 DDJ524289 CTN524289 CJR524289 BZV524289 BPZ524289 BGD524289 AWH524289 AML524289 ACP524289 ST524289 IX524289 B524289 WVJ458753 WLN458753 WBR458753 VRV458753 VHZ458753 UYD458753 UOH458753 UEL458753 TUP458753 TKT458753 TAX458753 SRB458753 SHF458753 RXJ458753 RNN458753 RDR458753 QTV458753 QJZ458753 QAD458753 PQH458753 PGL458753 OWP458753 OMT458753 OCX458753 NTB458753 NJF458753 MZJ458753 MPN458753 MFR458753 LVV458753 LLZ458753 LCD458753 KSH458753 KIL458753 JYP458753 JOT458753 JEX458753 IVB458753 ILF458753 IBJ458753 HRN458753 HHR458753 GXV458753 GNZ458753 GED458753 FUH458753 FKL458753 FAP458753 EQT458753 EGX458753 DXB458753 DNF458753 DDJ458753 CTN458753 CJR458753 BZV458753 BPZ458753 BGD458753 AWH458753 AML458753 ACP458753 ST458753 IX458753 B458753 WVJ393217 WLN393217 WBR393217 VRV393217 VHZ393217 UYD393217 UOH393217 UEL393217 TUP393217 TKT393217 TAX393217 SRB393217 SHF393217 RXJ393217 RNN393217 RDR393217 QTV393217 QJZ393217 QAD393217 PQH393217 PGL393217 OWP393217 OMT393217 OCX393217 NTB393217 NJF393217 MZJ393217 MPN393217 MFR393217 LVV393217 LLZ393217 LCD393217 KSH393217 KIL393217 JYP393217 JOT393217 JEX393217 IVB393217 ILF393217 IBJ393217 HRN393217 HHR393217 GXV393217 GNZ393217 GED393217 FUH393217 FKL393217 FAP393217 EQT393217 EGX393217 DXB393217 DNF393217 DDJ393217 CTN393217 CJR393217 BZV393217 BPZ393217 BGD393217 AWH393217 AML393217 ACP393217 ST393217 IX393217 B393217 WVJ327681 WLN327681 WBR327681 VRV327681 VHZ327681 UYD327681 UOH327681 UEL327681 TUP327681 TKT327681 TAX327681 SRB327681 SHF327681 RXJ327681 RNN327681 RDR327681 QTV327681 QJZ327681 QAD327681 PQH327681 PGL327681 OWP327681 OMT327681 OCX327681 NTB327681 NJF327681 MZJ327681 MPN327681 MFR327681 LVV327681 LLZ327681 LCD327681 KSH327681 KIL327681 JYP327681 JOT327681 JEX327681 IVB327681 ILF327681 IBJ327681 HRN327681 HHR327681 GXV327681 GNZ327681 GED327681 FUH327681 FKL327681 FAP327681 EQT327681 EGX327681 DXB327681 DNF327681 DDJ327681 CTN327681 CJR327681 BZV327681 BPZ327681 BGD327681 AWH327681 AML327681 ACP327681 ST327681 IX327681 B327681 WVJ262145 WLN262145 WBR262145 VRV262145 VHZ262145 UYD262145 UOH262145 UEL262145 TUP262145 TKT262145 TAX262145 SRB262145 SHF262145 RXJ262145 RNN262145 RDR262145 QTV262145 QJZ262145 QAD262145 PQH262145 PGL262145 OWP262145 OMT262145 OCX262145 NTB262145 NJF262145 MZJ262145 MPN262145 MFR262145 LVV262145 LLZ262145 LCD262145 KSH262145 KIL262145 JYP262145 JOT262145 JEX262145 IVB262145 ILF262145 IBJ262145 HRN262145 HHR262145 GXV262145 GNZ262145 GED262145 FUH262145 FKL262145 FAP262145 EQT262145 EGX262145 DXB262145 DNF262145 DDJ262145 CTN262145 CJR262145 BZV262145 BPZ262145 BGD262145 AWH262145 AML262145 ACP262145 ST262145 IX262145 B262145 WVJ196609 WLN196609 WBR196609 VRV196609 VHZ196609 UYD196609 UOH196609 UEL196609 TUP196609 TKT196609 TAX196609 SRB196609 SHF196609 RXJ196609 RNN196609 RDR196609 QTV196609 QJZ196609 QAD196609 PQH196609 PGL196609 OWP196609 OMT196609 OCX196609 NTB196609 NJF196609 MZJ196609 MPN196609 MFR196609 LVV196609 LLZ196609 LCD196609 KSH196609 KIL196609 JYP196609 JOT196609 JEX196609 IVB196609 ILF196609 IBJ196609 HRN196609 HHR196609 GXV196609 GNZ196609 GED196609 FUH196609 FKL196609 FAP196609 EQT196609 EGX196609 DXB196609 DNF196609 DDJ196609 CTN196609 CJR196609 BZV196609 BPZ196609 BGD196609 AWH196609 AML196609 ACP196609 ST196609 IX196609 B196609 WVJ131073 WLN131073 WBR131073 VRV131073 VHZ131073 UYD131073 UOH131073 UEL131073 TUP131073 TKT131073 TAX131073 SRB131073 SHF131073 RXJ131073 RNN131073 RDR131073 QTV131073 QJZ131073 QAD131073 PQH131073 PGL131073 OWP131073 OMT131073 OCX131073 NTB131073 NJF131073 MZJ131073 MPN131073 MFR131073 LVV131073 LLZ131073 LCD131073 KSH131073 KIL131073 JYP131073 JOT131073 JEX131073 IVB131073 ILF131073 IBJ131073 HRN131073 HHR131073 GXV131073 GNZ131073 GED131073 FUH131073 FKL131073 FAP131073 EQT131073 EGX131073 DXB131073 DNF131073 DDJ131073 CTN131073 CJR131073 BZV131073 BPZ131073 BGD131073 AWH131073 AML131073 ACP131073 ST131073 IX131073 B131073 WVJ65537 WLN65537 WBR65537 VRV65537 VHZ65537 UYD65537 UOH65537 UEL65537 TUP65537 TKT65537 TAX65537 SRB65537 SHF65537 RXJ65537 RNN65537 RDR65537 QTV65537 QJZ65537 QAD65537 PQH65537 PGL65537 OWP65537 OMT65537 OCX65537 NTB65537 NJF65537 MZJ65537 MPN65537 MFR65537 LVV65537 LLZ65537 LCD65537 KSH65537 KIL65537 JYP65537 JOT65537 JEX65537 IVB65537 ILF65537 IBJ65537 HRN65537 HHR65537 GXV65537 GNZ65537 GED65537 FUH65537 FKL65537 FAP65537 EQT65537 EGX65537 DXB65537 DNF65537 DDJ65537 CTN65537 CJR65537 BZV65537 BPZ65537 BGD65537 AWH65537 AML65537 ACP65537 ST65537 IX65537 WVJ2 WLN2 WBR2 VRV2 VHZ2 UYD2 UOH2 UEL2 TUP2 TKT2 TAX2 SRB2 SHF2 RXJ2 RNN2 RDR2 QTV2 QJZ2 QAD2 PQH2 PGL2 OWP2 OMT2 OCX2 NTB2 NJF2 MZJ2 MPN2 MFR2 LVV2 LLZ2 LCD2 KSH2 KIL2 JYP2 JOT2 JEX2 IVB2 ILF2 IBJ2 HRN2 HHR2 GXV2 GNZ2 GED2 FUH2 FKL2 FAP2 EQT2 EGX2 DXB2 DNF2 DDJ2 CTN2 CJR2 BZV2 BPZ2 BGD2 AWH2 AML2 ACP2 ST2 IX2 B2">
      <formula1>$A$14:$A$53</formula1>
    </dataValidation>
  </dataValidations>
  <hyperlinks>
    <hyperlink ref="E1" location="'الدوال '!A1" display="الرئيسية"/>
    <hyperlink ref="F1" location="'الشرح VLOOKUP'!A1" display="الشرح"/>
  </hyperlinks>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27.xml><?xml version="1.0" encoding="utf-8"?>
<worksheet xmlns="http://schemas.openxmlformats.org/spreadsheetml/2006/main" xmlns:r="http://schemas.openxmlformats.org/officeDocument/2006/relationships">
  <sheetPr codeName="Worksheet____27"/>
  <dimension ref="A1:C22"/>
  <sheetViews>
    <sheetView rightToLeft="1" workbookViewId="0">
      <selection activeCell="C1" sqref="C1"/>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0" t="s">
        <v>1121</v>
      </c>
    </row>
    <row r="2" spans="1:3" ht="16.5">
      <c r="A2" s="3" t="s">
        <v>964</v>
      </c>
    </row>
    <row r="3" spans="1:3" ht="16.5">
      <c r="A3" s="3" t="s">
        <v>965</v>
      </c>
    </row>
    <row r="4" spans="1:3" ht="16.5">
      <c r="A4" s="3" t="s">
        <v>966</v>
      </c>
    </row>
    <row r="5" spans="1:3" ht="16.5">
      <c r="A5" s="3" t="s">
        <v>967</v>
      </c>
    </row>
    <row r="6" spans="1:3" ht="16.5">
      <c r="A6" s="3"/>
    </row>
    <row r="7" spans="1:3" ht="16.5">
      <c r="A7" s="239" t="s">
        <v>750</v>
      </c>
    </row>
    <row r="8" spans="1:3" ht="16.5">
      <c r="A8" s="3" t="s">
        <v>968</v>
      </c>
    </row>
    <row r="9" spans="1:3" ht="16.5">
      <c r="A9" s="3"/>
    </row>
    <row r="10" spans="1:3" ht="18">
      <c r="A10" s="4" t="s">
        <v>969</v>
      </c>
    </row>
    <row r="11" spans="1:3" ht="18">
      <c r="A11" s="5" t="s">
        <v>970</v>
      </c>
      <c r="C11" s="5"/>
    </row>
    <row r="12" spans="1:3" ht="18">
      <c r="A12" s="5" t="s">
        <v>971</v>
      </c>
      <c r="C12" s="5"/>
    </row>
    <row r="13" spans="1:3" ht="18">
      <c r="A13" s="5" t="s">
        <v>972</v>
      </c>
      <c r="C13" s="5"/>
    </row>
    <row r="14" spans="1:3" ht="18">
      <c r="A14" s="5" t="s">
        <v>973</v>
      </c>
      <c r="C14" s="5"/>
    </row>
    <row r="15" spans="1:3" ht="47.25" customHeight="1">
      <c r="A15" s="252" t="s">
        <v>974</v>
      </c>
      <c r="C15" s="5"/>
    </row>
    <row r="16" spans="1:3" ht="20.25">
      <c r="A16" s="11" t="s">
        <v>756</v>
      </c>
      <c r="C16" s="5"/>
    </row>
    <row r="17" spans="1:3" ht="18">
      <c r="A17" s="5"/>
      <c r="C17" s="5"/>
    </row>
    <row r="18" spans="1:3" ht="18">
      <c r="A18" s="5"/>
      <c r="C18" s="5"/>
    </row>
    <row r="19" spans="1:3" ht="18">
      <c r="A19" s="5"/>
      <c r="C19" s="5"/>
    </row>
    <row r="20" spans="1:3" ht="18">
      <c r="A20" s="5"/>
      <c r="C20" s="5"/>
    </row>
    <row r="21" spans="1:3" ht="18">
      <c r="A21" s="5"/>
      <c r="C21" s="5"/>
    </row>
    <row r="22" spans="1:3" ht="18">
      <c r="A22" s="5"/>
      <c r="C22" s="5"/>
    </row>
  </sheetData>
  <hyperlinks>
    <hyperlink ref="A16" location="'المثال DAYS360'!A1" display="المثال"/>
    <hyperlink ref="C1" location="'الدوال '!A1" display="الرئيسية"/>
  </hyperlinks>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sheetPr codeName="Worksheet____28"/>
  <dimension ref="A1:J15"/>
  <sheetViews>
    <sheetView rightToLeft="1" workbookViewId="0">
      <selection activeCell="A3" sqref="A3"/>
    </sheetView>
  </sheetViews>
  <sheetFormatPr defaultRowHeight="12.75"/>
  <cols>
    <col min="1" max="2" width="10.109375" style="29" bestFit="1" customWidth="1"/>
    <col min="3" max="3" width="16.21875" style="315" bestFit="1" customWidth="1"/>
    <col min="4" max="4" width="6.44140625" style="29" bestFit="1" customWidth="1"/>
    <col min="5" max="5" width="6.77734375" style="29" bestFit="1" customWidth="1"/>
    <col min="6" max="6" width="14.109375" style="29" customWidth="1"/>
    <col min="7" max="256" width="8.88671875" style="29"/>
    <col min="257" max="258" width="10.109375" style="29" bestFit="1" customWidth="1"/>
    <col min="259" max="259" width="16.21875" style="29" bestFit="1" customWidth="1"/>
    <col min="260" max="260" width="6.44140625" style="29" bestFit="1" customWidth="1"/>
    <col min="261" max="261" width="6.77734375" style="29" bestFit="1" customWidth="1"/>
    <col min="262" max="262" width="14.109375" style="29" customWidth="1"/>
    <col min="263" max="512" width="8.88671875" style="29"/>
    <col min="513" max="514" width="10.109375" style="29" bestFit="1" customWidth="1"/>
    <col min="515" max="515" width="16.21875" style="29" bestFit="1" customWidth="1"/>
    <col min="516" max="516" width="6.44140625" style="29" bestFit="1" customWidth="1"/>
    <col min="517" max="517" width="6.77734375" style="29" bestFit="1" customWidth="1"/>
    <col min="518" max="518" width="14.109375" style="29" customWidth="1"/>
    <col min="519" max="768" width="8.88671875" style="29"/>
    <col min="769" max="770" width="10.109375" style="29" bestFit="1" customWidth="1"/>
    <col min="771" max="771" width="16.21875" style="29" bestFit="1" customWidth="1"/>
    <col min="772" max="772" width="6.44140625" style="29" bestFit="1" customWidth="1"/>
    <col min="773" max="773" width="6.77734375" style="29" bestFit="1" customWidth="1"/>
    <col min="774" max="774" width="14.109375" style="29" customWidth="1"/>
    <col min="775" max="1024" width="8.88671875" style="29"/>
    <col min="1025" max="1026" width="10.109375" style="29" bestFit="1" customWidth="1"/>
    <col min="1027" max="1027" width="16.21875" style="29" bestFit="1" customWidth="1"/>
    <col min="1028" max="1028" width="6.44140625" style="29" bestFit="1" customWidth="1"/>
    <col min="1029" max="1029" width="6.77734375" style="29" bestFit="1" customWidth="1"/>
    <col min="1030" max="1030" width="14.109375" style="29" customWidth="1"/>
    <col min="1031" max="1280" width="8.88671875" style="29"/>
    <col min="1281" max="1282" width="10.109375" style="29" bestFit="1" customWidth="1"/>
    <col min="1283" max="1283" width="16.21875" style="29" bestFit="1" customWidth="1"/>
    <col min="1284" max="1284" width="6.44140625" style="29" bestFit="1" customWidth="1"/>
    <col min="1285" max="1285" width="6.77734375" style="29" bestFit="1" customWidth="1"/>
    <col min="1286" max="1286" width="14.109375" style="29" customWidth="1"/>
    <col min="1287" max="1536" width="8.88671875" style="29"/>
    <col min="1537" max="1538" width="10.109375" style="29" bestFit="1" customWidth="1"/>
    <col min="1539" max="1539" width="16.21875" style="29" bestFit="1" customWidth="1"/>
    <col min="1540" max="1540" width="6.44140625" style="29" bestFit="1" customWidth="1"/>
    <col min="1541" max="1541" width="6.77734375" style="29" bestFit="1" customWidth="1"/>
    <col min="1542" max="1542" width="14.109375" style="29" customWidth="1"/>
    <col min="1543" max="1792" width="8.88671875" style="29"/>
    <col min="1793" max="1794" width="10.109375" style="29" bestFit="1" customWidth="1"/>
    <col min="1795" max="1795" width="16.21875" style="29" bestFit="1" customWidth="1"/>
    <col min="1796" max="1796" width="6.44140625" style="29" bestFit="1" customWidth="1"/>
    <col min="1797" max="1797" width="6.77734375" style="29" bestFit="1" customWidth="1"/>
    <col min="1798" max="1798" width="14.109375" style="29" customWidth="1"/>
    <col min="1799" max="2048" width="8.88671875" style="29"/>
    <col min="2049" max="2050" width="10.109375" style="29" bestFit="1" customWidth="1"/>
    <col min="2051" max="2051" width="16.21875" style="29" bestFit="1" customWidth="1"/>
    <col min="2052" max="2052" width="6.44140625" style="29" bestFit="1" customWidth="1"/>
    <col min="2053" max="2053" width="6.77734375" style="29" bestFit="1" customWidth="1"/>
    <col min="2054" max="2054" width="14.109375" style="29" customWidth="1"/>
    <col min="2055" max="2304" width="8.88671875" style="29"/>
    <col min="2305" max="2306" width="10.109375" style="29" bestFit="1" customWidth="1"/>
    <col min="2307" max="2307" width="16.21875" style="29" bestFit="1" customWidth="1"/>
    <col min="2308" max="2308" width="6.44140625" style="29" bestFit="1" customWidth="1"/>
    <col min="2309" max="2309" width="6.77734375" style="29" bestFit="1" customWidth="1"/>
    <col min="2310" max="2310" width="14.109375" style="29" customWidth="1"/>
    <col min="2311" max="2560" width="8.88671875" style="29"/>
    <col min="2561" max="2562" width="10.109375" style="29" bestFit="1" customWidth="1"/>
    <col min="2563" max="2563" width="16.21875" style="29" bestFit="1" customWidth="1"/>
    <col min="2564" max="2564" width="6.44140625" style="29" bestFit="1" customWidth="1"/>
    <col min="2565" max="2565" width="6.77734375" style="29" bestFit="1" customWidth="1"/>
    <col min="2566" max="2566" width="14.109375" style="29" customWidth="1"/>
    <col min="2567" max="2816" width="8.88671875" style="29"/>
    <col min="2817" max="2818" width="10.109375" style="29" bestFit="1" customWidth="1"/>
    <col min="2819" max="2819" width="16.21875" style="29" bestFit="1" customWidth="1"/>
    <col min="2820" max="2820" width="6.44140625" style="29" bestFit="1" customWidth="1"/>
    <col min="2821" max="2821" width="6.77734375" style="29" bestFit="1" customWidth="1"/>
    <col min="2822" max="2822" width="14.109375" style="29" customWidth="1"/>
    <col min="2823" max="3072" width="8.88671875" style="29"/>
    <col min="3073" max="3074" width="10.109375" style="29" bestFit="1" customWidth="1"/>
    <col min="3075" max="3075" width="16.21875" style="29" bestFit="1" customWidth="1"/>
    <col min="3076" max="3076" width="6.44140625" style="29" bestFit="1" customWidth="1"/>
    <col min="3077" max="3077" width="6.77734375" style="29" bestFit="1" customWidth="1"/>
    <col min="3078" max="3078" width="14.109375" style="29" customWidth="1"/>
    <col min="3079" max="3328" width="8.88671875" style="29"/>
    <col min="3329" max="3330" width="10.109375" style="29" bestFit="1" customWidth="1"/>
    <col min="3331" max="3331" width="16.21875" style="29" bestFit="1" customWidth="1"/>
    <col min="3332" max="3332" width="6.44140625" style="29" bestFit="1" customWidth="1"/>
    <col min="3333" max="3333" width="6.77734375" style="29" bestFit="1" customWidth="1"/>
    <col min="3334" max="3334" width="14.109375" style="29" customWidth="1"/>
    <col min="3335" max="3584" width="8.88671875" style="29"/>
    <col min="3585" max="3586" width="10.109375" style="29" bestFit="1" customWidth="1"/>
    <col min="3587" max="3587" width="16.21875" style="29" bestFit="1" customWidth="1"/>
    <col min="3588" max="3588" width="6.44140625" style="29" bestFit="1" customWidth="1"/>
    <col min="3589" max="3589" width="6.77734375" style="29" bestFit="1" customWidth="1"/>
    <col min="3590" max="3590" width="14.109375" style="29" customWidth="1"/>
    <col min="3591" max="3840" width="8.88671875" style="29"/>
    <col min="3841" max="3842" width="10.109375" style="29" bestFit="1" customWidth="1"/>
    <col min="3843" max="3843" width="16.21875" style="29" bestFit="1" customWidth="1"/>
    <col min="3844" max="3844" width="6.44140625" style="29" bestFit="1" customWidth="1"/>
    <col min="3845" max="3845" width="6.77734375" style="29" bestFit="1" customWidth="1"/>
    <col min="3846" max="3846" width="14.109375" style="29" customWidth="1"/>
    <col min="3847" max="4096" width="8.88671875" style="29"/>
    <col min="4097" max="4098" width="10.109375" style="29" bestFit="1" customWidth="1"/>
    <col min="4099" max="4099" width="16.21875" style="29" bestFit="1" customWidth="1"/>
    <col min="4100" max="4100" width="6.44140625" style="29" bestFit="1" customWidth="1"/>
    <col min="4101" max="4101" width="6.77734375" style="29" bestFit="1" customWidth="1"/>
    <col min="4102" max="4102" width="14.109375" style="29" customWidth="1"/>
    <col min="4103" max="4352" width="8.88671875" style="29"/>
    <col min="4353" max="4354" width="10.109375" style="29" bestFit="1" customWidth="1"/>
    <col min="4355" max="4355" width="16.21875" style="29" bestFit="1" customWidth="1"/>
    <col min="4356" max="4356" width="6.44140625" style="29" bestFit="1" customWidth="1"/>
    <col min="4357" max="4357" width="6.77734375" style="29" bestFit="1" customWidth="1"/>
    <col min="4358" max="4358" width="14.109375" style="29" customWidth="1"/>
    <col min="4359" max="4608" width="8.88671875" style="29"/>
    <col min="4609" max="4610" width="10.109375" style="29" bestFit="1" customWidth="1"/>
    <col min="4611" max="4611" width="16.21875" style="29" bestFit="1" customWidth="1"/>
    <col min="4612" max="4612" width="6.44140625" style="29" bestFit="1" customWidth="1"/>
    <col min="4613" max="4613" width="6.77734375" style="29" bestFit="1" customWidth="1"/>
    <col min="4614" max="4614" width="14.109375" style="29" customWidth="1"/>
    <col min="4615" max="4864" width="8.88671875" style="29"/>
    <col min="4865" max="4866" width="10.109375" style="29" bestFit="1" customWidth="1"/>
    <col min="4867" max="4867" width="16.21875" style="29" bestFit="1" customWidth="1"/>
    <col min="4868" max="4868" width="6.44140625" style="29" bestFit="1" customWidth="1"/>
    <col min="4869" max="4869" width="6.77734375" style="29" bestFit="1" customWidth="1"/>
    <col min="4870" max="4870" width="14.109375" style="29" customWidth="1"/>
    <col min="4871" max="5120" width="8.88671875" style="29"/>
    <col min="5121" max="5122" width="10.109375" style="29" bestFit="1" customWidth="1"/>
    <col min="5123" max="5123" width="16.21875" style="29" bestFit="1" customWidth="1"/>
    <col min="5124" max="5124" width="6.44140625" style="29" bestFit="1" customWidth="1"/>
    <col min="5125" max="5125" width="6.77734375" style="29" bestFit="1" customWidth="1"/>
    <col min="5126" max="5126" width="14.109375" style="29" customWidth="1"/>
    <col min="5127" max="5376" width="8.88671875" style="29"/>
    <col min="5377" max="5378" width="10.109375" style="29" bestFit="1" customWidth="1"/>
    <col min="5379" max="5379" width="16.21875" style="29" bestFit="1" customWidth="1"/>
    <col min="5380" max="5380" width="6.44140625" style="29" bestFit="1" customWidth="1"/>
    <col min="5381" max="5381" width="6.77734375" style="29" bestFit="1" customWidth="1"/>
    <col min="5382" max="5382" width="14.109375" style="29" customWidth="1"/>
    <col min="5383" max="5632" width="8.88671875" style="29"/>
    <col min="5633" max="5634" width="10.109375" style="29" bestFit="1" customWidth="1"/>
    <col min="5635" max="5635" width="16.21875" style="29" bestFit="1" customWidth="1"/>
    <col min="5636" max="5636" width="6.44140625" style="29" bestFit="1" customWidth="1"/>
    <col min="5637" max="5637" width="6.77734375" style="29" bestFit="1" customWidth="1"/>
    <col min="5638" max="5638" width="14.109375" style="29" customWidth="1"/>
    <col min="5639" max="5888" width="8.88671875" style="29"/>
    <col min="5889" max="5890" width="10.109375" style="29" bestFit="1" customWidth="1"/>
    <col min="5891" max="5891" width="16.21875" style="29" bestFit="1" customWidth="1"/>
    <col min="5892" max="5892" width="6.44140625" style="29" bestFit="1" customWidth="1"/>
    <col min="5893" max="5893" width="6.77734375" style="29" bestFit="1" customWidth="1"/>
    <col min="5894" max="5894" width="14.109375" style="29" customWidth="1"/>
    <col min="5895" max="6144" width="8.88671875" style="29"/>
    <col min="6145" max="6146" width="10.109375" style="29" bestFit="1" customWidth="1"/>
    <col min="6147" max="6147" width="16.21875" style="29" bestFit="1" customWidth="1"/>
    <col min="6148" max="6148" width="6.44140625" style="29" bestFit="1" customWidth="1"/>
    <col min="6149" max="6149" width="6.77734375" style="29" bestFit="1" customWidth="1"/>
    <col min="6150" max="6150" width="14.109375" style="29" customWidth="1"/>
    <col min="6151" max="6400" width="8.88671875" style="29"/>
    <col min="6401" max="6402" width="10.109375" style="29" bestFit="1" customWidth="1"/>
    <col min="6403" max="6403" width="16.21875" style="29" bestFit="1" customWidth="1"/>
    <col min="6404" max="6404" width="6.44140625" style="29" bestFit="1" customWidth="1"/>
    <col min="6405" max="6405" width="6.77734375" style="29" bestFit="1" customWidth="1"/>
    <col min="6406" max="6406" width="14.109375" style="29" customWidth="1"/>
    <col min="6407" max="6656" width="8.88671875" style="29"/>
    <col min="6657" max="6658" width="10.109375" style="29" bestFit="1" customWidth="1"/>
    <col min="6659" max="6659" width="16.21875" style="29" bestFit="1" customWidth="1"/>
    <col min="6660" max="6660" width="6.44140625" style="29" bestFit="1" customWidth="1"/>
    <col min="6661" max="6661" width="6.77734375" style="29" bestFit="1" customWidth="1"/>
    <col min="6662" max="6662" width="14.109375" style="29" customWidth="1"/>
    <col min="6663" max="6912" width="8.88671875" style="29"/>
    <col min="6913" max="6914" width="10.109375" style="29" bestFit="1" customWidth="1"/>
    <col min="6915" max="6915" width="16.21875" style="29" bestFit="1" customWidth="1"/>
    <col min="6916" max="6916" width="6.44140625" style="29" bestFit="1" customWidth="1"/>
    <col min="6917" max="6917" width="6.77734375" style="29" bestFit="1" customWidth="1"/>
    <col min="6918" max="6918" width="14.109375" style="29" customWidth="1"/>
    <col min="6919" max="7168" width="8.88671875" style="29"/>
    <col min="7169" max="7170" width="10.109375" style="29" bestFit="1" customWidth="1"/>
    <col min="7171" max="7171" width="16.21875" style="29" bestFit="1" customWidth="1"/>
    <col min="7172" max="7172" width="6.44140625" style="29" bestFit="1" customWidth="1"/>
    <col min="7173" max="7173" width="6.77734375" style="29" bestFit="1" customWidth="1"/>
    <col min="7174" max="7174" width="14.109375" style="29" customWidth="1"/>
    <col min="7175" max="7424" width="8.88671875" style="29"/>
    <col min="7425" max="7426" width="10.109375" style="29" bestFit="1" customWidth="1"/>
    <col min="7427" max="7427" width="16.21875" style="29" bestFit="1" customWidth="1"/>
    <col min="7428" max="7428" width="6.44140625" style="29" bestFit="1" customWidth="1"/>
    <col min="7429" max="7429" width="6.77734375" style="29" bestFit="1" customWidth="1"/>
    <col min="7430" max="7430" width="14.109375" style="29" customWidth="1"/>
    <col min="7431" max="7680" width="8.88671875" style="29"/>
    <col min="7681" max="7682" width="10.109375" style="29" bestFit="1" customWidth="1"/>
    <col min="7683" max="7683" width="16.21875" style="29" bestFit="1" customWidth="1"/>
    <col min="7684" max="7684" width="6.44140625" style="29" bestFit="1" customWidth="1"/>
    <col min="7685" max="7685" width="6.77734375" style="29" bestFit="1" customWidth="1"/>
    <col min="7686" max="7686" width="14.109375" style="29" customWidth="1"/>
    <col min="7687" max="7936" width="8.88671875" style="29"/>
    <col min="7937" max="7938" width="10.109375" style="29" bestFit="1" customWidth="1"/>
    <col min="7939" max="7939" width="16.21875" style="29" bestFit="1" customWidth="1"/>
    <col min="7940" max="7940" width="6.44140625" style="29" bestFit="1" customWidth="1"/>
    <col min="7941" max="7941" width="6.77734375" style="29" bestFit="1" customWidth="1"/>
    <col min="7942" max="7942" width="14.109375" style="29" customWidth="1"/>
    <col min="7943" max="8192" width="8.88671875" style="29"/>
    <col min="8193" max="8194" width="10.109375" style="29" bestFit="1" customWidth="1"/>
    <col min="8195" max="8195" width="16.21875" style="29" bestFit="1" customWidth="1"/>
    <col min="8196" max="8196" width="6.44140625" style="29" bestFit="1" customWidth="1"/>
    <col min="8197" max="8197" width="6.77734375" style="29" bestFit="1" customWidth="1"/>
    <col min="8198" max="8198" width="14.109375" style="29" customWidth="1"/>
    <col min="8199" max="8448" width="8.88671875" style="29"/>
    <col min="8449" max="8450" width="10.109375" style="29" bestFit="1" customWidth="1"/>
    <col min="8451" max="8451" width="16.21875" style="29" bestFit="1" customWidth="1"/>
    <col min="8452" max="8452" width="6.44140625" style="29" bestFit="1" customWidth="1"/>
    <col min="8453" max="8453" width="6.77734375" style="29" bestFit="1" customWidth="1"/>
    <col min="8454" max="8454" width="14.109375" style="29" customWidth="1"/>
    <col min="8455" max="8704" width="8.88671875" style="29"/>
    <col min="8705" max="8706" width="10.109375" style="29" bestFit="1" customWidth="1"/>
    <col min="8707" max="8707" width="16.21875" style="29" bestFit="1" customWidth="1"/>
    <col min="8708" max="8708" width="6.44140625" style="29" bestFit="1" customWidth="1"/>
    <col min="8709" max="8709" width="6.77734375" style="29" bestFit="1" customWidth="1"/>
    <col min="8710" max="8710" width="14.109375" style="29" customWidth="1"/>
    <col min="8711" max="8960" width="8.88671875" style="29"/>
    <col min="8961" max="8962" width="10.109375" style="29" bestFit="1" customWidth="1"/>
    <col min="8963" max="8963" width="16.21875" style="29" bestFit="1" customWidth="1"/>
    <col min="8964" max="8964" width="6.44140625" style="29" bestFit="1" customWidth="1"/>
    <col min="8965" max="8965" width="6.77734375" style="29" bestFit="1" customWidth="1"/>
    <col min="8966" max="8966" width="14.109375" style="29" customWidth="1"/>
    <col min="8967" max="9216" width="8.88671875" style="29"/>
    <col min="9217" max="9218" width="10.109375" style="29" bestFit="1" customWidth="1"/>
    <col min="9219" max="9219" width="16.21875" style="29" bestFit="1" customWidth="1"/>
    <col min="9220" max="9220" width="6.44140625" style="29" bestFit="1" customWidth="1"/>
    <col min="9221" max="9221" width="6.77734375" style="29" bestFit="1" customWidth="1"/>
    <col min="9222" max="9222" width="14.109375" style="29" customWidth="1"/>
    <col min="9223" max="9472" width="8.88671875" style="29"/>
    <col min="9473" max="9474" width="10.109375" style="29" bestFit="1" customWidth="1"/>
    <col min="9475" max="9475" width="16.21875" style="29" bestFit="1" customWidth="1"/>
    <col min="9476" max="9476" width="6.44140625" style="29" bestFit="1" customWidth="1"/>
    <col min="9477" max="9477" width="6.77734375" style="29" bestFit="1" customWidth="1"/>
    <col min="9478" max="9478" width="14.109375" style="29" customWidth="1"/>
    <col min="9479" max="9728" width="8.88671875" style="29"/>
    <col min="9729" max="9730" width="10.109375" style="29" bestFit="1" customWidth="1"/>
    <col min="9731" max="9731" width="16.21875" style="29" bestFit="1" customWidth="1"/>
    <col min="9732" max="9732" width="6.44140625" style="29" bestFit="1" customWidth="1"/>
    <col min="9733" max="9733" width="6.77734375" style="29" bestFit="1" customWidth="1"/>
    <col min="9734" max="9734" width="14.109375" style="29" customWidth="1"/>
    <col min="9735" max="9984" width="8.88671875" style="29"/>
    <col min="9985" max="9986" width="10.109375" style="29" bestFit="1" customWidth="1"/>
    <col min="9987" max="9987" width="16.21875" style="29" bestFit="1" customWidth="1"/>
    <col min="9988" max="9988" width="6.44140625" style="29" bestFit="1" customWidth="1"/>
    <col min="9989" max="9989" width="6.77734375" style="29" bestFit="1" customWidth="1"/>
    <col min="9990" max="9990" width="14.109375" style="29" customWidth="1"/>
    <col min="9991" max="10240" width="8.88671875" style="29"/>
    <col min="10241" max="10242" width="10.109375" style="29" bestFit="1" customWidth="1"/>
    <col min="10243" max="10243" width="16.21875" style="29" bestFit="1" customWidth="1"/>
    <col min="10244" max="10244" width="6.44140625" style="29" bestFit="1" customWidth="1"/>
    <col min="10245" max="10245" width="6.77734375" style="29" bestFit="1" customWidth="1"/>
    <col min="10246" max="10246" width="14.109375" style="29" customWidth="1"/>
    <col min="10247" max="10496" width="8.88671875" style="29"/>
    <col min="10497" max="10498" width="10.109375" style="29" bestFit="1" customWidth="1"/>
    <col min="10499" max="10499" width="16.21875" style="29" bestFit="1" customWidth="1"/>
    <col min="10500" max="10500" width="6.44140625" style="29" bestFit="1" customWidth="1"/>
    <col min="10501" max="10501" width="6.77734375" style="29" bestFit="1" customWidth="1"/>
    <col min="10502" max="10502" width="14.109375" style="29" customWidth="1"/>
    <col min="10503" max="10752" width="8.88671875" style="29"/>
    <col min="10753" max="10754" width="10.109375" style="29" bestFit="1" customWidth="1"/>
    <col min="10755" max="10755" width="16.21875" style="29" bestFit="1" customWidth="1"/>
    <col min="10756" max="10756" width="6.44140625" style="29" bestFit="1" customWidth="1"/>
    <col min="10757" max="10757" width="6.77734375" style="29" bestFit="1" customWidth="1"/>
    <col min="10758" max="10758" width="14.109375" style="29" customWidth="1"/>
    <col min="10759" max="11008" width="8.88671875" style="29"/>
    <col min="11009" max="11010" width="10.109375" style="29" bestFit="1" customWidth="1"/>
    <col min="11011" max="11011" width="16.21875" style="29" bestFit="1" customWidth="1"/>
    <col min="11012" max="11012" width="6.44140625" style="29" bestFit="1" customWidth="1"/>
    <col min="11013" max="11013" width="6.77734375" style="29" bestFit="1" customWidth="1"/>
    <col min="11014" max="11014" width="14.109375" style="29" customWidth="1"/>
    <col min="11015" max="11264" width="8.88671875" style="29"/>
    <col min="11265" max="11266" width="10.109375" style="29" bestFit="1" customWidth="1"/>
    <col min="11267" max="11267" width="16.21875" style="29" bestFit="1" customWidth="1"/>
    <col min="11268" max="11268" width="6.44140625" style="29" bestFit="1" customWidth="1"/>
    <col min="11269" max="11269" width="6.77734375" style="29" bestFit="1" customWidth="1"/>
    <col min="11270" max="11270" width="14.109375" style="29" customWidth="1"/>
    <col min="11271" max="11520" width="8.88671875" style="29"/>
    <col min="11521" max="11522" width="10.109375" style="29" bestFit="1" customWidth="1"/>
    <col min="11523" max="11523" width="16.21875" style="29" bestFit="1" customWidth="1"/>
    <col min="11524" max="11524" width="6.44140625" style="29" bestFit="1" customWidth="1"/>
    <col min="11525" max="11525" width="6.77734375" style="29" bestFit="1" customWidth="1"/>
    <col min="11526" max="11526" width="14.109375" style="29" customWidth="1"/>
    <col min="11527" max="11776" width="8.88671875" style="29"/>
    <col min="11777" max="11778" width="10.109375" style="29" bestFit="1" customWidth="1"/>
    <col min="11779" max="11779" width="16.21875" style="29" bestFit="1" customWidth="1"/>
    <col min="11780" max="11780" width="6.44140625" style="29" bestFit="1" customWidth="1"/>
    <col min="11781" max="11781" width="6.77734375" style="29" bestFit="1" customWidth="1"/>
    <col min="11782" max="11782" width="14.109375" style="29" customWidth="1"/>
    <col min="11783" max="12032" width="8.88671875" style="29"/>
    <col min="12033" max="12034" width="10.109375" style="29" bestFit="1" customWidth="1"/>
    <col min="12035" max="12035" width="16.21875" style="29" bestFit="1" customWidth="1"/>
    <col min="12036" max="12036" width="6.44140625" style="29" bestFit="1" customWidth="1"/>
    <col min="12037" max="12037" width="6.77734375" style="29" bestFit="1" customWidth="1"/>
    <col min="12038" max="12038" width="14.109375" style="29" customWidth="1"/>
    <col min="12039" max="12288" width="8.88671875" style="29"/>
    <col min="12289" max="12290" width="10.109375" style="29" bestFit="1" customWidth="1"/>
    <col min="12291" max="12291" width="16.21875" style="29" bestFit="1" customWidth="1"/>
    <col min="12292" max="12292" width="6.44140625" style="29" bestFit="1" customWidth="1"/>
    <col min="12293" max="12293" width="6.77734375" style="29" bestFit="1" customWidth="1"/>
    <col min="12294" max="12294" width="14.109375" style="29" customWidth="1"/>
    <col min="12295" max="12544" width="8.88671875" style="29"/>
    <col min="12545" max="12546" width="10.109375" style="29" bestFit="1" customWidth="1"/>
    <col min="12547" max="12547" width="16.21875" style="29" bestFit="1" customWidth="1"/>
    <col min="12548" max="12548" width="6.44140625" style="29" bestFit="1" customWidth="1"/>
    <col min="12549" max="12549" width="6.77734375" style="29" bestFit="1" customWidth="1"/>
    <col min="12550" max="12550" width="14.109375" style="29" customWidth="1"/>
    <col min="12551" max="12800" width="8.88671875" style="29"/>
    <col min="12801" max="12802" width="10.109375" style="29" bestFit="1" customWidth="1"/>
    <col min="12803" max="12803" width="16.21875" style="29" bestFit="1" customWidth="1"/>
    <col min="12804" max="12804" width="6.44140625" style="29" bestFit="1" customWidth="1"/>
    <col min="12805" max="12805" width="6.77734375" style="29" bestFit="1" customWidth="1"/>
    <col min="12806" max="12806" width="14.109375" style="29" customWidth="1"/>
    <col min="12807" max="13056" width="8.88671875" style="29"/>
    <col min="13057" max="13058" width="10.109375" style="29" bestFit="1" customWidth="1"/>
    <col min="13059" max="13059" width="16.21875" style="29" bestFit="1" customWidth="1"/>
    <col min="13060" max="13060" width="6.44140625" style="29" bestFit="1" customWidth="1"/>
    <col min="13061" max="13061" width="6.77734375" style="29" bestFit="1" customWidth="1"/>
    <col min="13062" max="13062" width="14.109375" style="29" customWidth="1"/>
    <col min="13063" max="13312" width="8.88671875" style="29"/>
    <col min="13313" max="13314" width="10.109375" style="29" bestFit="1" customWidth="1"/>
    <col min="13315" max="13315" width="16.21875" style="29" bestFit="1" customWidth="1"/>
    <col min="13316" max="13316" width="6.44140625" style="29" bestFit="1" customWidth="1"/>
    <col min="13317" max="13317" width="6.77734375" style="29" bestFit="1" customWidth="1"/>
    <col min="13318" max="13318" width="14.109375" style="29" customWidth="1"/>
    <col min="13319" max="13568" width="8.88671875" style="29"/>
    <col min="13569" max="13570" width="10.109375" style="29" bestFit="1" customWidth="1"/>
    <col min="13571" max="13571" width="16.21875" style="29" bestFit="1" customWidth="1"/>
    <col min="13572" max="13572" width="6.44140625" style="29" bestFit="1" customWidth="1"/>
    <col min="13573" max="13573" width="6.77734375" style="29" bestFit="1" customWidth="1"/>
    <col min="13574" max="13574" width="14.109375" style="29" customWidth="1"/>
    <col min="13575" max="13824" width="8.88671875" style="29"/>
    <col min="13825" max="13826" width="10.109375" style="29" bestFit="1" customWidth="1"/>
    <col min="13827" max="13827" width="16.21875" style="29" bestFit="1" customWidth="1"/>
    <col min="13828" max="13828" width="6.44140625" style="29" bestFit="1" customWidth="1"/>
    <col min="13829" max="13829" width="6.77734375" style="29" bestFit="1" customWidth="1"/>
    <col min="13830" max="13830" width="14.109375" style="29" customWidth="1"/>
    <col min="13831" max="14080" width="8.88671875" style="29"/>
    <col min="14081" max="14082" width="10.109375" style="29" bestFit="1" customWidth="1"/>
    <col min="14083" max="14083" width="16.21875" style="29" bestFit="1" customWidth="1"/>
    <col min="14084" max="14084" width="6.44140625" style="29" bestFit="1" customWidth="1"/>
    <col min="14085" max="14085" width="6.77734375" style="29" bestFit="1" customWidth="1"/>
    <col min="14086" max="14086" width="14.109375" style="29" customWidth="1"/>
    <col min="14087" max="14336" width="8.88671875" style="29"/>
    <col min="14337" max="14338" width="10.109375" style="29" bestFit="1" customWidth="1"/>
    <col min="14339" max="14339" width="16.21875" style="29" bestFit="1" customWidth="1"/>
    <col min="14340" max="14340" width="6.44140625" style="29" bestFit="1" customWidth="1"/>
    <col min="14341" max="14341" width="6.77734375" style="29" bestFit="1" customWidth="1"/>
    <col min="14342" max="14342" width="14.109375" style="29" customWidth="1"/>
    <col min="14343" max="14592" width="8.88671875" style="29"/>
    <col min="14593" max="14594" width="10.109375" style="29" bestFit="1" customWidth="1"/>
    <col min="14595" max="14595" width="16.21875" style="29" bestFit="1" customWidth="1"/>
    <col min="14596" max="14596" width="6.44140625" style="29" bestFit="1" customWidth="1"/>
    <col min="14597" max="14597" width="6.77734375" style="29" bestFit="1" customWidth="1"/>
    <col min="14598" max="14598" width="14.109375" style="29" customWidth="1"/>
    <col min="14599" max="14848" width="8.88671875" style="29"/>
    <col min="14849" max="14850" width="10.109375" style="29" bestFit="1" customWidth="1"/>
    <col min="14851" max="14851" width="16.21875" style="29" bestFit="1" customWidth="1"/>
    <col min="14852" max="14852" width="6.44140625" style="29" bestFit="1" customWidth="1"/>
    <col min="14853" max="14853" width="6.77734375" style="29" bestFit="1" customWidth="1"/>
    <col min="14854" max="14854" width="14.109375" style="29" customWidth="1"/>
    <col min="14855" max="15104" width="8.88671875" style="29"/>
    <col min="15105" max="15106" width="10.109375" style="29" bestFit="1" customWidth="1"/>
    <col min="15107" max="15107" width="16.21875" style="29" bestFit="1" customWidth="1"/>
    <col min="15108" max="15108" width="6.44140625" style="29" bestFit="1" customWidth="1"/>
    <col min="15109" max="15109" width="6.77734375" style="29" bestFit="1" customWidth="1"/>
    <col min="15110" max="15110" width="14.109375" style="29" customWidth="1"/>
    <col min="15111" max="15360" width="8.88671875" style="29"/>
    <col min="15361" max="15362" width="10.109375" style="29" bestFit="1" customWidth="1"/>
    <col min="15363" max="15363" width="16.21875" style="29" bestFit="1" customWidth="1"/>
    <col min="15364" max="15364" width="6.44140625" style="29" bestFit="1" customWidth="1"/>
    <col min="15365" max="15365" width="6.77734375" style="29" bestFit="1" customWidth="1"/>
    <col min="15366" max="15366" width="14.109375" style="29" customWidth="1"/>
    <col min="15367" max="15616" width="8.88671875" style="29"/>
    <col min="15617" max="15618" width="10.109375" style="29" bestFit="1" customWidth="1"/>
    <col min="15619" max="15619" width="16.21875" style="29" bestFit="1" customWidth="1"/>
    <col min="15620" max="15620" width="6.44140625" style="29" bestFit="1" customWidth="1"/>
    <col min="15621" max="15621" width="6.77734375" style="29" bestFit="1" customWidth="1"/>
    <col min="15622" max="15622" width="14.109375" style="29" customWidth="1"/>
    <col min="15623" max="15872" width="8.88671875" style="29"/>
    <col min="15873" max="15874" width="10.109375" style="29" bestFit="1" customWidth="1"/>
    <col min="15875" max="15875" width="16.21875" style="29" bestFit="1" customWidth="1"/>
    <col min="15876" max="15876" width="6.44140625" style="29" bestFit="1" customWidth="1"/>
    <col min="15877" max="15877" width="6.77734375" style="29" bestFit="1" customWidth="1"/>
    <col min="15878" max="15878" width="14.109375" style="29" customWidth="1"/>
    <col min="15879" max="16128" width="8.88671875" style="29"/>
    <col min="16129" max="16130" width="10.109375" style="29" bestFit="1" customWidth="1"/>
    <col min="16131" max="16131" width="16.21875" style="29" bestFit="1" customWidth="1"/>
    <col min="16132" max="16132" width="6.44140625" style="29" bestFit="1" customWidth="1"/>
    <col min="16133" max="16133" width="6.77734375" style="29" bestFit="1" customWidth="1"/>
    <col min="16134" max="16134" width="14.109375" style="29" customWidth="1"/>
    <col min="16135" max="16384" width="8.88671875" style="29"/>
  </cols>
  <sheetData>
    <row r="1" spans="1:10" ht="18">
      <c r="A1" s="311" t="s">
        <v>975</v>
      </c>
      <c r="B1" s="311" t="s">
        <v>976</v>
      </c>
      <c r="C1" s="311" t="s">
        <v>977</v>
      </c>
      <c r="D1" s="391" t="s">
        <v>841</v>
      </c>
      <c r="E1" s="392"/>
      <c r="H1" s="160" t="s">
        <v>1121</v>
      </c>
      <c r="I1" s="160" t="s">
        <v>1122</v>
      </c>
      <c r="J1" s="163"/>
    </row>
    <row r="3" spans="1:10" ht="16.5">
      <c r="A3" s="312">
        <v>39844</v>
      </c>
      <c r="B3" s="312">
        <v>40267</v>
      </c>
      <c r="C3" s="316">
        <f>DAYS360(A3,B3,TRUE)</f>
        <v>420</v>
      </c>
      <c r="D3" s="313" t="s">
        <v>978</v>
      </c>
      <c r="E3" s="313" t="b">
        <v>1</v>
      </c>
    </row>
    <row r="4" spans="1:10" ht="16.5">
      <c r="A4" s="312">
        <v>39842</v>
      </c>
      <c r="B4" s="312">
        <v>40268</v>
      </c>
      <c r="C4" s="316">
        <f>DAYS360(A4,B4,TRUE)</f>
        <v>421</v>
      </c>
      <c r="D4" s="313" t="s">
        <v>978</v>
      </c>
      <c r="E4" s="313" t="b">
        <v>1</v>
      </c>
    </row>
    <row r="5" spans="1:10" ht="16.5">
      <c r="A5" s="312">
        <v>39844</v>
      </c>
      <c r="B5" s="312">
        <v>40267</v>
      </c>
      <c r="C5" s="316">
        <f>DAYS360(A5,B5,FALSE)</f>
        <v>420</v>
      </c>
      <c r="D5" s="313" t="s">
        <v>979</v>
      </c>
      <c r="E5" s="313" t="b">
        <v>0</v>
      </c>
    </row>
    <row r="6" spans="1:10" ht="16.5">
      <c r="A6" s="312">
        <v>39842</v>
      </c>
      <c r="B6" s="312">
        <v>40268</v>
      </c>
      <c r="C6" s="316">
        <f>DAYS360(A6,B6,FALSE)</f>
        <v>422</v>
      </c>
      <c r="D6" s="313" t="s">
        <v>979</v>
      </c>
      <c r="E6" s="313" t="b">
        <v>0</v>
      </c>
    </row>
    <row r="7" spans="1:10" ht="16.5">
      <c r="A7" s="313"/>
      <c r="B7" s="313"/>
      <c r="C7" s="314"/>
      <c r="D7" s="313"/>
      <c r="E7" s="313"/>
    </row>
    <row r="8" spans="1:10" ht="16.5">
      <c r="A8" s="313"/>
      <c r="B8" s="313"/>
      <c r="C8" s="314" t="s">
        <v>980</v>
      </c>
      <c r="D8" s="313"/>
      <c r="E8" s="313"/>
    </row>
    <row r="9" spans="1:10" ht="16.5">
      <c r="A9" s="313"/>
      <c r="B9" s="313"/>
      <c r="C9" s="314" t="s">
        <v>981</v>
      </c>
      <c r="D9" s="313"/>
      <c r="E9" s="313"/>
    </row>
    <row r="10" spans="1:10" ht="16.5">
      <c r="A10" s="313"/>
      <c r="B10" s="313"/>
      <c r="C10" s="314" t="s">
        <v>982</v>
      </c>
      <c r="D10" s="313"/>
      <c r="E10" s="313"/>
    </row>
    <row r="11" spans="1:10" ht="16.5">
      <c r="A11" s="313"/>
      <c r="B11" s="313"/>
      <c r="C11" s="81" t="s">
        <v>983</v>
      </c>
      <c r="D11" s="313"/>
      <c r="E11" s="313"/>
    </row>
    <row r="12" spans="1:10" ht="16.5">
      <c r="A12" s="313"/>
      <c r="B12" s="313"/>
      <c r="C12" s="81" t="s">
        <v>984</v>
      </c>
      <c r="D12" s="313"/>
      <c r="E12" s="313"/>
    </row>
    <row r="13" spans="1:10" ht="16.5">
      <c r="A13" s="313"/>
      <c r="B13" s="313"/>
      <c r="C13" s="314"/>
      <c r="D13" s="313"/>
      <c r="E13" s="313"/>
    </row>
    <row r="14" spans="1:10" ht="25.5" customHeight="1">
      <c r="A14" s="393" t="s">
        <v>985</v>
      </c>
      <c r="B14" s="394"/>
      <c r="C14" s="394"/>
      <c r="D14" s="394"/>
      <c r="E14" s="394"/>
      <c r="F14" s="394"/>
    </row>
    <row r="15" spans="1:10" ht="25.5" customHeight="1">
      <c r="A15" s="393" t="s">
        <v>986</v>
      </c>
      <c r="B15" s="394"/>
      <c r="C15" s="394"/>
      <c r="D15" s="394"/>
      <c r="E15" s="394"/>
      <c r="F15" s="394"/>
    </row>
  </sheetData>
  <mergeCells count="3">
    <mergeCell ref="D1:E1"/>
    <mergeCell ref="A14:F14"/>
    <mergeCell ref="A15:F15"/>
  </mergeCells>
  <hyperlinks>
    <hyperlink ref="H1" location="'الدوال '!A1" display="الرئيسية"/>
    <hyperlink ref="I1" location="'الشرح DAYS360'!A1" display="الشرح"/>
  </hyperlinks>
  <pageMargins left="0.75" right="0.75" top="1" bottom="1" header="0.5" footer="0.5"/>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sheetPr codeName="Worksheet____29"/>
  <dimension ref="A1:C21"/>
  <sheetViews>
    <sheetView rightToLeft="1" workbookViewId="0">
      <selection activeCell="C1" sqref="C1"/>
    </sheetView>
  </sheetViews>
  <sheetFormatPr defaultRowHeight="12.75"/>
  <cols>
    <col min="1" max="1" width="91" style="86" bestFit="1" customWidth="1"/>
    <col min="2" max="256" width="8.88671875" style="82"/>
    <col min="257" max="257" width="91" style="82" bestFit="1" customWidth="1"/>
    <col min="258" max="512" width="8.88671875" style="82"/>
    <col min="513" max="513" width="91" style="82" bestFit="1" customWidth="1"/>
    <col min="514" max="768" width="8.88671875" style="82"/>
    <col min="769" max="769" width="91" style="82" bestFit="1" customWidth="1"/>
    <col min="770" max="1024" width="8.88671875" style="82"/>
    <col min="1025" max="1025" width="91" style="82" bestFit="1" customWidth="1"/>
    <col min="1026" max="1280" width="8.88671875" style="82"/>
    <col min="1281" max="1281" width="91" style="82" bestFit="1" customWidth="1"/>
    <col min="1282" max="1536" width="8.88671875" style="82"/>
    <col min="1537" max="1537" width="91" style="82" bestFit="1" customWidth="1"/>
    <col min="1538" max="1792" width="8.88671875" style="82"/>
    <col min="1793" max="1793" width="91" style="82" bestFit="1" customWidth="1"/>
    <col min="1794" max="2048" width="8.88671875" style="82"/>
    <col min="2049" max="2049" width="91" style="82" bestFit="1" customWidth="1"/>
    <col min="2050" max="2304" width="8.88671875" style="82"/>
    <col min="2305" max="2305" width="91" style="82" bestFit="1" customWidth="1"/>
    <col min="2306" max="2560" width="8.88671875" style="82"/>
    <col min="2561" max="2561" width="91" style="82" bestFit="1" customWidth="1"/>
    <col min="2562" max="2816" width="8.88671875" style="82"/>
    <col min="2817" max="2817" width="91" style="82" bestFit="1" customWidth="1"/>
    <col min="2818" max="3072" width="8.88671875" style="82"/>
    <col min="3073" max="3073" width="91" style="82" bestFit="1" customWidth="1"/>
    <col min="3074" max="3328" width="8.88671875" style="82"/>
    <col min="3329" max="3329" width="91" style="82" bestFit="1" customWidth="1"/>
    <col min="3330" max="3584" width="8.88671875" style="82"/>
    <col min="3585" max="3585" width="91" style="82" bestFit="1" customWidth="1"/>
    <col min="3586" max="3840" width="8.88671875" style="82"/>
    <col min="3841" max="3841" width="91" style="82" bestFit="1" customWidth="1"/>
    <col min="3842" max="4096" width="8.88671875" style="82"/>
    <col min="4097" max="4097" width="91" style="82" bestFit="1" customWidth="1"/>
    <col min="4098" max="4352" width="8.88671875" style="82"/>
    <col min="4353" max="4353" width="91" style="82" bestFit="1" customWidth="1"/>
    <col min="4354" max="4608" width="8.88671875" style="82"/>
    <col min="4609" max="4609" width="91" style="82" bestFit="1" customWidth="1"/>
    <col min="4610" max="4864" width="8.88671875" style="82"/>
    <col min="4865" max="4865" width="91" style="82" bestFit="1" customWidth="1"/>
    <col min="4866" max="5120" width="8.88671875" style="82"/>
    <col min="5121" max="5121" width="91" style="82" bestFit="1" customWidth="1"/>
    <col min="5122" max="5376" width="8.88671875" style="82"/>
    <col min="5377" max="5377" width="91" style="82" bestFit="1" customWidth="1"/>
    <col min="5378" max="5632" width="8.88671875" style="82"/>
    <col min="5633" max="5633" width="91" style="82" bestFit="1" customWidth="1"/>
    <col min="5634" max="5888" width="8.88671875" style="82"/>
    <col min="5889" max="5889" width="91" style="82" bestFit="1" customWidth="1"/>
    <col min="5890" max="6144" width="8.88671875" style="82"/>
    <col min="6145" max="6145" width="91" style="82" bestFit="1" customWidth="1"/>
    <col min="6146" max="6400" width="8.88671875" style="82"/>
    <col min="6401" max="6401" width="91" style="82" bestFit="1" customWidth="1"/>
    <col min="6402" max="6656" width="8.88671875" style="82"/>
    <col min="6657" max="6657" width="91" style="82" bestFit="1" customWidth="1"/>
    <col min="6658" max="6912" width="8.88671875" style="82"/>
    <col min="6913" max="6913" width="91" style="82" bestFit="1" customWidth="1"/>
    <col min="6914" max="7168" width="8.88671875" style="82"/>
    <col min="7169" max="7169" width="91" style="82" bestFit="1" customWidth="1"/>
    <col min="7170" max="7424" width="8.88671875" style="82"/>
    <col min="7425" max="7425" width="91" style="82" bestFit="1" customWidth="1"/>
    <col min="7426" max="7680" width="8.88671875" style="82"/>
    <col min="7681" max="7681" width="91" style="82" bestFit="1" customWidth="1"/>
    <col min="7682" max="7936" width="8.88671875" style="82"/>
    <col min="7937" max="7937" width="91" style="82" bestFit="1" customWidth="1"/>
    <col min="7938" max="8192" width="8.88671875" style="82"/>
    <col min="8193" max="8193" width="91" style="82" bestFit="1" customWidth="1"/>
    <col min="8194" max="8448" width="8.88671875" style="82"/>
    <col min="8449" max="8449" width="91" style="82" bestFit="1" customWidth="1"/>
    <col min="8450" max="8704" width="8.88671875" style="82"/>
    <col min="8705" max="8705" width="91" style="82" bestFit="1" customWidth="1"/>
    <col min="8706" max="8960" width="8.88671875" style="82"/>
    <col min="8961" max="8961" width="91" style="82" bestFit="1" customWidth="1"/>
    <col min="8962" max="9216" width="8.88671875" style="82"/>
    <col min="9217" max="9217" width="91" style="82" bestFit="1" customWidth="1"/>
    <col min="9218" max="9472" width="8.88671875" style="82"/>
    <col min="9473" max="9473" width="91" style="82" bestFit="1" customWidth="1"/>
    <col min="9474" max="9728" width="8.88671875" style="82"/>
    <col min="9729" max="9729" width="91" style="82" bestFit="1" customWidth="1"/>
    <col min="9730" max="9984" width="8.88671875" style="82"/>
    <col min="9985" max="9985" width="91" style="82" bestFit="1" customWidth="1"/>
    <col min="9986" max="10240" width="8.88671875" style="82"/>
    <col min="10241" max="10241" width="91" style="82" bestFit="1" customWidth="1"/>
    <col min="10242" max="10496" width="8.88671875" style="82"/>
    <col min="10497" max="10497" width="91" style="82" bestFit="1" customWidth="1"/>
    <col min="10498" max="10752" width="8.88671875" style="82"/>
    <col min="10753" max="10753" width="91" style="82" bestFit="1" customWidth="1"/>
    <col min="10754" max="11008" width="8.88671875" style="82"/>
    <col min="11009" max="11009" width="91" style="82" bestFit="1" customWidth="1"/>
    <col min="11010" max="11264" width="8.88671875" style="82"/>
    <col min="11265" max="11265" width="91" style="82" bestFit="1" customWidth="1"/>
    <col min="11266" max="11520" width="8.88671875" style="82"/>
    <col min="11521" max="11521" width="91" style="82" bestFit="1" customWidth="1"/>
    <col min="11522" max="11776" width="8.88671875" style="82"/>
    <col min="11777" max="11777" width="91" style="82" bestFit="1" customWidth="1"/>
    <col min="11778" max="12032" width="8.88671875" style="82"/>
    <col min="12033" max="12033" width="91" style="82" bestFit="1" customWidth="1"/>
    <col min="12034" max="12288" width="8.88671875" style="82"/>
    <col min="12289" max="12289" width="91" style="82" bestFit="1" customWidth="1"/>
    <col min="12290" max="12544" width="8.88671875" style="82"/>
    <col min="12545" max="12545" width="91" style="82" bestFit="1" customWidth="1"/>
    <col min="12546" max="12800" width="8.88671875" style="82"/>
    <col min="12801" max="12801" width="91" style="82" bestFit="1" customWidth="1"/>
    <col min="12802" max="13056" width="8.88671875" style="82"/>
    <col min="13057" max="13057" width="91" style="82" bestFit="1" customWidth="1"/>
    <col min="13058" max="13312" width="8.88671875" style="82"/>
    <col min="13313" max="13313" width="91" style="82" bestFit="1" customWidth="1"/>
    <col min="13314" max="13568" width="8.88671875" style="82"/>
    <col min="13569" max="13569" width="91" style="82" bestFit="1" customWidth="1"/>
    <col min="13570" max="13824" width="8.88671875" style="82"/>
    <col min="13825" max="13825" width="91" style="82" bestFit="1" customWidth="1"/>
    <col min="13826" max="14080" width="8.88671875" style="82"/>
    <col min="14081" max="14081" width="91" style="82" bestFit="1" customWidth="1"/>
    <col min="14082" max="14336" width="8.88671875" style="82"/>
    <col min="14337" max="14337" width="91" style="82" bestFit="1" customWidth="1"/>
    <col min="14338" max="14592" width="8.88671875" style="82"/>
    <col min="14593" max="14593" width="91" style="82" bestFit="1" customWidth="1"/>
    <col min="14594" max="14848" width="8.88671875" style="82"/>
    <col min="14849" max="14849" width="91" style="82" bestFit="1" customWidth="1"/>
    <col min="14850" max="15104" width="8.88671875" style="82"/>
    <col min="15105" max="15105" width="91" style="82" bestFit="1" customWidth="1"/>
    <col min="15106" max="15360" width="8.88671875" style="82"/>
    <col min="15361" max="15361" width="91" style="82" bestFit="1" customWidth="1"/>
    <col min="15362" max="15616" width="8.88671875" style="82"/>
    <col min="15617" max="15617" width="91" style="82" bestFit="1" customWidth="1"/>
    <col min="15618" max="15872" width="8.88671875" style="82"/>
    <col min="15873" max="15873" width="91" style="82" bestFit="1" customWidth="1"/>
    <col min="15874" max="16128" width="8.88671875" style="82"/>
    <col min="16129" max="16129" width="91" style="82" bestFit="1" customWidth="1"/>
    <col min="16130" max="16384" width="8.88671875" style="82"/>
  </cols>
  <sheetData>
    <row r="1" spans="1:3" ht="18">
      <c r="A1" s="245" t="s">
        <v>747</v>
      </c>
      <c r="C1" s="160" t="s">
        <v>1121</v>
      </c>
    </row>
    <row r="2" spans="1:3" ht="16.5">
      <c r="A2" s="83" t="s">
        <v>987</v>
      </c>
    </row>
    <row r="3" spans="1:3" ht="16.5">
      <c r="A3" s="83" t="s">
        <v>988</v>
      </c>
    </row>
    <row r="4" spans="1:3" ht="16.5">
      <c r="A4" s="83" t="s">
        <v>989</v>
      </c>
    </row>
    <row r="5" spans="1:3" ht="16.5">
      <c r="A5" s="83" t="s">
        <v>797</v>
      </c>
    </row>
    <row r="6" spans="1:3" ht="16.5">
      <c r="A6" s="83"/>
    </row>
    <row r="7" spans="1:3" ht="16.5">
      <c r="A7" s="83"/>
    </row>
    <row r="8" spans="1:3" ht="16.5">
      <c r="A8" s="245" t="s">
        <v>750</v>
      </c>
    </row>
    <row r="9" spans="1:3" ht="16.5">
      <c r="A9" s="83" t="s">
        <v>990</v>
      </c>
    </row>
    <row r="10" spans="1:3" ht="16.5">
      <c r="A10" s="83"/>
    </row>
    <row r="11" spans="1:3" ht="18">
      <c r="A11" s="84" t="s">
        <v>799</v>
      </c>
    </row>
    <row r="12" spans="1:3" ht="18">
      <c r="A12" s="85" t="s">
        <v>991</v>
      </c>
    </row>
    <row r="13" spans="1:3" ht="18">
      <c r="A13" s="85" t="s">
        <v>992</v>
      </c>
      <c r="C13" s="85"/>
    </row>
    <row r="14" spans="1:3" ht="48" customHeight="1">
      <c r="A14" s="255" t="s">
        <v>993</v>
      </c>
      <c r="C14" s="85"/>
    </row>
    <row r="15" spans="1:3" ht="20.25">
      <c r="A15" s="11" t="s">
        <v>756</v>
      </c>
      <c r="C15" s="85"/>
    </row>
    <row r="16" spans="1:3" ht="18">
      <c r="A16" s="85"/>
      <c r="C16" s="85"/>
    </row>
    <row r="17" spans="1:3" ht="18">
      <c r="A17" s="85"/>
      <c r="C17" s="85"/>
    </row>
    <row r="18" spans="1:3" ht="18">
      <c r="A18" s="85"/>
      <c r="C18" s="85"/>
    </row>
    <row r="19" spans="1:3" ht="18">
      <c r="A19" s="85"/>
      <c r="C19" s="85"/>
    </row>
    <row r="20" spans="1:3" ht="18">
      <c r="A20" s="85"/>
      <c r="C20" s="85"/>
    </row>
    <row r="21" spans="1:3" ht="18">
      <c r="A21" s="85"/>
      <c r="C21" s="85"/>
    </row>
  </sheetData>
  <hyperlinks>
    <hyperlink ref="A15" location="'المثال Dmax'!A1" display="المثال"/>
    <hyperlink ref="C1" location="'الدوال '!A1" display="الرئيسية"/>
  </hyperlinks>
  <pageMargins left="0.75" right="0.75" top="1" bottom="1" header="0.5" footer="0.5"/>
  <pageSetup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sheetPr codeName="Worksheet____30"/>
  <dimension ref="A1:J19"/>
  <sheetViews>
    <sheetView rightToLeft="1" workbookViewId="0">
      <selection activeCell="B15" sqref="B15"/>
    </sheetView>
  </sheetViews>
  <sheetFormatPr defaultRowHeight="15"/>
  <cols>
    <col min="1" max="1" width="2.33203125" style="82" bestFit="1" customWidth="1"/>
    <col min="2" max="2" width="8" style="82" bestFit="1" customWidth="1"/>
    <col min="3" max="3" width="10.5546875" style="93" bestFit="1" customWidth="1"/>
    <col min="4" max="4" width="9.44140625" style="82" bestFit="1" customWidth="1"/>
    <col min="5" max="5" width="4.77734375" style="90" bestFit="1" customWidth="1"/>
    <col min="6" max="6" width="15.77734375" style="82" customWidth="1"/>
    <col min="7" max="7" width="9.44140625" style="82" bestFit="1" customWidth="1"/>
    <col min="8" max="256" width="8.88671875" style="82"/>
    <col min="257" max="257" width="2.33203125" style="82" bestFit="1" customWidth="1"/>
    <col min="258" max="258" width="8" style="82" bestFit="1" customWidth="1"/>
    <col min="259" max="259" width="10.5546875" style="82" bestFit="1" customWidth="1"/>
    <col min="260" max="260" width="9.44140625" style="82" bestFit="1" customWidth="1"/>
    <col min="261" max="261" width="4.77734375" style="82" bestFit="1" customWidth="1"/>
    <col min="262" max="262" width="15.77734375" style="82" customWidth="1"/>
    <col min="263" max="263" width="9.44140625" style="82" bestFit="1" customWidth="1"/>
    <col min="264" max="512" width="8.88671875" style="82"/>
    <col min="513" max="513" width="2.33203125" style="82" bestFit="1" customWidth="1"/>
    <col min="514" max="514" width="8" style="82" bestFit="1" customWidth="1"/>
    <col min="515" max="515" width="10.5546875" style="82" bestFit="1" customWidth="1"/>
    <col min="516" max="516" width="9.44140625" style="82" bestFit="1" customWidth="1"/>
    <col min="517" max="517" width="4.77734375" style="82" bestFit="1" customWidth="1"/>
    <col min="518" max="518" width="15.77734375" style="82" customWidth="1"/>
    <col min="519" max="519" width="9.44140625" style="82" bestFit="1" customWidth="1"/>
    <col min="520" max="768" width="8.88671875" style="82"/>
    <col min="769" max="769" width="2.33203125" style="82" bestFit="1" customWidth="1"/>
    <col min="770" max="770" width="8" style="82" bestFit="1" customWidth="1"/>
    <col min="771" max="771" width="10.5546875" style="82" bestFit="1" customWidth="1"/>
    <col min="772" max="772" width="9.44140625" style="82" bestFit="1" customWidth="1"/>
    <col min="773" max="773" width="4.77734375" style="82" bestFit="1" customWidth="1"/>
    <col min="774" max="774" width="15.77734375" style="82" customWidth="1"/>
    <col min="775" max="775" width="9.44140625" style="82" bestFit="1" customWidth="1"/>
    <col min="776" max="1024" width="8.88671875" style="82"/>
    <col min="1025" max="1025" width="2.33203125" style="82" bestFit="1" customWidth="1"/>
    <col min="1026" max="1026" width="8" style="82" bestFit="1" customWidth="1"/>
    <col min="1027" max="1027" width="10.5546875" style="82" bestFit="1" customWidth="1"/>
    <col min="1028" max="1028" width="9.44140625" style="82" bestFit="1" customWidth="1"/>
    <col min="1029" max="1029" width="4.77734375" style="82" bestFit="1" customWidth="1"/>
    <col min="1030" max="1030" width="15.77734375" style="82" customWidth="1"/>
    <col min="1031" max="1031" width="9.44140625" style="82" bestFit="1" customWidth="1"/>
    <col min="1032" max="1280" width="8.88671875" style="82"/>
    <col min="1281" max="1281" width="2.33203125" style="82" bestFit="1" customWidth="1"/>
    <col min="1282" max="1282" width="8" style="82" bestFit="1" customWidth="1"/>
    <col min="1283" max="1283" width="10.5546875" style="82" bestFit="1" customWidth="1"/>
    <col min="1284" max="1284" width="9.44140625" style="82" bestFit="1" customWidth="1"/>
    <col min="1285" max="1285" width="4.77734375" style="82" bestFit="1" customWidth="1"/>
    <col min="1286" max="1286" width="15.77734375" style="82" customWidth="1"/>
    <col min="1287" max="1287" width="9.44140625" style="82" bestFit="1" customWidth="1"/>
    <col min="1288" max="1536" width="8.88671875" style="82"/>
    <col min="1537" max="1537" width="2.33203125" style="82" bestFit="1" customWidth="1"/>
    <col min="1538" max="1538" width="8" style="82" bestFit="1" customWidth="1"/>
    <col min="1539" max="1539" width="10.5546875" style="82" bestFit="1" customWidth="1"/>
    <col min="1540" max="1540" width="9.44140625" style="82" bestFit="1" customWidth="1"/>
    <col min="1541" max="1541" width="4.77734375" style="82" bestFit="1" customWidth="1"/>
    <col min="1542" max="1542" width="15.77734375" style="82" customWidth="1"/>
    <col min="1543" max="1543" width="9.44140625" style="82" bestFit="1" customWidth="1"/>
    <col min="1544" max="1792" width="8.88671875" style="82"/>
    <col min="1793" max="1793" width="2.33203125" style="82" bestFit="1" customWidth="1"/>
    <col min="1794" max="1794" width="8" style="82" bestFit="1" customWidth="1"/>
    <col min="1795" max="1795" width="10.5546875" style="82" bestFit="1" customWidth="1"/>
    <col min="1796" max="1796" width="9.44140625" style="82" bestFit="1" customWidth="1"/>
    <col min="1797" max="1797" width="4.77734375" style="82" bestFit="1" customWidth="1"/>
    <col min="1798" max="1798" width="15.77734375" style="82" customWidth="1"/>
    <col min="1799" max="1799" width="9.44140625" style="82" bestFit="1" customWidth="1"/>
    <col min="1800" max="2048" width="8.88671875" style="82"/>
    <col min="2049" max="2049" width="2.33203125" style="82" bestFit="1" customWidth="1"/>
    <col min="2050" max="2050" width="8" style="82" bestFit="1" customWidth="1"/>
    <col min="2051" max="2051" width="10.5546875" style="82" bestFit="1" customWidth="1"/>
    <col min="2052" max="2052" width="9.44140625" style="82" bestFit="1" customWidth="1"/>
    <col min="2053" max="2053" width="4.77734375" style="82" bestFit="1" customWidth="1"/>
    <col min="2054" max="2054" width="15.77734375" style="82" customWidth="1"/>
    <col min="2055" max="2055" width="9.44140625" style="82" bestFit="1" customWidth="1"/>
    <col min="2056" max="2304" width="8.88671875" style="82"/>
    <col min="2305" max="2305" width="2.33203125" style="82" bestFit="1" customWidth="1"/>
    <col min="2306" max="2306" width="8" style="82" bestFit="1" customWidth="1"/>
    <col min="2307" max="2307" width="10.5546875" style="82" bestFit="1" customWidth="1"/>
    <col min="2308" max="2308" width="9.44140625" style="82" bestFit="1" customWidth="1"/>
    <col min="2309" max="2309" width="4.77734375" style="82" bestFit="1" customWidth="1"/>
    <col min="2310" max="2310" width="15.77734375" style="82" customWidth="1"/>
    <col min="2311" max="2311" width="9.44140625" style="82" bestFit="1" customWidth="1"/>
    <col min="2312" max="2560" width="8.88671875" style="82"/>
    <col min="2561" max="2561" width="2.33203125" style="82" bestFit="1" customWidth="1"/>
    <col min="2562" max="2562" width="8" style="82" bestFit="1" customWidth="1"/>
    <col min="2563" max="2563" width="10.5546875" style="82" bestFit="1" customWidth="1"/>
    <col min="2564" max="2564" width="9.44140625" style="82" bestFit="1" customWidth="1"/>
    <col min="2565" max="2565" width="4.77734375" style="82" bestFit="1" customWidth="1"/>
    <col min="2566" max="2566" width="15.77734375" style="82" customWidth="1"/>
    <col min="2567" max="2567" width="9.44140625" style="82" bestFit="1" customWidth="1"/>
    <col min="2568" max="2816" width="8.88671875" style="82"/>
    <col min="2817" max="2817" width="2.33203125" style="82" bestFit="1" customWidth="1"/>
    <col min="2818" max="2818" width="8" style="82" bestFit="1" customWidth="1"/>
    <col min="2819" max="2819" width="10.5546875" style="82" bestFit="1" customWidth="1"/>
    <col min="2820" max="2820" width="9.44140625" style="82" bestFit="1" customWidth="1"/>
    <col min="2821" max="2821" width="4.77734375" style="82" bestFit="1" customWidth="1"/>
    <col min="2822" max="2822" width="15.77734375" style="82" customWidth="1"/>
    <col min="2823" max="2823" width="9.44140625" style="82" bestFit="1" customWidth="1"/>
    <col min="2824" max="3072" width="8.88671875" style="82"/>
    <col min="3073" max="3073" width="2.33203125" style="82" bestFit="1" customWidth="1"/>
    <col min="3074" max="3074" width="8" style="82" bestFit="1" customWidth="1"/>
    <col min="3075" max="3075" width="10.5546875" style="82" bestFit="1" customWidth="1"/>
    <col min="3076" max="3076" width="9.44140625" style="82" bestFit="1" customWidth="1"/>
    <col min="3077" max="3077" width="4.77734375" style="82" bestFit="1" customWidth="1"/>
    <col min="3078" max="3078" width="15.77734375" style="82" customWidth="1"/>
    <col min="3079" max="3079" width="9.44140625" style="82" bestFit="1" customWidth="1"/>
    <col min="3080" max="3328" width="8.88671875" style="82"/>
    <col min="3329" max="3329" width="2.33203125" style="82" bestFit="1" customWidth="1"/>
    <col min="3330" max="3330" width="8" style="82" bestFit="1" customWidth="1"/>
    <col min="3331" max="3331" width="10.5546875" style="82" bestFit="1" customWidth="1"/>
    <col min="3332" max="3332" width="9.44140625" style="82" bestFit="1" customWidth="1"/>
    <col min="3333" max="3333" width="4.77734375" style="82" bestFit="1" customWidth="1"/>
    <col min="3334" max="3334" width="15.77734375" style="82" customWidth="1"/>
    <col min="3335" max="3335" width="9.44140625" style="82" bestFit="1" customWidth="1"/>
    <col min="3336" max="3584" width="8.88671875" style="82"/>
    <col min="3585" max="3585" width="2.33203125" style="82" bestFit="1" customWidth="1"/>
    <col min="3586" max="3586" width="8" style="82" bestFit="1" customWidth="1"/>
    <col min="3587" max="3587" width="10.5546875" style="82" bestFit="1" customWidth="1"/>
    <col min="3588" max="3588" width="9.44140625" style="82" bestFit="1" customWidth="1"/>
    <col min="3589" max="3589" width="4.77734375" style="82" bestFit="1" customWidth="1"/>
    <col min="3590" max="3590" width="15.77734375" style="82" customWidth="1"/>
    <col min="3591" max="3591" width="9.44140625" style="82" bestFit="1" customWidth="1"/>
    <col min="3592" max="3840" width="8.88671875" style="82"/>
    <col min="3841" max="3841" width="2.33203125" style="82" bestFit="1" customWidth="1"/>
    <col min="3842" max="3842" width="8" style="82" bestFit="1" customWidth="1"/>
    <col min="3843" max="3843" width="10.5546875" style="82" bestFit="1" customWidth="1"/>
    <col min="3844" max="3844" width="9.44140625" style="82" bestFit="1" customWidth="1"/>
    <col min="3845" max="3845" width="4.77734375" style="82" bestFit="1" customWidth="1"/>
    <col min="3846" max="3846" width="15.77734375" style="82" customWidth="1"/>
    <col min="3847" max="3847" width="9.44140625" style="82" bestFit="1" customWidth="1"/>
    <col min="3848" max="4096" width="8.88671875" style="82"/>
    <col min="4097" max="4097" width="2.33203125" style="82" bestFit="1" customWidth="1"/>
    <col min="4098" max="4098" width="8" style="82" bestFit="1" customWidth="1"/>
    <col min="4099" max="4099" width="10.5546875" style="82" bestFit="1" customWidth="1"/>
    <col min="4100" max="4100" width="9.44140625" style="82" bestFit="1" customWidth="1"/>
    <col min="4101" max="4101" width="4.77734375" style="82" bestFit="1" customWidth="1"/>
    <col min="4102" max="4102" width="15.77734375" style="82" customWidth="1"/>
    <col min="4103" max="4103" width="9.44140625" style="82" bestFit="1" customWidth="1"/>
    <col min="4104" max="4352" width="8.88671875" style="82"/>
    <col min="4353" max="4353" width="2.33203125" style="82" bestFit="1" customWidth="1"/>
    <col min="4354" max="4354" width="8" style="82" bestFit="1" customWidth="1"/>
    <col min="4355" max="4355" width="10.5546875" style="82" bestFit="1" customWidth="1"/>
    <col min="4356" max="4356" width="9.44140625" style="82" bestFit="1" customWidth="1"/>
    <col min="4357" max="4357" width="4.77734375" style="82" bestFit="1" customWidth="1"/>
    <col min="4358" max="4358" width="15.77734375" style="82" customWidth="1"/>
    <col min="4359" max="4359" width="9.44140625" style="82" bestFit="1" customWidth="1"/>
    <col min="4360" max="4608" width="8.88671875" style="82"/>
    <col min="4609" max="4609" width="2.33203125" style="82" bestFit="1" customWidth="1"/>
    <col min="4610" max="4610" width="8" style="82" bestFit="1" customWidth="1"/>
    <col min="4611" max="4611" width="10.5546875" style="82" bestFit="1" customWidth="1"/>
    <col min="4612" max="4612" width="9.44140625" style="82" bestFit="1" customWidth="1"/>
    <col min="4613" max="4613" width="4.77734375" style="82" bestFit="1" customWidth="1"/>
    <col min="4614" max="4614" width="15.77734375" style="82" customWidth="1"/>
    <col min="4615" max="4615" width="9.44140625" style="82" bestFit="1" customWidth="1"/>
    <col min="4616" max="4864" width="8.88671875" style="82"/>
    <col min="4865" max="4865" width="2.33203125" style="82" bestFit="1" customWidth="1"/>
    <col min="4866" max="4866" width="8" style="82" bestFit="1" customWidth="1"/>
    <col min="4867" max="4867" width="10.5546875" style="82" bestFit="1" customWidth="1"/>
    <col min="4868" max="4868" width="9.44140625" style="82" bestFit="1" customWidth="1"/>
    <col min="4869" max="4869" width="4.77734375" style="82" bestFit="1" customWidth="1"/>
    <col min="4870" max="4870" width="15.77734375" style="82" customWidth="1"/>
    <col min="4871" max="4871" width="9.44140625" style="82" bestFit="1" customWidth="1"/>
    <col min="4872" max="5120" width="8.88671875" style="82"/>
    <col min="5121" max="5121" width="2.33203125" style="82" bestFit="1" customWidth="1"/>
    <col min="5122" max="5122" width="8" style="82" bestFit="1" customWidth="1"/>
    <col min="5123" max="5123" width="10.5546875" style="82" bestFit="1" customWidth="1"/>
    <col min="5124" max="5124" width="9.44140625" style="82" bestFit="1" customWidth="1"/>
    <col min="5125" max="5125" width="4.77734375" style="82" bestFit="1" customWidth="1"/>
    <col min="5126" max="5126" width="15.77734375" style="82" customWidth="1"/>
    <col min="5127" max="5127" width="9.44140625" style="82" bestFit="1" customWidth="1"/>
    <col min="5128" max="5376" width="8.88671875" style="82"/>
    <col min="5377" max="5377" width="2.33203125" style="82" bestFit="1" customWidth="1"/>
    <col min="5378" max="5378" width="8" style="82" bestFit="1" customWidth="1"/>
    <col min="5379" max="5379" width="10.5546875" style="82" bestFit="1" customWidth="1"/>
    <col min="5380" max="5380" width="9.44140625" style="82" bestFit="1" customWidth="1"/>
    <col min="5381" max="5381" width="4.77734375" style="82" bestFit="1" customWidth="1"/>
    <col min="5382" max="5382" width="15.77734375" style="82" customWidth="1"/>
    <col min="5383" max="5383" width="9.44140625" style="82" bestFit="1" customWidth="1"/>
    <col min="5384" max="5632" width="8.88671875" style="82"/>
    <col min="5633" max="5633" width="2.33203125" style="82" bestFit="1" customWidth="1"/>
    <col min="5634" max="5634" width="8" style="82" bestFit="1" customWidth="1"/>
    <col min="5635" max="5635" width="10.5546875" style="82" bestFit="1" customWidth="1"/>
    <col min="5636" max="5636" width="9.44140625" style="82" bestFit="1" customWidth="1"/>
    <col min="5637" max="5637" width="4.77734375" style="82" bestFit="1" customWidth="1"/>
    <col min="5638" max="5638" width="15.77734375" style="82" customWidth="1"/>
    <col min="5639" max="5639" width="9.44140625" style="82" bestFit="1" customWidth="1"/>
    <col min="5640" max="5888" width="8.88671875" style="82"/>
    <col min="5889" max="5889" width="2.33203125" style="82" bestFit="1" customWidth="1"/>
    <col min="5890" max="5890" width="8" style="82" bestFit="1" customWidth="1"/>
    <col min="5891" max="5891" width="10.5546875" style="82" bestFit="1" customWidth="1"/>
    <col min="5892" max="5892" width="9.44140625" style="82" bestFit="1" customWidth="1"/>
    <col min="5893" max="5893" width="4.77734375" style="82" bestFit="1" customWidth="1"/>
    <col min="5894" max="5894" width="15.77734375" style="82" customWidth="1"/>
    <col min="5895" max="5895" width="9.44140625" style="82" bestFit="1" customWidth="1"/>
    <col min="5896" max="6144" width="8.88671875" style="82"/>
    <col min="6145" max="6145" width="2.33203125" style="82" bestFit="1" customWidth="1"/>
    <col min="6146" max="6146" width="8" style="82" bestFit="1" customWidth="1"/>
    <col min="6147" max="6147" width="10.5546875" style="82" bestFit="1" customWidth="1"/>
    <col min="6148" max="6148" width="9.44140625" style="82" bestFit="1" customWidth="1"/>
    <col min="6149" max="6149" width="4.77734375" style="82" bestFit="1" customWidth="1"/>
    <col min="6150" max="6150" width="15.77734375" style="82" customWidth="1"/>
    <col min="6151" max="6151" width="9.44140625" style="82" bestFit="1" customWidth="1"/>
    <col min="6152" max="6400" width="8.88671875" style="82"/>
    <col min="6401" max="6401" width="2.33203125" style="82" bestFit="1" customWidth="1"/>
    <col min="6402" max="6402" width="8" style="82" bestFit="1" customWidth="1"/>
    <col min="6403" max="6403" width="10.5546875" style="82" bestFit="1" customWidth="1"/>
    <col min="6404" max="6404" width="9.44140625" style="82" bestFit="1" customWidth="1"/>
    <col min="6405" max="6405" width="4.77734375" style="82" bestFit="1" customWidth="1"/>
    <col min="6406" max="6406" width="15.77734375" style="82" customWidth="1"/>
    <col min="6407" max="6407" width="9.44140625" style="82" bestFit="1" customWidth="1"/>
    <col min="6408" max="6656" width="8.88671875" style="82"/>
    <col min="6657" max="6657" width="2.33203125" style="82" bestFit="1" customWidth="1"/>
    <col min="6658" max="6658" width="8" style="82" bestFit="1" customWidth="1"/>
    <col min="6659" max="6659" width="10.5546875" style="82" bestFit="1" customWidth="1"/>
    <col min="6660" max="6660" width="9.44140625" style="82" bestFit="1" customWidth="1"/>
    <col min="6661" max="6661" width="4.77734375" style="82" bestFit="1" customWidth="1"/>
    <col min="6662" max="6662" width="15.77734375" style="82" customWidth="1"/>
    <col min="6663" max="6663" width="9.44140625" style="82" bestFit="1" customWidth="1"/>
    <col min="6664" max="6912" width="8.88671875" style="82"/>
    <col min="6913" max="6913" width="2.33203125" style="82" bestFit="1" customWidth="1"/>
    <col min="6914" max="6914" width="8" style="82" bestFit="1" customWidth="1"/>
    <col min="6915" max="6915" width="10.5546875" style="82" bestFit="1" customWidth="1"/>
    <col min="6916" max="6916" width="9.44140625" style="82" bestFit="1" customWidth="1"/>
    <col min="6917" max="6917" width="4.77734375" style="82" bestFit="1" customWidth="1"/>
    <col min="6918" max="6918" width="15.77734375" style="82" customWidth="1"/>
    <col min="6919" max="6919" width="9.44140625" style="82" bestFit="1" customWidth="1"/>
    <col min="6920" max="7168" width="8.88671875" style="82"/>
    <col min="7169" max="7169" width="2.33203125" style="82" bestFit="1" customWidth="1"/>
    <col min="7170" max="7170" width="8" style="82" bestFit="1" customWidth="1"/>
    <col min="7171" max="7171" width="10.5546875" style="82" bestFit="1" customWidth="1"/>
    <col min="7172" max="7172" width="9.44140625" style="82" bestFit="1" customWidth="1"/>
    <col min="7173" max="7173" width="4.77734375" style="82" bestFit="1" customWidth="1"/>
    <col min="7174" max="7174" width="15.77734375" style="82" customWidth="1"/>
    <col min="7175" max="7175" width="9.44140625" style="82" bestFit="1" customWidth="1"/>
    <col min="7176" max="7424" width="8.88671875" style="82"/>
    <col min="7425" max="7425" width="2.33203125" style="82" bestFit="1" customWidth="1"/>
    <col min="7426" max="7426" width="8" style="82" bestFit="1" customWidth="1"/>
    <col min="7427" max="7427" width="10.5546875" style="82" bestFit="1" customWidth="1"/>
    <col min="7428" max="7428" width="9.44140625" style="82" bestFit="1" customWidth="1"/>
    <col min="7429" max="7429" width="4.77734375" style="82" bestFit="1" customWidth="1"/>
    <col min="7430" max="7430" width="15.77734375" style="82" customWidth="1"/>
    <col min="7431" max="7431" width="9.44140625" style="82" bestFit="1" customWidth="1"/>
    <col min="7432" max="7680" width="8.88671875" style="82"/>
    <col min="7681" max="7681" width="2.33203125" style="82" bestFit="1" customWidth="1"/>
    <col min="7682" max="7682" width="8" style="82" bestFit="1" customWidth="1"/>
    <col min="7683" max="7683" width="10.5546875" style="82" bestFit="1" customWidth="1"/>
    <col min="7684" max="7684" width="9.44140625" style="82" bestFit="1" customWidth="1"/>
    <col min="7685" max="7685" width="4.77734375" style="82" bestFit="1" customWidth="1"/>
    <col min="7686" max="7686" width="15.77734375" style="82" customWidth="1"/>
    <col min="7687" max="7687" width="9.44140625" style="82" bestFit="1" customWidth="1"/>
    <col min="7688" max="7936" width="8.88671875" style="82"/>
    <col min="7937" max="7937" width="2.33203125" style="82" bestFit="1" customWidth="1"/>
    <col min="7938" max="7938" width="8" style="82" bestFit="1" customWidth="1"/>
    <col min="7939" max="7939" width="10.5546875" style="82" bestFit="1" customWidth="1"/>
    <col min="7940" max="7940" width="9.44140625" style="82" bestFit="1" customWidth="1"/>
    <col min="7941" max="7941" width="4.77734375" style="82" bestFit="1" customWidth="1"/>
    <col min="7942" max="7942" width="15.77734375" style="82" customWidth="1"/>
    <col min="7943" max="7943" width="9.44140625" style="82" bestFit="1" customWidth="1"/>
    <col min="7944" max="8192" width="8.88671875" style="82"/>
    <col min="8193" max="8193" width="2.33203125" style="82" bestFit="1" customWidth="1"/>
    <col min="8194" max="8194" width="8" style="82" bestFit="1" customWidth="1"/>
    <col min="8195" max="8195" width="10.5546875" style="82" bestFit="1" customWidth="1"/>
    <col min="8196" max="8196" width="9.44140625" style="82" bestFit="1" customWidth="1"/>
    <col min="8197" max="8197" width="4.77734375" style="82" bestFit="1" customWidth="1"/>
    <col min="8198" max="8198" width="15.77734375" style="82" customWidth="1"/>
    <col min="8199" max="8199" width="9.44140625" style="82" bestFit="1" customWidth="1"/>
    <col min="8200" max="8448" width="8.88671875" style="82"/>
    <col min="8449" max="8449" width="2.33203125" style="82" bestFit="1" customWidth="1"/>
    <col min="8450" max="8450" width="8" style="82" bestFit="1" customWidth="1"/>
    <col min="8451" max="8451" width="10.5546875" style="82" bestFit="1" customWidth="1"/>
    <col min="8452" max="8452" width="9.44140625" style="82" bestFit="1" customWidth="1"/>
    <col min="8453" max="8453" width="4.77734375" style="82" bestFit="1" customWidth="1"/>
    <col min="8454" max="8454" width="15.77734375" style="82" customWidth="1"/>
    <col min="8455" max="8455" width="9.44140625" style="82" bestFit="1" customWidth="1"/>
    <col min="8456" max="8704" width="8.88671875" style="82"/>
    <col min="8705" max="8705" width="2.33203125" style="82" bestFit="1" customWidth="1"/>
    <col min="8706" max="8706" width="8" style="82" bestFit="1" customWidth="1"/>
    <col min="8707" max="8707" width="10.5546875" style="82" bestFit="1" customWidth="1"/>
    <col min="8708" max="8708" width="9.44140625" style="82" bestFit="1" customWidth="1"/>
    <col min="8709" max="8709" width="4.77734375" style="82" bestFit="1" customWidth="1"/>
    <col min="8710" max="8710" width="15.77734375" style="82" customWidth="1"/>
    <col min="8711" max="8711" width="9.44140625" style="82" bestFit="1" customWidth="1"/>
    <col min="8712" max="8960" width="8.88671875" style="82"/>
    <col min="8961" max="8961" width="2.33203125" style="82" bestFit="1" customWidth="1"/>
    <col min="8962" max="8962" width="8" style="82" bestFit="1" customWidth="1"/>
    <col min="8963" max="8963" width="10.5546875" style="82" bestFit="1" customWidth="1"/>
    <col min="8964" max="8964" width="9.44140625" style="82" bestFit="1" customWidth="1"/>
    <col min="8965" max="8965" width="4.77734375" style="82" bestFit="1" customWidth="1"/>
    <col min="8966" max="8966" width="15.77734375" style="82" customWidth="1"/>
    <col min="8967" max="8967" width="9.44140625" style="82" bestFit="1" customWidth="1"/>
    <col min="8968" max="9216" width="8.88671875" style="82"/>
    <col min="9217" max="9217" width="2.33203125" style="82" bestFit="1" customWidth="1"/>
    <col min="9218" max="9218" width="8" style="82" bestFit="1" customWidth="1"/>
    <col min="9219" max="9219" width="10.5546875" style="82" bestFit="1" customWidth="1"/>
    <col min="9220" max="9220" width="9.44140625" style="82" bestFit="1" customWidth="1"/>
    <col min="9221" max="9221" width="4.77734375" style="82" bestFit="1" customWidth="1"/>
    <col min="9222" max="9222" width="15.77734375" style="82" customWidth="1"/>
    <col min="9223" max="9223" width="9.44140625" style="82" bestFit="1" customWidth="1"/>
    <col min="9224" max="9472" width="8.88671875" style="82"/>
    <col min="9473" max="9473" width="2.33203125" style="82" bestFit="1" customWidth="1"/>
    <col min="9474" max="9474" width="8" style="82" bestFit="1" customWidth="1"/>
    <col min="9475" max="9475" width="10.5546875" style="82" bestFit="1" customWidth="1"/>
    <col min="9476" max="9476" width="9.44140625" style="82" bestFit="1" customWidth="1"/>
    <col min="9477" max="9477" width="4.77734375" style="82" bestFit="1" customWidth="1"/>
    <col min="9478" max="9478" width="15.77734375" style="82" customWidth="1"/>
    <col min="9479" max="9479" width="9.44140625" style="82" bestFit="1" customWidth="1"/>
    <col min="9480" max="9728" width="8.88671875" style="82"/>
    <col min="9729" max="9729" width="2.33203125" style="82" bestFit="1" customWidth="1"/>
    <col min="9730" max="9730" width="8" style="82" bestFit="1" customWidth="1"/>
    <col min="9731" max="9731" width="10.5546875" style="82" bestFit="1" customWidth="1"/>
    <col min="9732" max="9732" width="9.44140625" style="82" bestFit="1" customWidth="1"/>
    <col min="9733" max="9733" width="4.77734375" style="82" bestFit="1" customWidth="1"/>
    <col min="9734" max="9734" width="15.77734375" style="82" customWidth="1"/>
    <col min="9735" max="9735" width="9.44140625" style="82" bestFit="1" customWidth="1"/>
    <col min="9736" max="9984" width="8.88671875" style="82"/>
    <col min="9985" max="9985" width="2.33203125" style="82" bestFit="1" customWidth="1"/>
    <col min="9986" max="9986" width="8" style="82" bestFit="1" customWidth="1"/>
    <col min="9987" max="9987" width="10.5546875" style="82" bestFit="1" customWidth="1"/>
    <col min="9988" max="9988" width="9.44140625" style="82" bestFit="1" customWidth="1"/>
    <col min="9989" max="9989" width="4.77734375" style="82" bestFit="1" customWidth="1"/>
    <col min="9990" max="9990" width="15.77734375" style="82" customWidth="1"/>
    <col min="9991" max="9991" width="9.44140625" style="82" bestFit="1" customWidth="1"/>
    <col min="9992" max="10240" width="8.88671875" style="82"/>
    <col min="10241" max="10241" width="2.33203125" style="82" bestFit="1" customWidth="1"/>
    <col min="10242" max="10242" width="8" style="82" bestFit="1" customWidth="1"/>
    <col min="10243" max="10243" width="10.5546875" style="82" bestFit="1" customWidth="1"/>
    <col min="10244" max="10244" width="9.44140625" style="82" bestFit="1" customWidth="1"/>
    <col min="10245" max="10245" width="4.77734375" style="82" bestFit="1" customWidth="1"/>
    <col min="10246" max="10246" width="15.77734375" style="82" customWidth="1"/>
    <col min="10247" max="10247" width="9.44140625" style="82" bestFit="1" customWidth="1"/>
    <col min="10248" max="10496" width="8.88671875" style="82"/>
    <col min="10497" max="10497" width="2.33203125" style="82" bestFit="1" customWidth="1"/>
    <col min="10498" max="10498" width="8" style="82" bestFit="1" customWidth="1"/>
    <col min="10499" max="10499" width="10.5546875" style="82" bestFit="1" customWidth="1"/>
    <col min="10500" max="10500" width="9.44140625" style="82" bestFit="1" customWidth="1"/>
    <col min="10501" max="10501" width="4.77734375" style="82" bestFit="1" customWidth="1"/>
    <col min="10502" max="10502" width="15.77734375" style="82" customWidth="1"/>
    <col min="10503" max="10503" width="9.44140625" style="82" bestFit="1" customWidth="1"/>
    <col min="10504" max="10752" width="8.88671875" style="82"/>
    <col min="10753" max="10753" width="2.33203125" style="82" bestFit="1" customWidth="1"/>
    <col min="10754" max="10754" width="8" style="82" bestFit="1" customWidth="1"/>
    <col min="10755" max="10755" width="10.5546875" style="82" bestFit="1" customWidth="1"/>
    <col min="10756" max="10756" width="9.44140625" style="82" bestFit="1" customWidth="1"/>
    <col min="10757" max="10757" width="4.77734375" style="82" bestFit="1" customWidth="1"/>
    <col min="10758" max="10758" width="15.77734375" style="82" customWidth="1"/>
    <col min="10759" max="10759" width="9.44140625" style="82" bestFit="1" customWidth="1"/>
    <col min="10760" max="11008" width="8.88671875" style="82"/>
    <col min="11009" max="11009" width="2.33203125" style="82" bestFit="1" customWidth="1"/>
    <col min="11010" max="11010" width="8" style="82" bestFit="1" customWidth="1"/>
    <col min="11011" max="11011" width="10.5546875" style="82" bestFit="1" customWidth="1"/>
    <col min="11012" max="11012" width="9.44140625" style="82" bestFit="1" customWidth="1"/>
    <col min="11013" max="11013" width="4.77734375" style="82" bestFit="1" customWidth="1"/>
    <col min="11014" max="11014" width="15.77734375" style="82" customWidth="1"/>
    <col min="11015" max="11015" width="9.44140625" style="82" bestFit="1" customWidth="1"/>
    <col min="11016" max="11264" width="8.88671875" style="82"/>
    <col min="11265" max="11265" width="2.33203125" style="82" bestFit="1" customWidth="1"/>
    <col min="11266" max="11266" width="8" style="82" bestFit="1" customWidth="1"/>
    <col min="11267" max="11267" width="10.5546875" style="82" bestFit="1" customWidth="1"/>
    <col min="11268" max="11268" width="9.44140625" style="82" bestFit="1" customWidth="1"/>
    <col min="11269" max="11269" width="4.77734375" style="82" bestFit="1" customWidth="1"/>
    <col min="11270" max="11270" width="15.77734375" style="82" customWidth="1"/>
    <col min="11271" max="11271" width="9.44140625" style="82" bestFit="1" customWidth="1"/>
    <col min="11272" max="11520" width="8.88671875" style="82"/>
    <col min="11521" max="11521" width="2.33203125" style="82" bestFit="1" customWidth="1"/>
    <col min="11522" max="11522" width="8" style="82" bestFit="1" customWidth="1"/>
    <col min="11523" max="11523" width="10.5546875" style="82" bestFit="1" customWidth="1"/>
    <col min="11524" max="11524" width="9.44140625" style="82" bestFit="1" customWidth="1"/>
    <col min="11525" max="11525" width="4.77734375" style="82" bestFit="1" customWidth="1"/>
    <col min="11526" max="11526" width="15.77734375" style="82" customWidth="1"/>
    <col min="11527" max="11527" width="9.44140625" style="82" bestFit="1" customWidth="1"/>
    <col min="11528" max="11776" width="8.88671875" style="82"/>
    <col min="11777" max="11777" width="2.33203125" style="82" bestFit="1" customWidth="1"/>
    <col min="11778" max="11778" width="8" style="82" bestFit="1" customWidth="1"/>
    <col min="11779" max="11779" width="10.5546875" style="82" bestFit="1" customWidth="1"/>
    <col min="11780" max="11780" width="9.44140625" style="82" bestFit="1" customWidth="1"/>
    <col min="11781" max="11781" width="4.77734375" style="82" bestFit="1" customWidth="1"/>
    <col min="11782" max="11782" width="15.77734375" style="82" customWidth="1"/>
    <col min="11783" max="11783" width="9.44140625" style="82" bestFit="1" customWidth="1"/>
    <col min="11784" max="12032" width="8.88671875" style="82"/>
    <col min="12033" max="12033" width="2.33203125" style="82" bestFit="1" customWidth="1"/>
    <col min="12034" max="12034" width="8" style="82" bestFit="1" customWidth="1"/>
    <col min="12035" max="12035" width="10.5546875" style="82" bestFit="1" customWidth="1"/>
    <col min="12036" max="12036" width="9.44140625" style="82" bestFit="1" customWidth="1"/>
    <col min="12037" max="12037" width="4.77734375" style="82" bestFit="1" customWidth="1"/>
    <col min="12038" max="12038" width="15.77734375" style="82" customWidth="1"/>
    <col min="12039" max="12039" width="9.44140625" style="82" bestFit="1" customWidth="1"/>
    <col min="12040" max="12288" width="8.88671875" style="82"/>
    <col min="12289" max="12289" width="2.33203125" style="82" bestFit="1" customWidth="1"/>
    <col min="12290" max="12290" width="8" style="82" bestFit="1" customWidth="1"/>
    <col min="12291" max="12291" width="10.5546875" style="82" bestFit="1" customWidth="1"/>
    <col min="12292" max="12292" width="9.44140625" style="82" bestFit="1" customWidth="1"/>
    <col min="12293" max="12293" width="4.77734375" style="82" bestFit="1" customWidth="1"/>
    <col min="12294" max="12294" width="15.77734375" style="82" customWidth="1"/>
    <col min="12295" max="12295" width="9.44140625" style="82" bestFit="1" customWidth="1"/>
    <col min="12296" max="12544" width="8.88671875" style="82"/>
    <col min="12545" max="12545" width="2.33203125" style="82" bestFit="1" customWidth="1"/>
    <col min="12546" max="12546" width="8" style="82" bestFit="1" customWidth="1"/>
    <col min="12547" max="12547" width="10.5546875" style="82" bestFit="1" customWidth="1"/>
    <col min="12548" max="12548" width="9.44140625" style="82" bestFit="1" customWidth="1"/>
    <col min="12549" max="12549" width="4.77734375" style="82" bestFit="1" customWidth="1"/>
    <col min="12550" max="12550" width="15.77734375" style="82" customWidth="1"/>
    <col min="12551" max="12551" width="9.44140625" style="82" bestFit="1" customWidth="1"/>
    <col min="12552" max="12800" width="8.88671875" style="82"/>
    <col min="12801" max="12801" width="2.33203125" style="82" bestFit="1" customWidth="1"/>
    <col min="12802" max="12802" width="8" style="82" bestFit="1" customWidth="1"/>
    <col min="12803" max="12803" width="10.5546875" style="82" bestFit="1" customWidth="1"/>
    <col min="12804" max="12804" width="9.44140625" style="82" bestFit="1" customWidth="1"/>
    <col min="12805" max="12805" width="4.77734375" style="82" bestFit="1" customWidth="1"/>
    <col min="12806" max="12806" width="15.77734375" style="82" customWidth="1"/>
    <col min="12807" max="12807" width="9.44140625" style="82" bestFit="1" customWidth="1"/>
    <col min="12808" max="13056" width="8.88671875" style="82"/>
    <col min="13057" max="13057" width="2.33203125" style="82" bestFit="1" customWidth="1"/>
    <col min="13058" max="13058" width="8" style="82" bestFit="1" customWidth="1"/>
    <col min="13059" max="13059" width="10.5546875" style="82" bestFit="1" customWidth="1"/>
    <col min="13060" max="13060" width="9.44140625" style="82" bestFit="1" customWidth="1"/>
    <col min="13061" max="13061" width="4.77734375" style="82" bestFit="1" customWidth="1"/>
    <col min="13062" max="13062" width="15.77734375" style="82" customWidth="1"/>
    <col min="13063" max="13063" width="9.44140625" style="82" bestFit="1" customWidth="1"/>
    <col min="13064" max="13312" width="8.88671875" style="82"/>
    <col min="13313" max="13313" width="2.33203125" style="82" bestFit="1" customWidth="1"/>
    <col min="13314" max="13314" width="8" style="82" bestFit="1" customWidth="1"/>
    <col min="13315" max="13315" width="10.5546875" style="82" bestFit="1" customWidth="1"/>
    <col min="13316" max="13316" width="9.44140625" style="82" bestFit="1" customWidth="1"/>
    <col min="13317" max="13317" width="4.77734375" style="82" bestFit="1" customWidth="1"/>
    <col min="13318" max="13318" width="15.77734375" style="82" customWidth="1"/>
    <col min="13319" max="13319" width="9.44140625" style="82" bestFit="1" customWidth="1"/>
    <col min="13320" max="13568" width="8.88671875" style="82"/>
    <col min="13569" max="13569" width="2.33203125" style="82" bestFit="1" customWidth="1"/>
    <col min="13570" max="13570" width="8" style="82" bestFit="1" customWidth="1"/>
    <col min="13571" max="13571" width="10.5546875" style="82" bestFit="1" customWidth="1"/>
    <col min="13572" max="13572" width="9.44140625" style="82" bestFit="1" customWidth="1"/>
    <col min="13573" max="13573" width="4.77734375" style="82" bestFit="1" customWidth="1"/>
    <col min="13574" max="13574" width="15.77734375" style="82" customWidth="1"/>
    <col min="13575" max="13575" width="9.44140625" style="82" bestFit="1" customWidth="1"/>
    <col min="13576" max="13824" width="8.88671875" style="82"/>
    <col min="13825" max="13825" width="2.33203125" style="82" bestFit="1" customWidth="1"/>
    <col min="13826" max="13826" width="8" style="82" bestFit="1" customWidth="1"/>
    <col min="13827" max="13827" width="10.5546875" style="82" bestFit="1" customWidth="1"/>
    <col min="13828" max="13828" width="9.44140625" style="82" bestFit="1" customWidth="1"/>
    <col min="13829" max="13829" width="4.77734375" style="82" bestFit="1" customWidth="1"/>
    <col min="13830" max="13830" width="15.77734375" style="82" customWidth="1"/>
    <col min="13831" max="13831" width="9.44140625" style="82" bestFit="1" customWidth="1"/>
    <col min="13832" max="14080" width="8.88671875" style="82"/>
    <col min="14081" max="14081" width="2.33203125" style="82" bestFit="1" customWidth="1"/>
    <col min="14082" max="14082" width="8" style="82" bestFit="1" customWidth="1"/>
    <col min="14083" max="14083" width="10.5546875" style="82" bestFit="1" customWidth="1"/>
    <col min="14084" max="14084" width="9.44140625" style="82" bestFit="1" customWidth="1"/>
    <col min="14085" max="14085" width="4.77734375" style="82" bestFit="1" customWidth="1"/>
    <col min="14086" max="14086" width="15.77734375" style="82" customWidth="1"/>
    <col min="14087" max="14087" width="9.44140625" style="82" bestFit="1" customWidth="1"/>
    <col min="14088" max="14336" width="8.88671875" style="82"/>
    <col min="14337" max="14337" width="2.33203125" style="82" bestFit="1" customWidth="1"/>
    <col min="14338" max="14338" width="8" style="82" bestFit="1" customWidth="1"/>
    <col min="14339" max="14339" width="10.5546875" style="82" bestFit="1" customWidth="1"/>
    <col min="14340" max="14340" width="9.44140625" style="82" bestFit="1" customWidth="1"/>
    <col min="14341" max="14341" width="4.77734375" style="82" bestFit="1" customWidth="1"/>
    <col min="14342" max="14342" width="15.77734375" style="82" customWidth="1"/>
    <col min="14343" max="14343" width="9.44140625" style="82" bestFit="1" customWidth="1"/>
    <col min="14344" max="14592" width="8.88671875" style="82"/>
    <col min="14593" max="14593" width="2.33203125" style="82" bestFit="1" customWidth="1"/>
    <col min="14594" max="14594" width="8" style="82" bestFit="1" customWidth="1"/>
    <col min="14595" max="14595" width="10.5546875" style="82" bestFit="1" customWidth="1"/>
    <col min="14596" max="14596" width="9.44140625" style="82" bestFit="1" customWidth="1"/>
    <col min="14597" max="14597" width="4.77734375" style="82" bestFit="1" customWidth="1"/>
    <col min="14598" max="14598" width="15.77734375" style="82" customWidth="1"/>
    <col min="14599" max="14599" width="9.44140625" style="82" bestFit="1" customWidth="1"/>
    <col min="14600" max="14848" width="8.88671875" style="82"/>
    <col min="14849" max="14849" width="2.33203125" style="82" bestFit="1" customWidth="1"/>
    <col min="14850" max="14850" width="8" style="82" bestFit="1" customWidth="1"/>
    <col min="14851" max="14851" width="10.5546875" style="82" bestFit="1" customWidth="1"/>
    <col min="14852" max="14852" width="9.44140625" style="82" bestFit="1" customWidth="1"/>
    <col min="14853" max="14853" width="4.77734375" style="82" bestFit="1" customWidth="1"/>
    <col min="14854" max="14854" width="15.77734375" style="82" customWidth="1"/>
    <col min="14855" max="14855" width="9.44140625" style="82" bestFit="1" customWidth="1"/>
    <col min="14856" max="15104" width="8.88671875" style="82"/>
    <col min="15105" max="15105" width="2.33203125" style="82" bestFit="1" customWidth="1"/>
    <col min="15106" max="15106" width="8" style="82" bestFit="1" customWidth="1"/>
    <col min="15107" max="15107" width="10.5546875" style="82" bestFit="1" customWidth="1"/>
    <col min="15108" max="15108" width="9.44140625" style="82" bestFit="1" customWidth="1"/>
    <col min="15109" max="15109" width="4.77734375" style="82" bestFit="1" customWidth="1"/>
    <col min="15110" max="15110" width="15.77734375" style="82" customWidth="1"/>
    <col min="15111" max="15111" width="9.44140625" style="82" bestFit="1" customWidth="1"/>
    <col min="15112" max="15360" width="8.88671875" style="82"/>
    <col min="15361" max="15361" width="2.33203125" style="82" bestFit="1" customWidth="1"/>
    <col min="15362" max="15362" width="8" style="82" bestFit="1" customWidth="1"/>
    <col min="15363" max="15363" width="10.5546875" style="82" bestFit="1" customWidth="1"/>
    <col min="15364" max="15364" width="9.44140625" style="82" bestFit="1" customWidth="1"/>
    <col min="15365" max="15365" width="4.77734375" style="82" bestFit="1" customWidth="1"/>
    <col min="15366" max="15366" width="15.77734375" style="82" customWidth="1"/>
    <col min="15367" max="15367" width="9.44140625" style="82" bestFit="1" customWidth="1"/>
    <col min="15368" max="15616" width="8.88671875" style="82"/>
    <col min="15617" max="15617" width="2.33203125" style="82" bestFit="1" customWidth="1"/>
    <col min="15618" max="15618" width="8" style="82" bestFit="1" customWidth="1"/>
    <col min="15619" max="15619" width="10.5546875" style="82" bestFit="1" customWidth="1"/>
    <col min="15620" max="15620" width="9.44140625" style="82" bestFit="1" customWidth="1"/>
    <col min="15621" max="15621" width="4.77734375" style="82" bestFit="1" customWidth="1"/>
    <col min="15622" max="15622" width="15.77734375" style="82" customWidth="1"/>
    <col min="15623" max="15623" width="9.44140625" style="82" bestFit="1" customWidth="1"/>
    <col min="15624" max="15872" width="8.88671875" style="82"/>
    <col min="15873" max="15873" width="2.33203125" style="82" bestFit="1" customWidth="1"/>
    <col min="15874" max="15874" width="8" style="82" bestFit="1" customWidth="1"/>
    <col min="15875" max="15875" width="10.5546875" style="82" bestFit="1" customWidth="1"/>
    <col min="15876" max="15876" width="9.44140625" style="82" bestFit="1" customWidth="1"/>
    <col min="15877" max="15877" width="4.77734375" style="82" bestFit="1" customWidth="1"/>
    <col min="15878" max="15878" width="15.77734375" style="82" customWidth="1"/>
    <col min="15879" max="15879" width="9.44140625" style="82" bestFit="1" customWidth="1"/>
    <col min="15880" max="16128" width="8.88671875" style="82"/>
    <col min="16129" max="16129" width="2.33203125" style="82" bestFit="1" customWidth="1"/>
    <col min="16130" max="16130" width="8" style="82" bestFit="1" customWidth="1"/>
    <col min="16131" max="16131" width="10.5546875" style="82" bestFit="1" customWidth="1"/>
    <col min="16132" max="16132" width="9.44140625" style="82" bestFit="1" customWidth="1"/>
    <col min="16133" max="16133" width="4.77734375" style="82" bestFit="1" customWidth="1"/>
    <col min="16134" max="16134" width="15.77734375" style="82" customWidth="1"/>
    <col min="16135" max="16135" width="9.44140625" style="82" bestFit="1" customWidth="1"/>
    <col min="16136" max="16384" width="8.88671875" style="82"/>
  </cols>
  <sheetData>
    <row r="1" spans="1:10" ht="18">
      <c r="A1" s="291" t="s">
        <v>783</v>
      </c>
      <c r="B1" s="291" t="s">
        <v>784</v>
      </c>
      <c r="C1" s="292" t="s">
        <v>785</v>
      </c>
      <c r="D1" s="291" t="s">
        <v>786</v>
      </c>
      <c r="E1" s="291" t="s">
        <v>787</v>
      </c>
      <c r="F1" s="29"/>
      <c r="H1" s="160" t="s">
        <v>1121</v>
      </c>
      <c r="I1" s="160" t="s">
        <v>1122</v>
      </c>
      <c r="J1" s="166"/>
    </row>
    <row r="2" spans="1:10">
      <c r="A2" s="14">
        <f>ROW()-1</f>
        <v>1</v>
      </c>
      <c r="B2" s="14">
        <v>4521</v>
      </c>
      <c r="C2" s="15">
        <v>2250</v>
      </c>
      <c r="D2" s="16">
        <v>39814</v>
      </c>
      <c r="E2" s="14">
        <v>1</v>
      </c>
      <c r="F2" s="29"/>
    </row>
    <row r="3" spans="1:10">
      <c r="A3" s="14">
        <f t="shared" ref="A3:A11" si="0">ROW()-1</f>
        <v>2</v>
      </c>
      <c r="B3" s="14">
        <v>251</v>
      </c>
      <c r="C3" s="15">
        <v>1500</v>
      </c>
      <c r="D3" s="16">
        <v>39815</v>
      </c>
      <c r="E3" s="14">
        <v>5</v>
      </c>
      <c r="F3" s="380" t="s">
        <v>1447</v>
      </c>
    </row>
    <row r="4" spans="1:10">
      <c r="A4" s="14">
        <f t="shared" si="0"/>
        <v>3</v>
      </c>
      <c r="B4" s="14">
        <v>66654</v>
      </c>
      <c r="C4" s="15">
        <v>3265</v>
      </c>
      <c r="D4" s="16">
        <v>39816</v>
      </c>
      <c r="E4" s="14">
        <v>3</v>
      </c>
      <c r="F4" s="380"/>
    </row>
    <row r="5" spans="1:10">
      <c r="A5" s="14">
        <f t="shared" si="0"/>
        <v>4</v>
      </c>
      <c r="B5" s="14">
        <v>21548</v>
      </c>
      <c r="C5" s="15">
        <v>1200</v>
      </c>
      <c r="D5" s="16">
        <v>39817</v>
      </c>
      <c r="E5" s="14">
        <v>4</v>
      </c>
      <c r="F5" s="380"/>
    </row>
    <row r="6" spans="1:10">
      <c r="A6" s="14">
        <f t="shared" si="0"/>
        <v>5</v>
      </c>
      <c r="B6" s="14">
        <v>35</v>
      </c>
      <c r="C6" s="15">
        <v>2250</v>
      </c>
      <c r="D6" s="16">
        <v>39818</v>
      </c>
      <c r="E6" s="14">
        <v>5</v>
      </c>
      <c r="F6" s="380"/>
    </row>
    <row r="7" spans="1:10">
      <c r="A7" s="14">
        <f t="shared" si="0"/>
        <v>6</v>
      </c>
      <c r="B7" s="14">
        <v>3659841</v>
      </c>
      <c r="C7" s="15">
        <v>1250</v>
      </c>
      <c r="D7" s="16">
        <v>39819</v>
      </c>
      <c r="E7" s="14">
        <v>2</v>
      </c>
      <c r="F7" s="380"/>
    </row>
    <row r="8" spans="1:10">
      <c r="A8" s="14">
        <f t="shared" si="0"/>
        <v>7</v>
      </c>
      <c r="B8" s="14">
        <v>2145</v>
      </c>
      <c r="C8" s="15">
        <v>3256</v>
      </c>
      <c r="D8" s="16">
        <v>39820</v>
      </c>
      <c r="E8" s="14">
        <v>5</v>
      </c>
      <c r="F8" s="29"/>
    </row>
    <row r="9" spans="1:10">
      <c r="A9" s="14">
        <f t="shared" si="0"/>
        <v>8</v>
      </c>
      <c r="B9" s="14">
        <v>10</v>
      </c>
      <c r="C9" s="15">
        <v>1015</v>
      </c>
      <c r="D9" s="16">
        <v>39821</v>
      </c>
      <c r="E9" s="14">
        <v>3</v>
      </c>
      <c r="F9" s="29"/>
    </row>
    <row r="10" spans="1:10">
      <c r="A10" s="14">
        <f t="shared" si="0"/>
        <v>9</v>
      </c>
      <c r="B10" s="14">
        <v>254</v>
      </c>
      <c r="C10" s="15">
        <v>1002</v>
      </c>
      <c r="D10" s="16">
        <v>39822</v>
      </c>
      <c r="E10" s="14">
        <v>2</v>
      </c>
      <c r="F10" s="29"/>
    </row>
    <row r="11" spans="1:10">
      <c r="A11" s="14">
        <f t="shared" si="0"/>
        <v>10</v>
      </c>
      <c r="B11" s="14">
        <v>32654</v>
      </c>
      <c r="C11" s="294">
        <v>2565</v>
      </c>
      <c r="D11" s="16">
        <v>39823</v>
      </c>
      <c r="E11" s="14">
        <v>4</v>
      </c>
      <c r="F11" s="29"/>
    </row>
    <row r="13" spans="1:10" ht="12.75">
      <c r="C13" s="89">
        <f>DMAX(A1:E11,"القيمة",B14:D15)</f>
        <v>3265</v>
      </c>
    </row>
    <row r="14" spans="1:10">
      <c r="B14" s="87" t="s">
        <v>786</v>
      </c>
      <c r="C14" s="88" t="s">
        <v>785</v>
      </c>
      <c r="D14" s="87" t="s">
        <v>787</v>
      </c>
      <c r="F14" s="91" t="s">
        <v>803</v>
      </c>
    </row>
    <row r="15" spans="1:10">
      <c r="B15" s="87" t="s">
        <v>804</v>
      </c>
      <c r="C15" s="88" t="s">
        <v>994</v>
      </c>
      <c r="D15" s="87" t="s">
        <v>995</v>
      </c>
      <c r="F15" s="92"/>
    </row>
    <row r="17" spans="1:6">
      <c r="A17" s="395" t="s">
        <v>806</v>
      </c>
      <c r="B17" s="395"/>
      <c r="C17" s="395"/>
      <c r="D17" s="395"/>
      <c r="E17" s="395"/>
      <c r="F17" s="395"/>
    </row>
    <row r="18" spans="1:6" ht="12.75">
      <c r="A18" s="396" t="s">
        <v>996</v>
      </c>
      <c r="B18" s="397"/>
      <c r="C18" s="397"/>
      <c r="D18" s="397"/>
      <c r="E18" s="397"/>
      <c r="F18" s="397"/>
    </row>
    <row r="19" spans="1:6" ht="12.75">
      <c r="A19" s="396" t="s">
        <v>997</v>
      </c>
      <c r="B19" s="397"/>
      <c r="C19" s="397"/>
      <c r="D19" s="397"/>
      <c r="E19" s="397"/>
      <c r="F19" s="397"/>
    </row>
  </sheetData>
  <mergeCells count="4">
    <mergeCell ref="F3:F7"/>
    <mergeCell ref="A17:F17"/>
    <mergeCell ref="A18:F18"/>
    <mergeCell ref="A19:F19"/>
  </mergeCells>
  <hyperlinks>
    <hyperlink ref="H1" location="'الدوال '!A1" display="الرئيسية"/>
    <hyperlink ref="I1" location="'الشرح Dmax'!A1" display="الشرح"/>
  </hyperlinks>
  <pageMargins left="0.75" right="0.75" top="1" bottom="1" header="0.5" footer="0.5"/>
  <pageSetup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sheetPr codeName="Worksheet____31"/>
  <dimension ref="A1:C21"/>
  <sheetViews>
    <sheetView rightToLeft="1" workbookViewId="0">
      <selection activeCell="C1" sqref="C1"/>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0" t="s">
        <v>1121</v>
      </c>
    </row>
    <row r="2" spans="1:3" ht="16.5">
      <c r="A2" s="3" t="s">
        <v>998</v>
      </c>
    </row>
    <row r="3" spans="1:3" ht="16.5">
      <c r="A3" s="3" t="s">
        <v>999</v>
      </c>
    </row>
    <row r="4" spans="1:3" ht="16.5">
      <c r="A4" s="3" t="s">
        <v>1000</v>
      </c>
    </row>
    <row r="5" spans="1:3" ht="16.5">
      <c r="A5" s="3" t="s">
        <v>797</v>
      </c>
    </row>
    <row r="6" spans="1:3" ht="16.5">
      <c r="A6" s="3"/>
    </row>
    <row r="7" spans="1:3" ht="16.5">
      <c r="A7" s="3"/>
    </row>
    <row r="8" spans="1:3" ht="16.5">
      <c r="A8" s="239" t="s">
        <v>750</v>
      </c>
    </row>
    <row r="9" spans="1:3" ht="16.5">
      <c r="A9" s="3" t="s">
        <v>1001</v>
      </c>
    </row>
    <row r="10" spans="1:3" ht="16.5">
      <c r="A10" s="3"/>
    </row>
    <row r="11" spans="1:3" ht="18">
      <c r="A11" s="4" t="s">
        <v>799</v>
      </c>
    </row>
    <row r="12" spans="1:3" ht="18">
      <c r="A12" s="5" t="s">
        <v>1002</v>
      </c>
    </row>
    <row r="13" spans="1:3" ht="18">
      <c r="A13" s="5" t="s">
        <v>992</v>
      </c>
      <c r="C13" s="5"/>
    </row>
    <row r="14" spans="1:3" ht="43.5" customHeight="1">
      <c r="A14" s="252" t="s">
        <v>1003</v>
      </c>
      <c r="C14" s="5"/>
    </row>
    <row r="15" spans="1:3" ht="20.25">
      <c r="A15" s="11" t="s">
        <v>756</v>
      </c>
      <c r="C15" s="5"/>
    </row>
    <row r="16" spans="1:3" ht="18">
      <c r="A16" s="5"/>
      <c r="C16" s="5"/>
    </row>
    <row r="17" spans="1:3" ht="18">
      <c r="A17" s="5"/>
      <c r="C17" s="5"/>
    </row>
    <row r="18" spans="1:3" ht="18">
      <c r="A18" s="5"/>
      <c r="C18" s="5"/>
    </row>
    <row r="19" spans="1:3" ht="18">
      <c r="A19" s="5"/>
      <c r="C19" s="5"/>
    </row>
    <row r="20" spans="1:3" ht="18">
      <c r="A20" s="5"/>
      <c r="C20" s="5"/>
    </row>
    <row r="21" spans="1:3" ht="18">
      <c r="A21" s="5"/>
      <c r="C21" s="5"/>
    </row>
  </sheetData>
  <hyperlinks>
    <hyperlink ref="A15" location="'المثال Dmin'!A1" display="المثال"/>
    <hyperlink ref="C1" location="'الدوال '!A1" display="الرئيسية"/>
  </hyperlinks>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sheetPr codeName="Worksheet____32"/>
  <dimension ref="A1:K19"/>
  <sheetViews>
    <sheetView rightToLeft="1" workbookViewId="0">
      <selection activeCell="B15" sqref="B15"/>
    </sheetView>
  </sheetViews>
  <sheetFormatPr defaultRowHeight="15"/>
  <cols>
    <col min="1" max="1" width="2.33203125" style="2" bestFit="1" customWidth="1"/>
    <col min="2" max="2" width="8" style="2" bestFit="1" customWidth="1"/>
    <col min="3" max="3" width="10.5546875" style="26" bestFit="1" customWidth="1"/>
    <col min="4" max="4" width="9.44140625" style="2" bestFit="1" customWidth="1"/>
    <col min="5" max="5" width="4.77734375" style="49" bestFit="1" customWidth="1"/>
    <col min="6" max="6" width="15.77734375" style="2" customWidth="1"/>
    <col min="7" max="7" width="9.44140625" style="2" bestFit="1" customWidth="1"/>
    <col min="8" max="256" width="8.88671875" style="2"/>
    <col min="257" max="257" width="2.33203125" style="2" bestFit="1" customWidth="1"/>
    <col min="258" max="258" width="8" style="2" bestFit="1" customWidth="1"/>
    <col min="259" max="259" width="10.5546875" style="2" bestFit="1" customWidth="1"/>
    <col min="260" max="260" width="9.44140625" style="2" bestFit="1" customWidth="1"/>
    <col min="261" max="261" width="4.77734375" style="2" bestFit="1" customWidth="1"/>
    <col min="262" max="262" width="15.77734375" style="2" customWidth="1"/>
    <col min="263" max="263" width="9.44140625" style="2" bestFit="1" customWidth="1"/>
    <col min="264" max="512" width="8.88671875" style="2"/>
    <col min="513" max="513" width="2.33203125" style="2" bestFit="1" customWidth="1"/>
    <col min="514" max="514" width="8" style="2" bestFit="1" customWidth="1"/>
    <col min="515" max="515" width="10.5546875" style="2" bestFit="1" customWidth="1"/>
    <col min="516" max="516" width="9.44140625" style="2" bestFit="1" customWidth="1"/>
    <col min="517" max="517" width="4.77734375" style="2" bestFit="1" customWidth="1"/>
    <col min="518" max="518" width="15.77734375" style="2" customWidth="1"/>
    <col min="519" max="519" width="9.44140625" style="2" bestFit="1" customWidth="1"/>
    <col min="520" max="768" width="8.88671875" style="2"/>
    <col min="769" max="769" width="2.33203125" style="2" bestFit="1" customWidth="1"/>
    <col min="770" max="770" width="8" style="2" bestFit="1" customWidth="1"/>
    <col min="771" max="771" width="10.5546875" style="2" bestFit="1" customWidth="1"/>
    <col min="772" max="772" width="9.44140625" style="2" bestFit="1" customWidth="1"/>
    <col min="773" max="773" width="4.77734375" style="2" bestFit="1" customWidth="1"/>
    <col min="774" max="774" width="15.77734375" style="2" customWidth="1"/>
    <col min="775" max="775" width="9.44140625" style="2" bestFit="1" customWidth="1"/>
    <col min="776" max="1024" width="8.88671875" style="2"/>
    <col min="1025" max="1025" width="2.33203125" style="2" bestFit="1" customWidth="1"/>
    <col min="1026" max="1026" width="8" style="2" bestFit="1" customWidth="1"/>
    <col min="1027" max="1027" width="10.5546875" style="2" bestFit="1" customWidth="1"/>
    <col min="1028" max="1028" width="9.44140625" style="2" bestFit="1" customWidth="1"/>
    <col min="1029" max="1029" width="4.77734375" style="2" bestFit="1" customWidth="1"/>
    <col min="1030" max="1030" width="15.77734375" style="2" customWidth="1"/>
    <col min="1031" max="1031" width="9.44140625" style="2" bestFit="1" customWidth="1"/>
    <col min="1032" max="1280" width="8.88671875" style="2"/>
    <col min="1281" max="1281" width="2.33203125" style="2" bestFit="1" customWidth="1"/>
    <col min="1282" max="1282" width="8" style="2" bestFit="1" customWidth="1"/>
    <col min="1283" max="1283" width="10.5546875" style="2" bestFit="1" customWidth="1"/>
    <col min="1284" max="1284" width="9.44140625" style="2" bestFit="1" customWidth="1"/>
    <col min="1285" max="1285" width="4.77734375" style="2" bestFit="1" customWidth="1"/>
    <col min="1286" max="1286" width="15.77734375" style="2" customWidth="1"/>
    <col min="1287" max="1287" width="9.44140625" style="2" bestFit="1" customWidth="1"/>
    <col min="1288" max="1536" width="8.88671875" style="2"/>
    <col min="1537" max="1537" width="2.33203125" style="2" bestFit="1" customWidth="1"/>
    <col min="1538" max="1538" width="8" style="2" bestFit="1" customWidth="1"/>
    <col min="1539" max="1539" width="10.5546875" style="2" bestFit="1" customWidth="1"/>
    <col min="1540" max="1540" width="9.44140625" style="2" bestFit="1" customWidth="1"/>
    <col min="1541" max="1541" width="4.77734375" style="2" bestFit="1" customWidth="1"/>
    <col min="1542" max="1542" width="15.77734375" style="2" customWidth="1"/>
    <col min="1543" max="1543" width="9.44140625" style="2" bestFit="1" customWidth="1"/>
    <col min="1544" max="1792" width="8.88671875" style="2"/>
    <col min="1793" max="1793" width="2.33203125" style="2" bestFit="1" customWidth="1"/>
    <col min="1794" max="1794" width="8" style="2" bestFit="1" customWidth="1"/>
    <col min="1795" max="1795" width="10.5546875" style="2" bestFit="1" customWidth="1"/>
    <col min="1796" max="1796" width="9.44140625" style="2" bestFit="1" customWidth="1"/>
    <col min="1797" max="1797" width="4.77734375" style="2" bestFit="1" customWidth="1"/>
    <col min="1798" max="1798" width="15.77734375" style="2" customWidth="1"/>
    <col min="1799" max="1799" width="9.44140625" style="2" bestFit="1" customWidth="1"/>
    <col min="1800" max="2048" width="8.88671875" style="2"/>
    <col min="2049" max="2049" width="2.33203125" style="2" bestFit="1" customWidth="1"/>
    <col min="2050" max="2050" width="8" style="2" bestFit="1" customWidth="1"/>
    <col min="2051" max="2051" width="10.5546875" style="2" bestFit="1" customWidth="1"/>
    <col min="2052" max="2052" width="9.44140625" style="2" bestFit="1" customWidth="1"/>
    <col min="2053" max="2053" width="4.77734375" style="2" bestFit="1" customWidth="1"/>
    <col min="2054" max="2054" width="15.77734375" style="2" customWidth="1"/>
    <col min="2055" max="2055" width="9.44140625" style="2" bestFit="1" customWidth="1"/>
    <col min="2056" max="2304" width="8.88671875" style="2"/>
    <col min="2305" max="2305" width="2.33203125" style="2" bestFit="1" customWidth="1"/>
    <col min="2306" max="2306" width="8" style="2" bestFit="1" customWidth="1"/>
    <col min="2307" max="2307" width="10.5546875" style="2" bestFit="1" customWidth="1"/>
    <col min="2308" max="2308" width="9.44140625" style="2" bestFit="1" customWidth="1"/>
    <col min="2309" max="2309" width="4.77734375" style="2" bestFit="1" customWidth="1"/>
    <col min="2310" max="2310" width="15.77734375" style="2" customWidth="1"/>
    <col min="2311" max="2311" width="9.44140625" style="2" bestFit="1" customWidth="1"/>
    <col min="2312" max="2560" width="8.88671875" style="2"/>
    <col min="2561" max="2561" width="2.33203125" style="2" bestFit="1" customWidth="1"/>
    <col min="2562" max="2562" width="8" style="2" bestFit="1" customWidth="1"/>
    <col min="2563" max="2563" width="10.5546875" style="2" bestFit="1" customWidth="1"/>
    <col min="2564" max="2564" width="9.44140625" style="2" bestFit="1" customWidth="1"/>
    <col min="2565" max="2565" width="4.77734375" style="2" bestFit="1" customWidth="1"/>
    <col min="2566" max="2566" width="15.77734375" style="2" customWidth="1"/>
    <col min="2567" max="2567" width="9.44140625" style="2" bestFit="1" customWidth="1"/>
    <col min="2568" max="2816" width="8.88671875" style="2"/>
    <col min="2817" max="2817" width="2.33203125" style="2" bestFit="1" customWidth="1"/>
    <col min="2818" max="2818" width="8" style="2" bestFit="1" customWidth="1"/>
    <col min="2819" max="2819" width="10.5546875" style="2" bestFit="1" customWidth="1"/>
    <col min="2820" max="2820" width="9.44140625" style="2" bestFit="1" customWidth="1"/>
    <col min="2821" max="2821" width="4.77734375" style="2" bestFit="1" customWidth="1"/>
    <col min="2822" max="2822" width="15.77734375" style="2" customWidth="1"/>
    <col min="2823" max="2823" width="9.44140625" style="2" bestFit="1" customWidth="1"/>
    <col min="2824" max="3072" width="8.88671875" style="2"/>
    <col min="3073" max="3073" width="2.33203125" style="2" bestFit="1" customWidth="1"/>
    <col min="3074" max="3074" width="8" style="2" bestFit="1" customWidth="1"/>
    <col min="3075" max="3075" width="10.5546875" style="2" bestFit="1" customWidth="1"/>
    <col min="3076" max="3076" width="9.44140625" style="2" bestFit="1" customWidth="1"/>
    <col min="3077" max="3077" width="4.77734375" style="2" bestFit="1" customWidth="1"/>
    <col min="3078" max="3078" width="15.77734375" style="2" customWidth="1"/>
    <col min="3079" max="3079" width="9.44140625" style="2" bestFit="1" customWidth="1"/>
    <col min="3080" max="3328" width="8.88671875" style="2"/>
    <col min="3329" max="3329" width="2.33203125" style="2" bestFit="1" customWidth="1"/>
    <col min="3330" max="3330" width="8" style="2" bestFit="1" customWidth="1"/>
    <col min="3331" max="3331" width="10.5546875" style="2" bestFit="1" customWidth="1"/>
    <col min="3332" max="3332" width="9.44140625" style="2" bestFit="1" customWidth="1"/>
    <col min="3333" max="3333" width="4.77734375" style="2" bestFit="1" customWidth="1"/>
    <col min="3334" max="3334" width="15.77734375" style="2" customWidth="1"/>
    <col min="3335" max="3335" width="9.44140625" style="2" bestFit="1" customWidth="1"/>
    <col min="3336" max="3584" width="8.88671875" style="2"/>
    <col min="3585" max="3585" width="2.33203125" style="2" bestFit="1" customWidth="1"/>
    <col min="3586" max="3586" width="8" style="2" bestFit="1" customWidth="1"/>
    <col min="3587" max="3587" width="10.5546875" style="2" bestFit="1" customWidth="1"/>
    <col min="3588" max="3588" width="9.44140625" style="2" bestFit="1" customWidth="1"/>
    <col min="3589" max="3589" width="4.77734375" style="2" bestFit="1" customWidth="1"/>
    <col min="3590" max="3590" width="15.77734375" style="2" customWidth="1"/>
    <col min="3591" max="3591" width="9.44140625" style="2" bestFit="1" customWidth="1"/>
    <col min="3592" max="3840" width="8.88671875" style="2"/>
    <col min="3841" max="3841" width="2.33203125" style="2" bestFit="1" customWidth="1"/>
    <col min="3842" max="3842" width="8" style="2" bestFit="1" customWidth="1"/>
    <col min="3843" max="3843" width="10.5546875" style="2" bestFit="1" customWidth="1"/>
    <col min="3844" max="3844" width="9.44140625" style="2" bestFit="1" customWidth="1"/>
    <col min="3845" max="3845" width="4.77734375" style="2" bestFit="1" customWidth="1"/>
    <col min="3846" max="3846" width="15.77734375" style="2" customWidth="1"/>
    <col min="3847" max="3847" width="9.44140625" style="2" bestFit="1" customWidth="1"/>
    <col min="3848" max="4096" width="8.88671875" style="2"/>
    <col min="4097" max="4097" width="2.33203125" style="2" bestFit="1" customWidth="1"/>
    <col min="4098" max="4098" width="8" style="2" bestFit="1" customWidth="1"/>
    <col min="4099" max="4099" width="10.5546875" style="2" bestFit="1" customWidth="1"/>
    <col min="4100" max="4100" width="9.44140625" style="2" bestFit="1" customWidth="1"/>
    <col min="4101" max="4101" width="4.77734375" style="2" bestFit="1" customWidth="1"/>
    <col min="4102" max="4102" width="15.77734375" style="2" customWidth="1"/>
    <col min="4103" max="4103" width="9.44140625" style="2" bestFit="1" customWidth="1"/>
    <col min="4104" max="4352" width="8.88671875" style="2"/>
    <col min="4353" max="4353" width="2.33203125" style="2" bestFit="1" customWidth="1"/>
    <col min="4354" max="4354" width="8" style="2" bestFit="1" customWidth="1"/>
    <col min="4355" max="4355" width="10.5546875" style="2" bestFit="1" customWidth="1"/>
    <col min="4356" max="4356" width="9.44140625" style="2" bestFit="1" customWidth="1"/>
    <col min="4357" max="4357" width="4.77734375" style="2" bestFit="1" customWidth="1"/>
    <col min="4358" max="4358" width="15.77734375" style="2" customWidth="1"/>
    <col min="4359" max="4359" width="9.44140625" style="2" bestFit="1" customWidth="1"/>
    <col min="4360" max="4608" width="8.88671875" style="2"/>
    <col min="4609" max="4609" width="2.33203125" style="2" bestFit="1" customWidth="1"/>
    <col min="4610" max="4610" width="8" style="2" bestFit="1" customWidth="1"/>
    <col min="4611" max="4611" width="10.5546875" style="2" bestFit="1" customWidth="1"/>
    <col min="4612" max="4612" width="9.44140625" style="2" bestFit="1" customWidth="1"/>
    <col min="4613" max="4613" width="4.77734375" style="2" bestFit="1" customWidth="1"/>
    <col min="4614" max="4614" width="15.77734375" style="2" customWidth="1"/>
    <col min="4615" max="4615" width="9.44140625" style="2" bestFit="1" customWidth="1"/>
    <col min="4616" max="4864" width="8.88671875" style="2"/>
    <col min="4865" max="4865" width="2.33203125" style="2" bestFit="1" customWidth="1"/>
    <col min="4866" max="4866" width="8" style="2" bestFit="1" customWidth="1"/>
    <col min="4867" max="4867" width="10.5546875" style="2" bestFit="1" customWidth="1"/>
    <col min="4868" max="4868" width="9.44140625" style="2" bestFit="1" customWidth="1"/>
    <col min="4869" max="4869" width="4.77734375" style="2" bestFit="1" customWidth="1"/>
    <col min="4870" max="4870" width="15.77734375" style="2" customWidth="1"/>
    <col min="4871" max="4871" width="9.44140625" style="2" bestFit="1" customWidth="1"/>
    <col min="4872" max="5120" width="8.88671875" style="2"/>
    <col min="5121" max="5121" width="2.33203125" style="2" bestFit="1" customWidth="1"/>
    <col min="5122" max="5122" width="8" style="2" bestFit="1" customWidth="1"/>
    <col min="5123" max="5123" width="10.5546875" style="2" bestFit="1" customWidth="1"/>
    <col min="5124" max="5124" width="9.44140625" style="2" bestFit="1" customWidth="1"/>
    <col min="5125" max="5125" width="4.77734375" style="2" bestFit="1" customWidth="1"/>
    <col min="5126" max="5126" width="15.77734375" style="2" customWidth="1"/>
    <col min="5127" max="5127" width="9.44140625" style="2" bestFit="1" customWidth="1"/>
    <col min="5128" max="5376" width="8.88671875" style="2"/>
    <col min="5377" max="5377" width="2.33203125" style="2" bestFit="1" customWidth="1"/>
    <col min="5378" max="5378" width="8" style="2" bestFit="1" customWidth="1"/>
    <col min="5379" max="5379" width="10.5546875" style="2" bestFit="1" customWidth="1"/>
    <col min="5380" max="5380" width="9.44140625" style="2" bestFit="1" customWidth="1"/>
    <col min="5381" max="5381" width="4.77734375" style="2" bestFit="1" customWidth="1"/>
    <col min="5382" max="5382" width="15.77734375" style="2" customWidth="1"/>
    <col min="5383" max="5383" width="9.44140625" style="2" bestFit="1" customWidth="1"/>
    <col min="5384" max="5632" width="8.88671875" style="2"/>
    <col min="5633" max="5633" width="2.33203125" style="2" bestFit="1" customWidth="1"/>
    <col min="5634" max="5634" width="8" style="2" bestFit="1" customWidth="1"/>
    <col min="5635" max="5635" width="10.5546875" style="2" bestFit="1" customWidth="1"/>
    <col min="5636" max="5636" width="9.44140625" style="2" bestFit="1" customWidth="1"/>
    <col min="5637" max="5637" width="4.77734375" style="2" bestFit="1" customWidth="1"/>
    <col min="5638" max="5638" width="15.77734375" style="2" customWidth="1"/>
    <col min="5639" max="5639" width="9.44140625" style="2" bestFit="1" customWidth="1"/>
    <col min="5640" max="5888" width="8.88671875" style="2"/>
    <col min="5889" max="5889" width="2.33203125" style="2" bestFit="1" customWidth="1"/>
    <col min="5890" max="5890" width="8" style="2" bestFit="1" customWidth="1"/>
    <col min="5891" max="5891" width="10.5546875" style="2" bestFit="1" customWidth="1"/>
    <col min="5892" max="5892" width="9.44140625" style="2" bestFit="1" customWidth="1"/>
    <col min="5893" max="5893" width="4.77734375" style="2" bestFit="1" customWidth="1"/>
    <col min="5894" max="5894" width="15.77734375" style="2" customWidth="1"/>
    <col min="5895" max="5895" width="9.44140625" style="2" bestFit="1" customWidth="1"/>
    <col min="5896" max="6144" width="8.88671875" style="2"/>
    <col min="6145" max="6145" width="2.33203125" style="2" bestFit="1" customWidth="1"/>
    <col min="6146" max="6146" width="8" style="2" bestFit="1" customWidth="1"/>
    <col min="6147" max="6147" width="10.5546875" style="2" bestFit="1" customWidth="1"/>
    <col min="6148" max="6148" width="9.44140625" style="2" bestFit="1" customWidth="1"/>
    <col min="6149" max="6149" width="4.77734375" style="2" bestFit="1" customWidth="1"/>
    <col min="6150" max="6150" width="15.77734375" style="2" customWidth="1"/>
    <col min="6151" max="6151" width="9.44140625" style="2" bestFit="1" customWidth="1"/>
    <col min="6152" max="6400" width="8.88671875" style="2"/>
    <col min="6401" max="6401" width="2.33203125" style="2" bestFit="1" customWidth="1"/>
    <col min="6402" max="6402" width="8" style="2" bestFit="1" customWidth="1"/>
    <col min="6403" max="6403" width="10.5546875" style="2" bestFit="1" customWidth="1"/>
    <col min="6404" max="6404" width="9.44140625" style="2" bestFit="1" customWidth="1"/>
    <col min="6405" max="6405" width="4.77734375" style="2" bestFit="1" customWidth="1"/>
    <col min="6406" max="6406" width="15.77734375" style="2" customWidth="1"/>
    <col min="6407" max="6407" width="9.44140625" style="2" bestFit="1" customWidth="1"/>
    <col min="6408" max="6656" width="8.88671875" style="2"/>
    <col min="6657" max="6657" width="2.33203125" style="2" bestFit="1" customWidth="1"/>
    <col min="6658" max="6658" width="8" style="2" bestFit="1" customWidth="1"/>
    <col min="6659" max="6659" width="10.5546875" style="2" bestFit="1" customWidth="1"/>
    <col min="6660" max="6660" width="9.44140625" style="2" bestFit="1" customWidth="1"/>
    <col min="6661" max="6661" width="4.77734375" style="2" bestFit="1" customWidth="1"/>
    <col min="6662" max="6662" width="15.77734375" style="2" customWidth="1"/>
    <col min="6663" max="6663" width="9.44140625" style="2" bestFit="1" customWidth="1"/>
    <col min="6664" max="6912" width="8.88671875" style="2"/>
    <col min="6913" max="6913" width="2.33203125" style="2" bestFit="1" customWidth="1"/>
    <col min="6914" max="6914" width="8" style="2" bestFit="1" customWidth="1"/>
    <col min="6915" max="6915" width="10.5546875" style="2" bestFit="1" customWidth="1"/>
    <col min="6916" max="6916" width="9.44140625" style="2" bestFit="1" customWidth="1"/>
    <col min="6917" max="6917" width="4.77734375" style="2" bestFit="1" customWidth="1"/>
    <col min="6918" max="6918" width="15.77734375" style="2" customWidth="1"/>
    <col min="6919" max="6919" width="9.44140625" style="2" bestFit="1" customWidth="1"/>
    <col min="6920" max="7168" width="8.88671875" style="2"/>
    <col min="7169" max="7169" width="2.33203125" style="2" bestFit="1" customWidth="1"/>
    <col min="7170" max="7170" width="8" style="2" bestFit="1" customWidth="1"/>
    <col min="7171" max="7171" width="10.5546875" style="2" bestFit="1" customWidth="1"/>
    <col min="7172" max="7172" width="9.44140625" style="2" bestFit="1" customWidth="1"/>
    <col min="7173" max="7173" width="4.77734375" style="2" bestFit="1" customWidth="1"/>
    <col min="7174" max="7174" width="15.77734375" style="2" customWidth="1"/>
    <col min="7175" max="7175" width="9.44140625" style="2" bestFit="1" customWidth="1"/>
    <col min="7176" max="7424" width="8.88671875" style="2"/>
    <col min="7425" max="7425" width="2.33203125" style="2" bestFit="1" customWidth="1"/>
    <col min="7426" max="7426" width="8" style="2" bestFit="1" customWidth="1"/>
    <col min="7427" max="7427" width="10.5546875" style="2" bestFit="1" customWidth="1"/>
    <col min="7428" max="7428" width="9.44140625" style="2" bestFit="1" customWidth="1"/>
    <col min="7429" max="7429" width="4.77734375" style="2" bestFit="1" customWidth="1"/>
    <col min="7430" max="7430" width="15.77734375" style="2" customWidth="1"/>
    <col min="7431" max="7431" width="9.44140625" style="2" bestFit="1" customWidth="1"/>
    <col min="7432" max="7680" width="8.88671875" style="2"/>
    <col min="7681" max="7681" width="2.33203125" style="2" bestFit="1" customWidth="1"/>
    <col min="7682" max="7682" width="8" style="2" bestFit="1" customWidth="1"/>
    <col min="7683" max="7683" width="10.5546875" style="2" bestFit="1" customWidth="1"/>
    <col min="7684" max="7684" width="9.44140625" style="2" bestFit="1" customWidth="1"/>
    <col min="7685" max="7685" width="4.77734375" style="2" bestFit="1" customWidth="1"/>
    <col min="7686" max="7686" width="15.77734375" style="2" customWidth="1"/>
    <col min="7687" max="7687" width="9.44140625" style="2" bestFit="1" customWidth="1"/>
    <col min="7688" max="7936" width="8.88671875" style="2"/>
    <col min="7937" max="7937" width="2.33203125" style="2" bestFit="1" customWidth="1"/>
    <col min="7938" max="7938" width="8" style="2" bestFit="1" customWidth="1"/>
    <col min="7939" max="7939" width="10.5546875" style="2" bestFit="1" customWidth="1"/>
    <col min="7940" max="7940" width="9.44140625" style="2" bestFit="1" customWidth="1"/>
    <col min="7941" max="7941" width="4.77734375" style="2" bestFit="1" customWidth="1"/>
    <col min="7942" max="7942" width="15.77734375" style="2" customWidth="1"/>
    <col min="7943" max="7943" width="9.44140625" style="2" bestFit="1" customWidth="1"/>
    <col min="7944" max="8192" width="8.88671875" style="2"/>
    <col min="8193" max="8193" width="2.33203125" style="2" bestFit="1" customWidth="1"/>
    <col min="8194" max="8194" width="8" style="2" bestFit="1" customWidth="1"/>
    <col min="8195" max="8195" width="10.5546875" style="2" bestFit="1" customWidth="1"/>
    <col min="8196" max="8196" width="9.44140625" style="2" bestFit="1" customWidth="1"/>
    <col min="8197" max="8197" width="4.77734375" style="2" bestFit="1" customWidth="1"/>
    <col min="8198" max="8198" width="15.77734375" style="2" customWidth="1"/>
    <col min="8199" max="8199" width="9.44140625" style="2" bestFit="1" customWidth="1"/>
    <col min="8200" max="8448" width="8.88671875" style="2"/>
    <col min="8449" max="8449" width="2.33203125" style="2" bestFit="1" customWidth="1"/>
    <col min="8450" max="8450" width="8" style="2" bestFit="1" customWidth="1"/>
    <col min="8451" max="8451" width="10.5546875" style="2" bestFit="1" customWidth="1"/>
    <col min="8452" max="8452" width="9.44140625" style="2" bestFit="1" customWidth="1"/>
    <col min="8453" max="8453" width="4.77734375" style="2" bestFit="1" customWidth="1"/>
    <col min="8454" max="8454" width="15.77734375" style="2" customWidth="1"/>
    <col min="8455" max="8455" width="9.44140625" style="2" bestFit="1" customWidth="1"/>
    <col min="8456" max="8704" width="8.88671875" style="2"/>
    <col min="8705" max="8705" width="2.33203125" style="2" bestFit="1" customWidth="1"/>
    <col min="8706" max="8706" width="8" style="2" bestFit="1" customWidth="1"/>
    <col min="8707" max="8707" width="10.5546875" style="2" bestFit="1" customWidth="1"/>
    <col min="8708" max="8708" width="9.44140625" style="2" bestFit="1" customWidth="1"/>
    <col min="8709" max="8709" width="4.77734375" style="2" bestFit="1" customWidth="1"/>
    <col min="8710" max="8710" width="15.77734375" style="2" customWidth="1"/>
    <col min="8711" max="8711" width="9.44140625" style="2" bestFit="1" customWidth="1"/>
    <col min="8712" max="8960" width="8.88671875" style="2"/>
    <col min="8961" max="8961" width="2.33203125" style="2" bestFit="1" customWidth="1"/>
    <col min="8962" max="8962" width="8" style="2" bestFit="1" customWidth="1"/>
    <col min="8963" max="8963" width="10.5546875" style="2" bestFit="1" customWidth="1"/>
    <col min="8964" max="8964" width="9.44140625" style="2" bestFit="1" customWidth="1"/>
    <col min="8965" max="8965" width="4.77734375" style="2" bestFit="1" customWidth="1"/>
    <col min="8966" max="8966" width="15.77734375" style="2" customWidth="1"/>
    <col min="8967" max="8967" width="9.44140625" style="2" bestFit="1" customWidth="1"/>
    <col min="8968" max="9216" width="8.88671875" style="2"/>
    <col min="9217" max="9217" width="2.33203125" style="2" bestFit="1" customWidth="1"/>
    <col min="9218" max="9218" width="8" style="2" bestFit="1" customWidth="1"/>
    <col min="9219" max="9219" width="10.5546875" style="2" bestFit="1" customWidth="1"/>
    <col min="9220" max="9220" width="9.44140625" style="2" bestFit="1" customWidth="1"/>
    <col min="9221" max="9221" width="4.77734375" style="2" bestFit="1" customWidth="1"/>
    <col min="9222" max="9222" width="15.77734375" style="2" customWidth="1"/>
    <col min="9223" max="9223" width="9.44140625" style="2" bestFit="1" customWidth="1"/>
    <col min="9224" max="9472" width="8.88671875" style="2"/>
    <col min="9473" max="9473" width="2.33203125" style="2" bestFit="1" customWidth="1"/>
    <col min="9474" max="9474" width="8" style="2" bestFit="1" customWidth="1"/>
    <col min="9475" max="9475" width="10.5546875" style="2" bestFit="1" customWidth="1"/>
    <col min="9476" max="9476" width="9.44140625" style="2" bestFit="1" customWidth="1"/>
    <col min="9477" max="9477" width="4.77734375" style="2" bestFit="1" customWidth="1"/>
    <col min="9478" max="9478" width="15.77734375" style="2" customWidth="1"/>
    <col min="9479" max="9479" width="9.44140625" style="2" bestFit="1" customWidth="1"/>
    <col min="9480" max="9728" width="8.88671875" style="2"/>
    <col min="9729" max="9729" width="2.33203125" style="2" bestFit="1" customWidth="1"/>
    <col min="9730" max="9730" width="8" style="2" bestFit="1" customWidth="1"/>
    <col min="9731" max="9731" width="10.5546875" style="2" bestFit="1" customWidth="1"/>
    <col min="9732" max="9732" width="9.44140625" style="2" bestFit="1" customWidth="1"/>
    <col min="9733" max="9733" width="4.77734375" style="2" bestFit="1" customWidth="1"/>
    <col min="9734" max="9734" width="15.77734375" style="2" customWidth="1"/>
    <col min="9735" max="9735" width="9.44140625" style="2" bestFit="1" customWidth="1"/>
    <col min="9736" max="9984" width="8.88671875" style="2"/>
    <col min="9985" max="9985" width="2.33203125" style="2" bestFit="1" customWidth="1"/>
    <col min="9986" max="9986" width="8" style="2" bestFit="1" customWidth="1"/>
    <col min="9987" max="9987" width="10.5546875" style="2" bestFit="1" customWidth="1"/>
    <col min="9988" max="9988" width="9.44140625" style="2" bestFit="1" customWidth="1"/>
    <col min="9989" max="9989" width="4.77734375" style="2" bestFit="1" customWidth="1"/>
    <col min="9990" max="9990" width="15.77734375" style="2" customWidth="1"/>
    <col min="9991" max="9991" width="9.44140625" style="2" bestFit="1" customWidth="1"/>
    <col min="9992" max="10240" width="8.88671875" style="2"/>
    <col min="10241" max="10241" width="2.33203125" style="2" bestFit="1" customWidth="1"/>
    <col min="10242" max="10242" width="8" style="2" bestFit="1" customWidth="1"/>
    <col min="10243" max="10243" width="10.5546875" style="2" bestFit="1" customWidth="1"/>
    <col min="10244" max="10244" width="9.44140625" style="2" bestFit="1" customWidth="1"/>
    <col min="10245" max="10245" width="4.77734375" style="2" bestFit="1" customWidth="1"/>
    <col min="10246" max="10246" width="15.77734375" style="2" customWidth="1"/>
    <col min="10247" max="10247" width="9.44140625" style="2" bestFit="1" customWidth="1"/>
    <col min="10248" max="10496" width="8.88671875" style="2"/>
    <col min="10497" max="10497" width="2.33203125" style="2" bestFit="1" customWidth="1"/>
    <col min="10498" max="10498" width="8" style="2" bestFit="1" customWidth="1"/>
    <col min="10499" max="10499" width="10.5546875" style="2" bestFit="1" customWidth="1"/>
    <col min="10500" max="10500" width="9.44140625" style="2" bestFit="1" customWidth="1"/>
    <col min="10501" max="10501" width="4.77734375" style="2" bestFit="1" customWidth="1"/>
    <col min="10502" max="10502" width="15.77734375" style="2" customWidth="1"/>
    <col min="10503" max="10503" width="9.44140625" style="2" bestFit="1" customWidth="1"/>
    <col min="10504" max="10752" width="8.88671875" style="2"/>
    <col min="10753" max="10753" width="2.33203125" style="2" bestFit="1" customWidth="1"/>
    <col min="10754" max="10754" width="8" style="2" bestFit="1" customWidth="1"/>
    <col min="10755" max="10755" width="10.5546875" style="2" bestFit="1" customWidth="1"/>
    <col min="10756" max="10756" width="9.44140625" style="2" bestFit="1" customWidth="1"/>
    <col min="10757" max="10757" width="4.77734375" style="2" bestFit="1" customWidth="1"/>
    <col min="10758" max="10758" width="15.77734375" style="2" customWidth="1"/>
    <col min="10759" max="10759" width="9.44140625" style="2" bestFit="1" customWidth="1"/>
    <col min="10760" max="11008" width="8.88671875" style="2"/>
    <col min="11009" max="11009" width="2.33203125" style="2" bestFit="1" customWidth="1"/>
    <col min="11010" max="11010" width="8" style="2" bestFit="1" customWidth="1"/>
    <col min="11011" max="11011" width="10.5546875" style="2" bestFit="1" customWidth="1"/>
    <col min="11012" max="11012" width="9.44140625" style="2" bestFit="1" customWidth="1"/>
    <col min="11013" max="11013" width="4.77734375" style="2" bestFit="1" customWidth="1"/>
    <col min="11014" max="11014" width="15.77734375" style="2" customWidth="1"/>
    <col min="11015" max="11015" width="9.44140625" style="2" bestFit="1" customWidth="1"/>
    <col min="11016" max="11264" width="8.88671875" style="2"/>
    <col min="11265" max="11265" width="2.33203125" style="2" bestFit="1" customWidth="1"/>
    <col min="11266" max="11266" width="8" style="2" bestFit="1" customWidth="1"/>
    <col min="11267" max="11267" width="10.5546875" style="2" bestFit="1" customWidth="1"/>
    <col min="11268" max="11268" width="9.44140625" style="2" bestFit="1" customWidth="1"/>
    <col min="11269" max="11269" width="4.77734375" style="2" bestFit="1" customWidth="1"/>
    <col min="11270" max="11270" width="15.77734375" style="2" customWidth="1"/>
    <col min="11271" max="11271" width="9.44140625" style="2" bestFit="1" customWidth="1"/>
    <col min="11272" max="11520" width="8.88671875" style="2"/>
    <col min="11521" max="11521" width="2.33203125" style="2" bestFit="1" customWidth="1"/>
    <col min="11522" max="11522" width="8" style="2" bestFit="1" customWidth="1"/>
    <col min="11523" max="11523" width="10.5546875" style="2" bestFit="1" customWidth="1"/>
    <col min="11524" max="11524" width="9.44140625" style="2" bestFit="1" customWidth="1"/>
    <col min="11525" max="11525" width="4.77734375" style="2" bestFit="1" customWidth="1"/>
    <col min="11526" max="11526" width="15.77734375" style="2" customWidth="1"/>
    <col min="11527" max="11527" width="9.44140625" style="2" bestFit="1" customWidth="1"/>
    <col min="11528" max="11776" width="8.88671875" style="2"/>
    <col min="11777" max="11777" width="2.33203125" style="2" bestFit="1" customWidth="1"/>
    <col min="11778" max="11778" width="8" style="2" bestFit="1" customWidth="1"/>
    <col min="11779" max="11779" width="10.5546875" style="2" bestFit="1" customWidth="1"/>
    <col min="11780" max="11780" width="9.44140625" style="2" bestFit="1" customWidth="1"/>
    <col min="11781" max="11781" width="4.77734375" style="2" bestFit="1" customWidth="1"/>
    <col min="11782" max="11782" width="15.77734375" style="2" customWidth="1"/>
    <col min="11783" max="11783" width="9.44140625" style="2" bestFit="1" customWidth="1"/>
    <col min="11784" max="12032" width="8.88671875" style="2"/>
    <col min="12033" max="12033" width="2.33203125" style="2" bestFit="1" customWidth="1"/>
    <col min="12034" max="12034" width="8" style="2" bestFit="1" customWidth="1"/>
    <col min="12035" max="12035" width="10.5546875" style="2" bestFit="1" customWidth="1"/>
    <col min="12036" max="12036" width="9.44140625" style="2" bestFit="1" customWidth="1"/>
    <col min="12037" max="12037" width="4.77734375" style="2" bestFit="1" customWidth="1"/>
    <col min="12038" max="12038" width="15.77734375" style="2" customWidth="1"/>
    <col min="12039" max="12039" width="9.44140625" style="2" bestFit="1" customWidth="1"/>
    <col min="12040" max="12288" width="8.88671875" style="2"/>
    <col min="12289" max="12289" width="2.33203125" style="2" bestFit="1" customWidth="1"/>
    <col min="12290" max="12290" width="8" style="2" bestFit="1" customWidth="1"/>
    <col min="12291" max="12291" width="10.5546875" style="2" bestFit="1" customWidth="1"/>
    <col min="12292" max="12292" width="9.44140625" style="2" bestFit="1" customWidth="1"/>
    <col min="12293" max="12293" width="4.77734375" style="2" bestFit="1" customWidth="1"/>
    <col min="12294" max="12294" width="15.77734375" style="2" customWidth="1"/>
    <col min="12295" max="12295" width="9.44140625" style="2" bestFit="1" customWidth="1"/>
    <col min="12296" max="12544" width="8.88671875" style="2"/>
    <col min="12545" max="12545" width="2.33203125" style="2" bestFit="1" customWidth="1"/>
    <col min="12546" max="12546" width="8" style="2" bestFit="1" customWidth="1"/>
    <col min="12547" max="12547" width="10.5546875" style="2" bestFit="1" customWidth="1"/>
    <col min="12548" max="12548" width="9.44140625" style="2" bestFit="1" customWidth="1"/>
    <col min="12549" max="12549" width="4.77734375" style="2" bestFit="1" customWidth="1"/>
    <col min="12550" max="12550" width="15.77734375" style="2" customWidth="1"/>
    <col min="12551" max="12551" width="9.44140625" style="2" bestFit="1" customWidth="1"/>
    <col min="12552" max="12800" width="8.88671875" style="2"/>
    <col min="12801" max="12801" width="2.33203125" style="2" bestFit="1" customWidth="1"/>
    <col min="12802" max="12802" width="8" style="2" bestFit="1" customWidth="1"/>
    <col min="12803" max="12803" width="10.5546875" style="2" bestFit="1" customWidth="1"/>
    <col min="12804" max="12804" width="9.44140625" style="2" bestFit="1" customWidth="1"/>
    <col min="12805" max="12805" width="4.77734375" style="2" bestFit="1" customWidth="1"/>
    <col min="12806" max="12806" width="15.77734375" style="2" customWidth="1"/>
    <col min="12807" max="12807" width="9.44140625" style="2" bestFit="1" customWidth="1"/>
    <col min="12808" max="13056" width="8.88671875" style="2"/>
    <col min="13057" max="13057" width="2.33203125" style="2" bestFit="1" customWidth="1"/>
    <col min="13058" max="13058" width="8" style="2" bestFit="1" customWidth="1"/>
    <col min="13059" max="13059" width="10.5546875" style="2" bestFit="1" customWidth="1"/>
    <col min="13060" max="13060" width="9.44140625" style="2" bestFit="1" customWidth="1"/>
    <col min="13061" max="13061" width="4.77734375" style="2" bestFit="1" customWidth="1"/>
    <col min="13062" max="13062" width="15.77734375" style="2" customWidth="1"/>
    <col min="13063" max="13063" width="9.44140625" style="2" bestFit="1" customWidth="1"/>
    <col min="13064" max="13312" width="8.88671875" style="2"/>
    <col min="13313" max="13313" width="2.33203125" style="2" bestFit="1" customWidth="1"/>
    <col min="13314" max="13314" width="8" style="2" bestFit="1" customWidth="1"/>
    <col min="13315" max="13315" width="10.5546875" style="2" bestFit="1" customWidth="1"/>
    <col min="13316" max="13316" width="9.44140625" style="2" bestFit="1" customWidth="1"/>
    <col min="13317" max="13317" width="4.77734375" style="2" bestFit="1" customWidth="1"/>
    <col min="13318" max="13318" width="15.77734375" style="2" customWidth="1"/>
    <col min="13319" max="13319" width="9.44140625" style="2" bestFit="1" customWidth="1"/>
    <col min="13320" max="13568" width="8.88671875" style="2"/>
    <col min="13569" max="13569" width="2.33203125" style="2" bestFit="1" customWidth="1"/>
    <col min="13570" max="13570" width="8" style="2" bestFit="1" customWidth="1"/>
    <col min="13571" max="13571" width="10.5546875" style="2" bestFit="1" customWidth="1"/>
    <col min="13572" max="13572" width="9.44140625" style="2" bestFit="1" customWidth="1"/>
    <col min="13573" max="13573" width="4.77734375" style="2" bestFit="1" customWidth="1"/>
    <col min="13574" max="13574" width="15.77734375" style="2" customWidth="1"/>
    <col min="13575" max="13575" width="9.44140625" style="2" bestFit="1" customWidth="1"/>
    <col min="13576" max="13824" width="8.88671875" style="2"/>
    <col min="13825" max="13825" width="2.33203125" style="2" bestFit="1" customWidth="1"/>
    <col min="13826" max="13826" width="8" style="2" bestFit="1" customWidth="1"/>
    <col min="13827" max="13827" width="10.5546875" style="2" bestFit="1" customWidth="1"/>
    <col min="13828" max="13828" width="9.44140625" style="2" bestFit="1" customWidth="1"/>
    <col min="13829" max="13829" width="4.77734375" style="2" bestFit="1" customWidth="1"/>
    <col min="13830" max="13830" width="15.77734375" style="2" customWidth="1"/>
    <col min="13831" max="13831" width="9.44140625" style="2" bestFit="1" customWidth="1"/>
    <col min="13832" max="14080" width="8.88671875" style="2"/>
    <col min="14081" max="14081" width="2.33203125" style="2" bestFit="1" customWidth="1"/>
    <col min="14082" max="14082" width="8" style="2" bestFit="1" customWidth="1"/>
    <col min="14083" max="14083" width="10.5546875" style="2" bestFit="1" customWidth="1"/>
    <col min="14084" max="14084" width="9.44140625" style="2" bestFit="1" customWidth="1"/>
    <col min="14085" max="14085" width="4.77734375" style="2" bestFit="1" customWidth="1"/>
    <col min="14086" max="14086" width="15.77734375" style="2" customWidth="1"/>
    <col min="14087" max="14087" width="9.44140625" style="2" bestFit="1" customWidth="1"/>
    <col min="14088" max="14336" width="8.88671875" style="2"/>
    <col min="14337" max="14337" width="2.33203125" style="2" bestFit="1" customWidth="1"/>
    <col min="14338" max="14338" width="8" style="2" bestFit="1" customWidth="1"/>
    <col min="14339" max="14339" width="10.5546875" style="2" bestFit="1" customWidth="1"/>
    <col min="14340" max="14340" width="9.44140625" style="2" bestFit="1" customWidth="1"/>
    <col min="14341" max="14341" width="4.77734375" style="2" bestFit="1" customWidth="1"/>
    <col min="14342" max="14342" width="15.77734375" style="2" customWidth="1"/>
    <col min="14343" max="14343" width="9.44140625" style="2" bestFit="1" customWidth="1"/>
    <col min="14344" max="14592" width="8.88671875" style="2"/>
    <col min="14593" max="14593" width="2.33203125" style="2" bestFit="1" customWidth="1"/>
    <col min="14594" max="14594" width="8" style="2" bestFit="1" customWidth="1"/>
    <col min="14595" max="14595" width="10.5546875" style="2" bestFit="1" customWidth="1"/>
    <col min="14596" max="14596" width="9.44140625" style="2" bestFit="1" customWidth="1"/>
    <col min="14597" max="14597" width="4.77734375" style="2" bestFit="1" customWidth="1"/>
    <col min="14598" max="14598" width="15.77734375" style="2" customWidth="1"/>
    <col min="14599" max="14599" width="9.44140625" style="2" bestFit="1" customWidth="1"/>
    <col min="14600" max="14848" width="8.88671875" style="2"/>
    <col min="14849" max="14849" width="2.33203125" style="2" bestFit="1" customWidth="1"/>
    <col min="14850" max="14850" width="8" style="2" bestFit="1" customWidth="1"/>
    <col min="14851" max="14851" width="10.5546875" style="2" bestFit="1" customWidth="1"/>
    <col min="14852" max="14852" width="9.44140625" style="2" bestFit="1" customWidth="1"/>
    <col min="14853" max="14853" width="4.77734375" style="2" bestFit="1" customWidth="1"/>
    <col min="14854" max="14854" width="15.77734375" style="2" customWidth="1"/>
    <col min="14855" max="14855" width="9.44140625" style="2" bestFit="1" customWidth="1"/>
    <col min="14856" max="15104" width="8.88671875" style="2"/>
    <col min="15105" max="15105" width="2.33203125" style="2" bestFit="1" customWidth="1"/>
    <col min="15106" max="15106" width="8" style="2" bestFit="1" customWidth="1"/>
    <col min="15107" max="15107" width="10.5546875" style="2" bestFit="1" customWidth="1"/>
    <col min="15108" max="15108" width="9.44140625" style="2" bestFit="1" customWidth="1"/>
    <col min="15109" max="15109" width="4.77734375" style="2" bestFit="1" customWidth="1"/>
    <col min="15110" max="15110" width="15.77734375" style="2" customWidth="1"/>
    <col min="15111" max="15111" width="9.44140625" style="2" bestFit="1" customWidth="1"/>
    <col min="15112" max="15360" width="8.88671875" style="2"/>
    <col min="15361" max="15361" width="2.33203125" style="2" bestFit="1" customWidth="1"/>
    <col min="15362" max="15362" width="8" style="2" bestFit="1" customWidth="1"/>
    <col min="15363" max="15363" width="10.5546875" style="2" bestFit="1" customWidth="1"/>
    <col min="15364" max="15364" width="9.44140625" style="2" bestFit="1" customWidth="1"/>
    <col min="15365" max="15365" width="4.77734375" style="2" bestFit="1" customWidth="1"/>
    <col min="15366" max="15366" width="15.77734375" style="2" customWidth="1"/>
    <col min="15367" max="15367" width="9.44140625" style="2" bestFit="1" customWidth="1"/>
    <col min="15368" max="15616" width="8.88671875" style="2"/>
    <col min="15617" max="15617" width="2.33203125" style="2" bestFit="1" customWidth="1"/>
    <col min="15618" max="15618" width="8" style="2" bestFit="1" customWidth="1"/>
    <col min="15619" max="15619" width="10.5546875" style="2" bestFit="1" customWidth="1"/>
    <col min="15620" max="15620" width="9.44140625" style="2" bestFit="1" customWidth="1"/>
    <col min="15621" max="15621" width="4.77734375" style="2" bestFit="1" customWidth="1"/>
    <col min="15622" max="15622" width="15.77734375" style="2" customWidth="1"/>
    <col min="15623" max="15623" width="9.44140625" style="2" bestFit="1" customWidth="1"/>
    <col min="15624" max="15872" width="8.88671875" style="2"/>
    <col min="15873" max="15873" width="2.33203125" style="2" bestFit="1" customWidth="1"/>
    <col min="15874" max="15874" width="8" style="2" bestFit="1" customWidth="1"/>
    <col min="15875" max="15875" width="10.5546875" style="2" bestFit="1" customWidth="1"/>
    <col min="15876" max="15876" width="9.44140625" style="2" bestFit="1" customWidth="1"/>
    <col min="15877" max="15877" width="4.77734375" style="2" bestFit="1" customWidth="1"/>
    <col min="15878" max="15878" width="15.77734375" style="2" customWidth="1"/>
    <col min="15879" max="15879" width="9.44140625" style="2" bestFit="1" customWidth="1"/>
    <col min="15880" max="16128" width="8.88671875" style="2"/>
    <col min="16129" max="16129" width="2.33203125" style="2" bestFit="1" customWidth="1"/>
    <col min="16130" max="16130" width="8" style="2" bestFit="1" customWidth="1"/>
    <col min="16131" max="16131" width="10.5546875" style="2" bestFit="1" customWidth="1"/>
    <col min="16132" max="16132" width="9.44140625" style="2" bestFit="1" customWidth="1"/>
    <col min="16133" max="16133" width="4.77734375" style="2" bestFit="1" customWidth="1"/>
    <col min="16134" max="16134" width="15.77734375" style="2" customWidth="1"/>
    <col min="16135" max="16135" width="9.44140625" style="2" bestFit="1" customWidth="1"/>
    <col min="16136" max="16384" width="8.88671875" style="2"/>
  </cols>
  <sheetData>
    <row r="1" spans="1:11" ht="18">
      <c r="A1" s="291" t="s">
        <v>783</v>
      </c>
      <c r="B1" s="291" t="s">
        <v>784</v>
      </c>
      <c r="C1" s="292" t="s">
        <v>785</v>
      </c>
      <c r="D1" s="291" t="s">
        <v>786</v>
      </c>
      <c r="E1" s="291" t="s">
        <v>787</v>
      </c>
      <c r="F1" s="29"/>
      <c r="I1" s="160" t="s">
        <v>1121</v>
      </c>
      <c r="J1" s="160" t="s">
        <v>1122</v>
      </c>
      <c r="K1" s="163"/>
    </row>
    <row r="2" spans="1:11">
      <c r="A2" s="14">
        <f>ROW()-1</f>
        <v>1</v>
      </c>
      <c r="B2" s="14">
        <v>4521</v>
      </c>
      <c r="C2" s="15">
        <v>2250</v>
      </c>
      <c r="D2" s="16">
        <v>39814</v>
      </c>
      <c r="E2" s="14">
        <v>1</v>
      </c>
      <c r="F2" s="29"/>
    </row>
    <row r="3" spans="1:11">
      <c r="A3" s="14">
        <f t="shared" ref="A3:A11" si="0">ROW()-1</f>
        <v>2</v>
      </c>
      <c r="B3" s="14">
        <v>251</v>
      </c>
      <c r="C3" s="15">
        <v>1500</v>
      </c>
      <c r="D3" s="16">
        <v>39815</v>
      </c>
      <c r="E3" s="14">
        <v>5</v>
      </c>
      <c r="F3" s="380" t="s">
        <v>1447</v>
      </c>
    </row>
    <row r="4" spans="1:11">
      <c r="A4" s="14">
        <f t="shared" si="0"/>
        <v>3</v>
      </c>
      <c r="B4" s="14">
        <v>66654</v>
      </c>
      <c r="C4" s="15">
        <v>3265</v>
      </c>
      <c r="D4" s="16">
        <v>39816</v>
      </c>
      <c r="E4" s="14">
        <v>3</v>
      </c>
      <c r="F4" s="380"/>
    </row>
    <row r="5" spans="1:11">
      <c r="A5" s="14">
        <f t="shared" si="0"/>
        <v>4</v>
      </c>
      <c r="B5" s="14">
        <v>21548</v>
      </c>
      <c r="C5" s="15">
        <v>1200</v>
      </c>
      <c r="D5" s="16">
        <v>39817</v>
      </c>
      <c r="E5" s="14">
        <v>4</v>
      </c>
      <c r="F5" s="380"/>
    </row>
    <row r="6" spans="1:11">
      <c r="A6" s="14">
        <f t="shared" si="0"/>
        <v>5</v>
      </c>
      <c r="B6" s="14">
        <v>35</v>
      </c>
      <c r="C6" s="15">
        <v>2250</v>
      </c>
      <c r="D6" s="16">
        <v>39818</v>
      </c>
      <c r="E6" s="14">
        <v>5</v>
      </c>
      <c r="F6" s="380"/>
    </row>
    <row r="7" spans="1:11">
      <c r="A7" s="14">
        <f t="shared" si="0"/>
        <v>6</v>
      </c>
      <c r="B7" s="14">
        <v>3659841</v>
      </c>
      <c r="C7" s="15">
        <v>1250</v>
      </c>
      <c r="D7" s="16">
        <v>39819</v>
      </c>
      <c r="E7" s="14">
        <v>2</v>
      </c>
      <c r="F7" s="380"/>
    </row>
    <row r="8" spans="1:11">
      <c r="A8" s="14">
        <f t="shared" si="0"/>
        <v>7</v>
      </c>
      <c r="B8" s="14">
        <v>2145</v>
      </c>
      <c r="C8" s="15">
        <v>3256</v>
      </c>
      <c r="D8" s="16">
        <v>39820</v>
      </c>
      <c r="E8" s="14">
        <v>5</v>
      </c>
      <c r="F8" s="29"/>
    </row>
    <row r="9" spans="1:11">
      <c r="A9" s="14">
        <f t="shared" si="0"/>
        <v>8</v>
      </c>
      <c r="B9" s="14">
        <v>10</v>
      </c>
      <c r="C9" s="15">
        <v>1015</v>
      </c>
      <c r="D9" s="16">
        <v>39821</v>
      </c>
      <c r="E9" s="14">
        <v>3</v>
      </c>
      <c r="F9" s="29"/>
    </row>
    <row r="10" spans="1:11">
      <c r="A10" s="14">
        <f t="shared" si="0"/>
        <v>9</v>
      </c>
      <c r="B10" s="14">
        <v>254</v>
      </c>
      <c r="C10" s="15">
        <v>1002</v>
      </c>
      <c r="D10" s="16">
        <v>39822</v>
      </c>
      <c r="E10" s="14">
        <v>2</v>
      </c>
      <c r="F10" s="29"/>
    </row>
    <row r="11" spans="1:11">
      <c r="A11" s="14">
        <f t="shared" si="0"/>
        <v>10</v>
      </c>
      <c r="B11" s="14">
        <v>32654</v>
      </c>
      <c r="C11" s="294">
        <v>2565</v>
      </c>
      <c r="D11" s="16">
        <v>39823</v>
      </c>
      <c r="E11" s="14">
        <v>4</v>
      </c>
      <c r="F11" s="29"/>
    </row>
    <row r="13" spans="1:11" ht="12.75">
      <c r="C13" s="27">
        <f>DMIN(A1:E11,"القيمة",B14:D15)</f>
        <v>1015</v>
      </c>
    </row>
    <row r="14" spans="1:11">
      <c r="B14" s="14" t="s">
        <v>786</v>
      </c>
      <c r="C14" s="15" t="s">
        <v>785</v>
      </c>
      <c r="D14" s="14" t="s">
        <v>787</v>
      </c>
      <c r="F14" s="28" t="s">
        <v>803</v>
      </c>
    </row>
    <row r="15" spans="1:11">
      <c r="B15" s="14" t="s">
        <v>804</v>
      </c>
      <c r="C15" s="15" t="s">
        <v>994</v>
      </c>
      <c r="D15" s="14" t="s">
        <v>995</v>
      </c>
      <c r="F15" s="29"/>
    </row>
    <row r="17" spans="1:6">
      <c r="A17" s="384" t="s">
        <v>806</v>
      </c>
      <c r="B17" s="384"/>
      <c r="C17" s="384"/>
      <c r="D17" s="384"/>
      <c r="E17" s="384"/>
      <c r="F17" s="384"/>
    </row>
    <row r="18" spans="1:6" ht="12.75">
      <c r="A18" s="385" t="s">
        <v>1004</v>
      </c>
      <c r="B18" s="379"/>
      <c r="C18" s="379"/>
      <c r="D18" s="379"/>
      <c r="E18" s="379"/>
      <c r="F18" s="379"/>
    </row>
    <row r="19" spans="1:6" ht="12.75">
      <c r="A19" s="385" t="s">
        <v>997</v>
      </c>
      <c r="B19" s="379"/>
      <c r="C19" s="379"/>
      <c r="D19" s="379"/>
      <c r="E19" s="379"/>
      <c r="F19" s="379"/>
    </row>
  </sheetData>
  <mergeCells count="4">
    <mergeCell ref="F3:F7"/>
    <mergeCell ref="A17:F17"/>
    <mergeCell ref="A18:F18"/>
    <mergeCell ref="A19:F19"/>
  </mergeCells>
  <hyperlinks>
    <hyperlink ref="I1" location="'الدوال '!A1" display="الرئيسية"/>
    <hyperlink ref="J1" location="'الشرح Dmin'!A1" display="الشرح"/>
  </hyperlinks>
  <pageMargins left="0.75" right="0.75" top="1" bottom="1" header="0.5" footer="0.5"/>
  <pageSetup orientation="portrait" r:id="rId1"/>
  <headerFooter alignWithMargins="0"/>
  <drawing r:id="rId2"/>
</worksheet>
</file>

<file path=xl/worksheets/sheet33.xml><?xml version="1.0" encoding="utf-8"?>
<worksheet xmlns="http://schemas.openxmlformats.org/spreadsheetml/2006/main" xmlns:r="http://schemas.openxmlformats.org/officeDocument/2006/relationships">
  <sheetPr codeName="Worksheet____33"/>
  <dimension ref="A1:C18"/>
  <sheetViews>
    <sheetView rightToLeft="1" topLeftCell="A3" workbookViewId="0">
      <selection activeCell="A12" sqref="A12"/>
    </sheetView>
  </sheetViews>
  <sheetFormatPr defaultRowHeight="12.75"/>
  <cols>
    <col min="1" max="1" width="91" style="86" bestFit="1" customWidth="1"/>
    <col min="2" max="256" width="8.88671875" style="82"/>
    <col min="257" max="257" width="91" style="82" bestFit="1" customWidth="1"/>
    <col min="258" max="512" width="8.88671875" style="82"/>
    <col min="513" max="513" width="91" style="82" bestFit="1" customWidth="1"/>
    <col min="514" max="768" width="8.88671875" style="82"/>
    <col min="769" max="769" width="91" style="82" bestFit="1" customWidth="1"/>
    <col min="770" max="1024" width="8.88671875" style="82"/>
    <col min="1025" max="1025" width="91" style="82" bestFit="1" customWidth="1"/>
    <col min="1026" max="1280" width="8.88671875" style="82"/>
    <col min="1281" max="1281" width="91" style="82" bestFit="1" customWidth="1"/>
    <col min="1282" max="1536" width="8.88671875" style="82"/>
    <col min="1537" max="1537" width="91" style="82" bestFit="1" customWidth="1"/>
    <col min="1538" max="1792" width="8.88671875" style="82"/>
    <col min="1793" max="1793" width="91" style="82" bestFit="1" customWidth="1"/>
    <col min="1794" max="2048" width="8.88671875" style="82"/>
    <col min="2049" max="2049" width="91" style="82" bestFit="1" customWidth="1"/>
    <col min="2050" max="2304" width="8.88671875" style="82"/>
    <col min="2305" max="2305" width="91" style="82" bestFit="1" customWidth="1"/>
    <col min="2306" max="2560" width="8.88671875" style="82"/>
    <col min="2561" max="2561" width="91" style="82" bestFit="1" customWidth="1"/>
    <col min="2562" max="2816" width="8.88671875" style="82"/>
    <col min="2817" max="2817" width="91" style="82" bestFit="1" customWidth="1"/>
    <col min="2818" max="3072" width="8.88671875" style="82"/>
    <col min="3073" max="3073" width="91" style="82" bestFit="1" customWidth="1"/>
    <col min="3074" max="3328" width="8.88671875" style="82"/>
    <col min="3329" max="3329" width="91" style="82" bestFit="1" customWidth="1"/>
    <col min="3330" max="3584" width="8.88671875" style="82"/>
    <col min="3585" max="3585" width="91" style="82" bestFit="1" customWidth="1"/>
    <col min="3586" max="3840" width="8.88671875" style="82"/>
    <col min="3841" max="3841" width="91" style="82" bestFit="1" customWidth="1"/>
    <col min="3842" max="4096" width="8.88671875" style="82"/>
    <col min="4097" max="4097" width="91" style="82" bestFit="1" customWidth="1"/>
    <col min="4098" max="4352" width="8.88671875" style="82"/>
    <col min="4353" max="4353" width="91" style="82" bestFit="1" customWidth="1"/>
    <col min="4354" max="4608" width="8.88671875" style="82"/>
    <col min="4609" max="4609" width="91" style="82" bestFit="1" customWidth="1"/>
    <col min="4610" max="4864" width="8.88671875" style="82"/>
    <col min="4865" max="4865" width="91" style="82" bestFit="1" customWidth="1"/>
    <col min="4866" max="5120" width="8.88671875" style="82"/>
    <col min="5121" max="5121" width="91" style="82" bestFit="1" customWidth="1"/>
    <col min="5122" max="5376" width="8.88671875" style="82"/>
    <col min="5377" max="5377" width="91" style="82" bestFit="1" customWidth="1"/>
    <col min="5378" max="5632" width="8.88671875" style="82"/>
    <col min="5633" max="5633" width="91" style="82" bestFit="1" customWidth="1"/>
    <col min="5634" max="5888" width="8.88671875" style="82"/>
    <col min="5889" max="5889" width="91" style="82" bestFit="1" customWidth="1"/>
    <col min="5890" max="6144" width="8.88671875" style="82"/>
    <col min="6145" max="6145" width="91" style="82" bestFit="1" customWidth="1"/>
    <col min="6146" max="6400" width="8.88671875" style="82"/>
    <col min="6401" max="6401" width="91" style="82" bestFit="1" customWidth="1"/>
    <col min="6402" max="6656" width="8.88671875" style="82"/>
    <col min="6657" max="6657" width="91" style="82" bestFit="1" customWidth="1"/>
    <col min="6658" max="6912" width="8.88671875" style="82"/>
    <col min="6913" max="6913" width="91" style="82" bestFit="1" customWidth="1"/>
    <col min="6914" max="7168" width="8.88671875" style="82"/>
    <col min="7169" max="7169" width="91" style="82" bestFit="1" customWidth="1"/>
    <col min="7170" max="7424" width="8.88671875" style="82"/>
    <col min="7425" max="7425" width="91" style="82" bestFit="1" customWidth="1"/>
    <col min="7426" max="7680" width="8.88671875" style="82"/>
    <col min="7681" max="7681" width="91" style="82" bestFit="1" customWidth="1"/>
    <col min="7682" max="7936" width="8.88671875" style="82"/>
    <col min="7937" max="7937" width="91" style="82" bestFit="1" customWidth="1"/>
    <col min="7938" max="8192" width="8.88671875" style="82"/>
    <col min="8193" max="8193" width="91" style="82" bestFit="1" customWidth="1"/>
    <col min="8194" max="8448" width="8.88671875" style="82"/>
    <col min="8449" max="8449" width="91" style="82" bestFit="1" customWidth="1"/>
    <col min="8450" max="8704" width="8.88671875" style="82"/>
    <col min="8705" max="8705" width="91" style="82" bestFit="1" customWidth="1"/>
    <col min="8706" max="8960" width="8.88671875" style="82"/>
    <col min="8961" max="8961" width="91" style="82" bestFit="1" customWidth="1"/>
    <col min="8962" max="9216" width="8.88671875" style="82"/>
    <col min="9217" max="9217" width="91" style="82" bestFit="1" customWidth="1"/>
    <col min="9218" max="9472" width="8.88671875" style="82"/>
    <col min="9473" max="9473" width="91" style="82" bestFit="1" customWidth="1"/>
    <col min="9474" max="9728" width="8.88671875" style="82"/>
    <col min="9729" max="9729" width="91" style="82" bestFit="1" customWidth="1"/>
    <col min="9730" max="9984" width="8.88671875" style="82"/>
    <col min="9985" max="9985" width="91" style="82" bestFit="1" customWidth="1"/>
    <col min="9986" max="10240" width="8.88671875" style="82"/>
    <col min="10241" max="10241" width="91" style="82" bestFit="1" customWidth="1"/>
    <col min="10242" max="10496" width="8.88671875" style="82"/>
    <col min="10497" max="10497" width="91" style="82" bestFit="1" customWidth="1"/>
    <col min="10498" max="10752" width="8.88671875" style="82"/>
    <col min="10753" max="10753" width="91" style="82" bestFit="1" customWidth="1"/>
    <col min="10754" max="11008" width="8.88671875" style="82"/>
    <col min="11009" max="11009" width="91" style="82" bestFit="1" customWidth="1"/>
    <col min="11010" max="11264" width="8.88671875" style="82"/>
    <col min="11265" max="11265" width="91" style="82" bestFit="1" customWidth="1"/>
    <col min="11266" max="11520" width="8.88671875" style="82"/>
    <col min="11521" max="11521" width="91" style="82" bestFit="1" customWidth="1"/>
    <col min="11522" max="11776" width="8.88671875" style="82"/>
    <col min="11777" max="11777" width="91" style="82" bestFit="1" customWidth="1"/>
    <col min="11778" max="12032" width="8.88671875" style="82"/>
    <col min="12033" max="12033" width="91" style="82" bestFit="1" customWidth="1"/>
    <col min="12034" max="12288" width="8.88671875" style="82"/>
    <col min="12289" max="12289" width="91" style="82" bestFit="1" customWidth="1"/>
    <col min="12290" max="12544" width="8.88671875" style="82"/>
    <col min="12545" max="12545" width="91" style="82" bestFit="1" customWidth="1"/>
    <col min="12546" max="12800" width="8.88671875" style="82"/>
    <col min="12801" max="12801" width="91" style="82" bestFit="1" customWidth="1"/>
    <col min="12802" max="13056" width="8.88671875" style="82"/>
    <col min="13057" max="13057" width="91" style="82" bestFit="1" customWidth="1"/>
    <col min="13058" max="13312" width="8.88671875" style="82"/>
    <col min="13313" max="13313" width="91" style="82" bestFit="1" customWidth="1"/>
    <col min="13314" max="13568" width="8.88671875" style="82"/>
    <col min="13569" max="13569" width="91" style="82" bestFit="1" customWidth="1"/>
    <col min="13570" max="13824" width="8.88671875" style="82"/>
    <col min="13825" max="13825" width="91" style="82" bestFit="1" customWidth="1"/>
    <col min="13826" max="14080" width="8.88671875" style="82"/>
    <col min="14081" max="14081" width="91" style="82" bestFit="1" customWidth="1"/>
    <col min="14082" max="14336" width="8.88671875" style="82"/>
    <col min="14337" max="14337" width="91" style="82" bestFit="1" customWidth="1"/>
    <col min="14338" max="14592" width="8.88671875" style="82"/>
    <col min="14593" max="14593" width="91" style="82" bestFit="1" customWidth="1"/>
    <col min="14594" max="14848" width="8.88671875" style="82"/>
    <col min="14849" max="14849" width="91" style="82" bestFit="1" customWidth="1"/>
    <col min="14850" max="15104" width="8.88671875" style="82"/>
    <col min="15105" max="15105" width="91" style="82" bestFit="1" customWidth="1"/>
    <col min="15106" max="15360" width="8.88671875" style="82"/>
    <col min="15361" max="15361" width="91" style="82" bestFit="1" customWidth="1"/>
    <col min="15362" max="15616" width="8.88671875" style="82"/>
    <col min="15617" max="15617" width="91" style="82" bestFit="1" customWidth="1"/>
    <col min="15618" max="15872" width="8.88671875" style="82"/>
    <col min="15873" max="15873" width="91" style="82" bestFit="1" customWidth="1"/>
    <col min="15874" max="16128" width="8.88671875" style="82"/>
    <col min="16129" max="16129" width="91" style="82" bestFit="1" customWidth="1"/>
    <col min="16130" max="16384" width="8.88671875" style="82"/>
  </cols>
  <sheetData>
    <row r="1" spans="1:3" ht="18">
      <c r="A1" s="245" t="s">
        <v>747</v>
      </c>
      <c r="C1" s="160" t="s">
        <v>1121</v>
      </c>
    </row>
    <row r="2" spans="1:3" ht="16.5">
      <c r="A2" s="83" t="s">
        <v>1005</v>
      </c>
    </row>
    <row r="3" spans="1:3" ht="16.5">
      <c r="A3" s="83" t="s">
        <v>1006</v>
      </c>
    </row>
    <row r="4" spans="1:3" ht="16.5">
      <c r="A4" s="83"/>
    </row>
    <row r="5" spans="1:3" ht="16.5">
      <c r="A5" s="245" t="s">
        <v>750</v>
      </c>
    </row>
    <row r="6" spans="1:3" ht="16.5">
      <c r="A6" s="83" t="s">
        <v>1007</v>
      </c>
    </row>
    <row r="7" spans="1:3" ht="16.5">
      <c r="A7" s="83"/>
    </row>
    <row r="8" spans="1:3" ht="18">
      <c r="A8" s="84" t="s">
        <v>1008</v>
      </c>
    </row>
    <row r="9" spans="1:3" ht="36">
      <c r="A9" s="84" t="s">
        <v>1009</v>
      </c>
      <c r="C9" s="85"/>
    </row>
    <row r="10" spans="1:3" ht="36">
      <c r="A10" s="84" t="s">
        <v>1010</v>
      </c>
      <c r="C10" s="85"/>
    </row>
    <row r="11" spans="1:3" ht="42" customHeight="1">
      <c r="A11" s="255" t="s">
        <v>1011</v>
      </c>
      <c r="C11" s="85"/>
    </row>
    <row r="12" spans="1:3" ht="20.25">
      <c r="A12" s="11" t="s">
        <v>756</v>
      </c>
      <c r="C12" s="85"/>
    </row>
    <row r="13" spans="1:3" ht="18">
      <c r="A13" s="85"/>
      <c r="C13" s="85"/>
    </row>
    <row r="14" spans="1:3" ht="18">
      <c r="A14" s="85"/>
      <c r="C14" s="85"/>
    </row>
    <row r="15" spans="1:3" ht="18">
      <c r="A15" s="85"/>
      <c r="C15" s="85"/>
    </row>
    <row r="16" spans="1:3" ht="18">
      <c r="A16" s="85"/>
      <c r="C16" s="85"/>
    </row>
    <row r="17" spans="1:3" ht="18">
      <c r="A17" s="85"/>
      <c r="C17" s="85"/>
    </row>
    <row r="18" spans="1:3" ht="18">
      <c r="A18" s="85"/>
      <c r="C18" s="85"/>
    </row>
  </sheetData>
  <hyperlinks>
    <hyperlink ref="A12" location="'المثال DSUM'!A1" display="المثال"/>
    <hyperlink ref="C1" location="'الدوال '!A1" display="الرئيسية"/>
  </hyperlinks>
  <pageMargins left="0.75" right="0.75" top="1" bottom="1" header="0.5" footer="0.5"/>
  <pageSetup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sheetPr codeName="Worksheet____34"/>
  <dimension ref="A1:K18"/>
  <sheetViews>
    <sheetView rightToLeft="1" topLeftCell="C1" workbookViewId="0">
      <selection activeCell="I1" sqref="I1"/>
    </sheetView>
  </sheetViews>
  <sheetFormatPr defaultColWidth="10.77734375" defaultRowHeight="18.75"/>
  <cols>
    <col min="1" max="1" width="15.6640625" style="95" customWidth="1"/>
    <col min="2" max="2" width="19.44140625" style="95" customWidth="1"/>
    <col min="3" max="3" width="21.33203125" style="95" customWidth="1"/>
    <col min="4" max="4" width="9.77734375" style="95" customWidth="1"/>
    <col min="5" max="5" width="16.77734375" style="95" bestFit="1" customWidth="1"/>
    <col min="6" max="256" width="10.77734375" style="95"/>
    <col min="257" max="257" width="11.77734375" style="95" bestFit="1" customWidth="1"/>
    <col min="258" max="259" width="10.77734375" style="95" customWidth="1"/>
    <col min="260" max="260" width="17.33203125" style="95" bestFit="1" customWidth="1"/>
    <col min="261" max="261" width="16.77734375" style="95" bestFit="1" customWidth="1"/>
    <col min="262" max="512" width="10.77734375" style="95"/>
    <col min="513" max="513" width="11.77734375" style="95" bestFit="1" customWidth="1"/>
    <col min="514" max="515" width="10.77734375" style="95" customWidth="1"/>
    <col min="516" max="516" width="17.33203125" style="95" bestFit="1" customWidth="1"/>
    <col min="517" max="517" width="16.77734375" style="95" bestFit="1" customWidth="1"/>
    <col min="518" max="768" width="10.77734375" style="95"/>
    <col min="769" max="769" width="11.77734375" style="95" bestFit="1" customWidth="1"/>
    <col min="770" max="771" width="10.77734375" style="95" customWidth="1"/>
    <col min="772" max="772" width="17.33203125" style="95" bestFit="1" customWidth="1"/>
    <col min="773" max="773" width="16.77734375" style="95" bestFit="1" customWidth="1"/>
    <col min="774" max="1024" width="10.77734375" style="95"/>
    <col min="1025" max="1025" width="11.77734375" style="95" bestFit="1" customWidth="1"/>
    <col min="1026" max="1027" width="10.77734375" style="95" customWidth="1"/>
    <col min="1028" max="1028" width="17.33203125" style="95" bestFit="1" customWidth="1"/>
    <col min="1029" max="1029" width="16.77734375" style="95" bestFit="1" customWidth="1"/>
    <col min="1030" max="1280" width="10.77734375" style="95"/>
    <col min="1281" max="1281" width="11.77734375" style="95" bestFit="1" customWidth="1"/>
    <col min="1282" max="1283" width="10.77734375" style="95" customWidth="1"/>
    <col min="1284" max="1284" width="17.33203125" style="95" bestFit="1" customWidth="1"/>
    <col min="1285" max="1285" width="16.77734375" style="95" bestFit="1" customWidth="1"/>
    <col min="1286" max="1536" width="10.77734375" style="95"/>
    <col min="1537" max="1537" width="11.77734375" style="95" bestFit="1" customWidth="1"/>
    <col min="1538" max="1539" width="10.77734375" style="95" customWidth="1"/>
    <col min="1540" max="1540" width="17.33203125" style="95" bestFit="1" customWidth="1"/>
    <col min="1541" max="1541" width="16.77734375" style="95" bestFit="1" customWidth="1"/>
    <col min="1542" max="1792" width="10.77734375" style="95"/>
    <col min="1793" max="1793" width="11.77734375" style="95" bestFit="1" customWidth="1"/>
    <col min="1794" max="1795" width="10.77734375" style="95" customWidth="1"/>
    <col min="1796" max="1796" width="17.33203125" style="95" bestFit="1" customWidth="1"/>
    <col min="1797" max="1797" width="16.77734375" style="95" bestFit="1" customWidth="1"/>
    <col min="1798" max="2048" width="10.77734375" style="95"/>
    <col min="2049" max="2049" width="11.77734375" style="95" bestFit="1" customWidth="1"/>
    <col min="2050" max="2051" width="10.77734375" style="95" customWidth="1"/>
    <col min="2052" max="2052" width="17.33203125" style="95" bestFit="1" customWidth="1"/>
    <col min="2053" max="2053" width="16.77734375" style="95" bestFit="1" customWidth="1"/>
    <col min="2054" max="2304" width="10.77734375" style="95"/>
    <col min="2305" max="2305" width="11.77734375" style="95" bestFit="1" customWidth="1"/>
    <col min="2306" max="2307" width="10.77734375" style="95" customWidth="1"/>
    <col min="2308" max="2308" width="17.33203125" style="95" bestFit="1" customWidth="1"/>
    <col min="2309" max="2309" width="16.77734375" style="95" bestFit="1" customWidth="1"/>
    <col min="2310" max="2560" width="10.77734375" style="95"/>
    <col min="2561" max="2561" width="11.77734375" style="95" bestFit="1" customWidth="1"/>
    <col min="2562" max="2563" width="10.77734375" style="95" customWidth="1"/>
    <col min="2564" max="2564" width="17.33203125" style="95" bestFit="1" customWidth="1"/>
    <col min="2565" max="2565" width="16.77734375" style="95" bestFit="1" customWidth="1"/>
    <col min="2566" max="2816" width="10.77734375" style="95"/>
    <col min="2817" max="2817" width="11.77734375" style="95" bestFit="1" customWidth="1"/>
    <col min="2818" max="2819" width="10.77734375" style="95" customWidth="1"/>
    <col min="2820" max="2820" width="17.33203125" style="95" bestFit="1" customWidth="1"/>
    <col min="2821" max="2821" width="16.77734375" style="95" bestFit="1" customWidth="1"/>
    <col min="2822" max="3072" width="10.77734375" style="95"/>
    <col min="3073" max="3073" width="11.77734375" style="95" bestFit="1" customWidth="1"/>
    <col min="3074" max="3075" width="10.77734375" style="95" customWidth="1"/>
    <col min="3076" max="3076" width="17.33203125" style="95" bestFit="1" customWidth="1"/>
    <col min="3077" max="3077" width="16.77734375" style="95" bestFit="1" customWidth="1"/>
    <col min="3078" max="3328" width="10.77734375" style="95"/>
    <col min="3329" max="3329" width="11.77734375" style="95" bestFit="1" customWidth="1"/>
    <col min="3330" max="3331" width="10.77734375" style="95" customWidth="1"/>
    <col min="3332" max="3332" width="17.33203125" style="95" bestFit="1" customWidth="1"/>
    <col min="3333" max="3333" width="16.77734375" style="95" bestFit="1" customWidth="1"/>
    <col min="3334" max="3584" width="10.77734375" style="95"/>
    <col min="3585" max="3585" width="11.77734375" style="95" bestFit="1" customWidth="1"/>
    <col min="3586" max="3587" width="10.77734375" style="95" customWidth="1"/>
    <col min="3588" max="3588" width="17.33203125" style="95" bestFit="1" customWidth="1"/>
    <col min="3589" max="3589" width="16.77734375" style="95" bestFit="1" customWidth="1"/>
    <col min="3590" max="3840" width="10.77734375" style="95"/>
    <col min="3841" max="3841" width="11.77734375" style="95" bestFit="1" customWidth="1"/>
    <col min="3842" max="3843" width="10.77734375" style="95" customWidth="1"/>
    <col min="3844" max="3844" width="17.33203125" style="95" bestFit="1" customWidth="1"/>
    <col min="3845" max="3845" width="16.77734375" style="95" bestFit="1" customWidth="1"/>
    <col min="3846" max="4096" width="10.77734375" style="95"/>
    <col min="4097" max="4097" width="11.77734375" style="95" bestFit="1" customWidth="1"/>
    <col min="4098" max="4099" width="10.77734375" style="95" customWidth="1"/>
    <col min="4100" max="4100" width="17.33203125" style="95" bestFit="1" customWidth="1"/>
    <col min="4101" max="4101" width="16.77734375" style="95" bestFit="1" customWidth="1"/>
    <col min="4102" max="4352" width="10.77734375" style="95"/>
    <col min="4353" max="4353" width="11.77734375" style="95" bestFit="1" customWidth="1"/>
    <col min="4354" max="4355" width="10.77734375" style="95" customWidth="1"/>
    <col min="4356" max="4356" width="17.33203125" style="95" bestFit="1" customWidth="1"/>
    <col min="4357" max="4357" width="16.77734375" style="95" bestFit="1" customWidth="1"/>
    <col min="4358" max="4608" width="10.77734375" style="95"/>
    <col min="4609" max="4609" width="11.77734375" style="95" bestFit="1" customWidth="1"/>
    <col min="4610" max="4611" width="10.77734375" style="95" customWidth="1"/>
    <col min="4612" max="4612" width="17.33203125" style="95" bestFit="1" customWidth="1"/>
    <col min="4613" max="4613" width="16.77734375" style="95" bestFit="1" customWidth="1"/>
    <col min="4614" max="4864" width="10.77734375" style="95"/>
    <col min="4865" max="4865" width="11.77734375" style="95" bestFit="1" customWidth="1"/>
    <col min="4866" max="4867" width="10.77734375" style="95" customWidth="1"/>
    <col min="4868" max="4868" width="17.33203125" style="95" bestFit="1" customWidth="1"/>
    <col min="4869" max="4869" width="16.77734375" style="95" bestFit="1" customWidth="1"/>
    <col min="4870" max="5120" width="10.77734375" style="95"/>
    <col min="5121" max="5121" width="11.77734375" style="95" bestFit="1" customWidth="1"/>
    <col min="5122" max="5123" width="10.77734375" style="95" customWidth="1"/>
    <col min="5124" max="5124" width="17.33203125" style="95" bestFit="1" customWidth="1"/>
    <col min="5125" max="5125" width="16.77734375" style="95" bestFit="1" customWidth="1"/>
    <col min="5126" max="5376" width="10.77734375" style="95"/>
    <col min="5377" max="5377" width="11.77734375" style="95" bestFit="1" customWidth="1"/>
    <col min="5378" max="5379" width="10.77734375" style="95" customWidth="1"/>
    <col min="5380" max="5380" width="17.33203125" style="95" bestFit="1" customWidth="1"/>
    <col min="5381" max="5381" width="16.77734375" style="95" bestFit="1" customWidth="1"/>
    <col min="5382" max="5632" width="10.77734375" style="95"/>
    <col min="5633" max="5633" width="11.77734375" style="95" bestFit="1" customWidth="1"/>
    <col min="5634" max="5635" width="10.77734375" style="95" customWidth="1"/>
    <col min="5636" max="5636" width="17.33203125" style="95" bestFit="1" customWidth="1"/>
    <col min="5637" max="5637" width="16.77734375" style="95" bestFit="1" customWidth="1"/>
    <col min="5638" max="5888" width="10.77734375" style="95"/>
    <col min="5889" max="5889" width="11.77734375" style="95" bestFit="1" customWidth="1"/>
    <col min="5890" max="5891" width="10.77734375" style="95" customWidth="1"/>
    <col min="5892" max="5892" width="17.33203125" style="95" bestFit="1" customWidth="1"/>
    <col min="5893" max="5893" width="16.77734375" style="95" bestFit="1" customWidth="1"/>
    <col min="5894" max="6144" width="10.77734375" style="95"/>
    <col min="6145" max="6145" width="11.77734375" style="95" bestFit="1" customWidth="1"/>
    <col min="6146" max="6147" width="10.77734375" style="95" customWidth="1"/>
    <col min="6148" max="6148" width="17.33203125" style="95" bestFit="1" customWidth="1"/>
    <col min="6149" max="6149" width="16.77734375" style="95" bestFit="1" customWidth="1"/>
    <col min="6150" max="6400" width="10.77734375" style="95"/>
    <col min="6401" max="6401" width="11.77734375" style="95" bestFit="1" customWidth="1"/>
    <col min="6402" max="6403" width="10.77734375" style="95" customWidth="1"/>
    <col min="6404" max="6404" width="17.33203125" style="95" bestFit="1" customWidth="1"/>
    <col min="6405" max="6405" width="16.77734375" style="95" bestFit="1" customWidth="1"/>
    <col min="6406" max="6656" width="10.77734375" style="95"/>
    <col min="6657" max="6657" width="11.77734375" style="95" bestFit="1" customWidth="1"/>
    <col min="6658" max="6659" width="10.77734375" style="95" customWidth="1"/>
    <col min="6660" max="6660" width="17.33203125" style="95" bestFit="1" customWidth="1"/>
    <col min="6661" max="6661" width="16.77734375" style="95" bestFit="1" customWidth="1"/>
    <col min="6662" max="6912" width="10.77734375" style="95"/>
    <col min="6913" max="6913" width="11.77734375" style="95" bestFit="1" customWidth="1"/>
    <col min="6914" max="6915" width="10.77734375" style="95" customWidth="1"/>
    <col min="6916" max="6916" width="17.33203125" style="95" bestFit="1" customWidth="1"/>
    <col min="6917" max="6917" width="16.77734375" style="95" bestFit="1" customWidth="1"/>
    <col min="6918" max="7168" width="10.77734375" style="95"/>
    <col min="7169" max="7169" width="11.77734375" style="95" bestFit="1" customWidth="1"/>
    <col min="7170" max="7171" width="10.77734375" style="95" customWidth="1"/>
    <col min="7172" max="7172" width="17.33203125" style="95" bestFit="1" customWidth="1"/>
    <col min="7173" max="7173" width="16.77734375" style="95" bestFit="1" customWidth="1"/>
    <col min="7174" max="7424" width="10.77734375" style="95"/>
    <col min="7425" max="7425" width="11.77734375" style="95" bestFit="1" customWidth="1"/>
    <col min="7426" max="7427" width="10.77734375" style="95" customWidth="1"/>
    <col min="7428" max="7428" width="17.33203125" style="95" bestFit="1" customWidth="1"/>
    <col min="7429" max="7429" width="16.77734375" style="95" bestFit="1" customWidth="1"/>
    <col min="7430" max="7680" width="10.77734375" style="95"/>
    <col min="7681" max="7681" width="11.77734375" style="95" bestFit="1" customWidth="1"/>
    <col min="7682" max="7683" width="10.77734375" style="95" customWidth="1"/>
    <col min="7684" max="7684" width="17.33203125" style="95" bestFit="1" customWidth="1"/>
    <col min="7685" max="7685" width="16.77734375" style="95" bestFit="1" customWidth="1"/>
    <col min="7686" max="7936" width="10.77734375" style="95"/>
    <col min="7937" max="7937" width="11.77734375" style="95" bestFit="1" customWidth="1"/>
    <col min="7938" max="7939" width="10.77734375" style="95" customWidth="1"/>
    <col min="7940" max="7940" width="17.33203125" style="95" bestFit="1" customWidth="1"/>
    <col min="7941" max="7941" width="16.77734375" style="95" bestFit="1" customWidth="1"/>
    <col min="7942" max="8192" width="10.77734375" style="95"/>
    <col min="8193" max="8193" width="11.77734375" style="95" bestFit="1" customWidth="1"/>
    <col min="8194" max="8195" width="10.77734375" style="95" customWidth="1"/>
    <col min="8196" max="8196" width="17.33203125" style="95" bestFit="1" customWidth="1"/>
    <col min="8197" max="8197" width="16.77734375" style="95" bestFit="1" customWidth="1"/>
    <col min="8198" max="8448" width="10.77734375" style="95"/>
    <col min="8449" max="8449" width="11.77734375" style="95" bestFit="1" customWidth="1"/>
    <col min="8450" max="8451" width="10.77734375" style="95" customWidth="1"/>
    <col min="8452" max="8452" width="17.33203125" style="95" bestFit="1" customWidth="1"/>
    <col min="8453" max="8453" width="16.77734375" style="95" bestFit="1" customWidth="1"/>
    <col min="8454" max="8704" width="10.77734375" style="95"/>
    <col min="8705" max="8705" width="11.77734375" style="95" bestFit="1" customWidth="1"/>
    <col min="8706" max="8707" width="10.77734375" style="95" customWidth="1"/>
    <col min="8708" max="8708" width="17.33203125" style="95" bestFit="1" customWidth="1"/>
    <col min="8709" max="8709" width="16.77734375" style="95" bestFit="1" customWidth="1"/>
    <col min="8710" max="8960" width="10.77734375" style="95"/>
    <col min="8961" max="8961" width="11.77734375" style="95" bestFit="1" customWidth="1"/>
    <col min="8962" max="8963" width="10.77734375" style="95" customWidth="1"/>
    <col min="8964" max="8964" width="17.33203125" style="95" bestFit="1" customWidth="1"/>
    <col min="8965" max="8965" width="16.77734375" style="95" bestFit="1" customWidth="1"/>
    <col min="8966" max="9216" width="10.77734375" style="95"/>
    <col min="9217" max="9217" width="11.77734375" style="95" bestFit="1" customWidth="1"/>
    <col min="9218" max="9219" width="10.77734375" style="95" customWidth="1"/>
    <col min="9220" max="9220" width="17.33203125" style="95" bestFit="1" customWidth="1"/>
    <col min="9221" max="9221" width="16.77734375" style="95" bestFit="1" customWidth="1"/>
    <col min="9222" max="9472" width="10.77734375" style="95"/>
    <col min="9473" max="9473" width="11.77734375" style="95" bestFit="1" customWidth="1"/>
    <col min="9474" max="9475" width="10.77734375" style="95" customWidth="1"/>
    <col min="9476" max="9476" width="17.33203125" style="95" bestFit="1" customWidth="1"/>
    <col min="9477" max="9477" width="16.77734375" style="95" bestFit="1" customWidth="1"/>
    <col min="9478" max="9728" width="10.77734375" style="95"/>
    <col min="9729" max="9729" width="11.77734375" style="95" bestFit="1" customWidth="1"/>
    <col min="9730" max="9731" width="10.77734375" style="95" customWidth="1"/>
    <col min="9732" max="9732" width="17.33203125" style="95" bestFit="1" customWidth="1"/>
    <col min="9733" max="9733" width="16.77734375" style="95" bestFit="1" customWidth="1"/>
    <col min="9734" max="9984" width="10.77734375" style="95"/>
    <col min="9985" max="9985" width="11.77734375" style="95" bestFit="1" customWidth="1"/>
    <col min="9986" max="9987" width="10.77734375" style="95" customWidth="1"/>
    <col min="9988" max="9988" width="17.33203125" style="95" bestFit="1" customWidth="1"/>
    <col min="9989" max="9989" width="16.77734375" style="95" bestFit="1" customWidth="1"/>
    <col min="9990" max="10240" width="10.77734375" style="95"/>
    <col min="10241" max="10241" width="11.77734375" style="95" bestFit="1" customWidth="1"/>
    <col min="10242" max="10243" width="10.77734375" style="95" customWidth="1"/>
    <col min="10244" max="10244" width="17.33203125" style="95" bestFit="1" customWidth="1"/>
    <col min="10245" max="10245" width="16.77734375" style="95" bestFit="1" customWidth="1"/>
    <col min="10246" max="10496" width="10.77734375" style="95"/>
    <col min="10497" max="10497" width="11.77734375" style="95" bestFit="1" customWidth="1"/>
    <col min="10498" max="10499" width="10.77734375" style="95" customWidth="1"/>
    <col min="10500" max="10500" width="17.33203125" style="95" bestFit="1" customWidth="1"/>
    <col min="10501" max="10501" width="16.77734375" style="95" bestFit="1" customWidth="1"/>
    <col min="10502" max="10752" width="10.77734375" style="95"/>
    <col min="10753" max="10753" width="11.77734375" style="95" bestFit="1" customWidth="1"/>
    <col min="10754" max="10755" width="10.77734375" style="95" customWidth="1"/>
    <col min="10756" max="10756" width="17.33203125" style="95" bestFit="1" customWidth="1"/>
    <col min="10757" max="10757" width="16.77734375" style="95" bestFit="1" customWidth="1"/>
    <col min="10758" max="11008" width="10.77734375" style="95"/>
    <col min="11009" max="11009" width="11.77734375" style="95" bestFit="1" customWidth="1"/>
    <col min="11010" max="11011" width="10.77734375" style="95" customWidth="1"/>
    <col min="11012" max="11012" width="17.33203125" style="95" bestFit="1" customWidth="1"/>
    <col min="11013" max="11013" width="16.77734375" style="95" bestFit="1" customWidth="1"/>
    <col min="11014" max="11264" width="10.77734375" style="95"/>
    <col min="11265" max="11265" width="11.77734375" style="95" bestFit="1" customWidth="1"/>
    <col min="11266" max="11267" width="10.77734375" style="95" customWidth="1"/>
    <col min="11268" max="11268" width="17.33203125" style="95" bestFit="1" customWidth="1"/>
    <col min="11269" max="11269" width="16.77734375" style="95" bestFit="1" customWidth="1"/>
    <col min="11270" max="11520" width="10.77734375" style="95"/>
    <col min="11521" max="11521" width="11.77734375" style="95" bestFit="1" customWidth="1"/>
    <col min="11522" max="11523" width="10.77734375" style="95" customWidth="1"/>
    <col min="11524" max="11524" width="17.33203125" style="95" bestFit="1" customWidth="1"/>
    <col min="11525" max="11525" width="16.77734375" style="95" bestFit="1" customWidth="1"/>
    <col min="11526" max="11776" width="10.77734375" style="95"/>
    <col min="11777" max="11777" width="11.77734375" style="95" bestFit="1" customWidth="1"/>
    <col min="11778" max="11779" width="10.77734375" style="95" customWidth="1"/>
    <col min="11780" max="11780" width="17.33203125" style="95" bestFit="1" customWidth="1"/>
    <col min="11781" max="11781" width="16.77734375" style="95" bestFit="1" customWidth="1"/>
    <col min="11782" max="12032" width="10.77734375" style="95"/>
    <col min="12033" max="12033" width="11.77734375" style="95" bestFit="1" customWidth="1"/>
    <col min="12034" max="12035" width="10.77734375" style="95" customWidth="1"/>
    <col min="12036" max="12036" width="17.33203125" style="95" bestFit="1" customWidth="1"/>
    <col min="12037" max="12037" width="16.77734375" style="95" bestFit="1" customWidth="1"/>
    <col min="12038" max="12288" width="10.77734375" style="95"/>
    <col min="12289" max="12289" width="11.77734375" style="95" bestFit="1" customWidth="1"/>
    <col min="12290" max="12291" width="10.77734375" style="95" customWidth="1"/>
    <col min="12292" max="12292" width="17.33203125" style="95" bestFit="1" customWidth="1"/>
    <col min="12293" max="12293" width="16.77734375" style="95" bestFit="1" customWidth="1"/>
    <col min="12294" max="12544" width="10.77734375" style="95"/>
    <col min="12545" max="12545" width="11.77734375" style="95" bestFit="1" customWidth="1"/>
    <col min="12546" max="12547" width="10.77734375" style="95" customWidth="1"/>
    <col min="12548" max="12548" width="17.33203125" style="95" bestFit="1" customWidth="1"/>
    <col min="12549" max="12549" width="16.77734375" style="95" bestFit="1" customWidth="1"/>
    <col min="12550" max="12800" width="10.77734375" style="95"/>
    <col min="12801" max="12801" width="11.77734375" style="95" bestFit="1" customWidth="1"/>
    <col min="12802" max="12803" width="10.77734375" style="95" customWidth="1"/>
    <col min="12804" max="12804" width="17.33203125" style="95" bestFit="1" customWidth="1"/>
    <col min="12805" max="12805" width="16.77734375" style="95" bestFit="1" customWidth="1"/>
    <col min="12806" max="13056" width="10.77734375" style="95"/>
    <col min="13057" max="13057" width="11.77734375" style="95" bestFit="1" customWidth="1"/>
    <col min="13058" max="13059" width="10.77734375" style="95" customWidth="1"/>
    <col min="13060" max="13060" width="17.33203125" style="95" bestFit="1" customWidth="1"/>
    <col min="13061" max="13061" width="16.77734375" style="95" bestFit="1" customWidth="1"/>
    <col min="13062" max="13312" width="10.77734375" style="95"/>
    <col min="13313" max="13313" width="11.77734375" style="95" bestFit="1" customWidth="1"/>
    <col min="13314" max="13315" width="10.77734375" style="95" customWidth="1"/>
    <col min="13316" max="13316" width="17.33203125" style="95" bestFit="1" customWidth="1"/>
    <col min="13317" max="13317" width="16.77734375" style="95" bestFit="1" customWidth="1"/>
    <col min="13318" max="13568" width="10.77734375" style="95"/>
    <col min="13569" max="13569" width="11.77734375" style="95" bestFit="1" customWidth="1"/>
    <col min="13570" max="13571" width="10.77734375" style="95" customWidth="1"/>
    <col min="13572" max="13572" width="17.33203125" style="95" bestFit="1" customWidth="1"/>
    <col min="13573" max="13573" width="16.77734375" style="95" bestFit="1" customWidth="1"/>
    <col min="13574" max="13824" width="10.77734375" style="95"/>
    <col min="13825" max="13825" width="11.77734375" style="95" bestFit="1" customWidth="1"/>
    <col min="13826" max="13827" width="10.77734375" style="95" customWidth="1"/>
    <col min="13828" max="13828" width="17.33203125" style="95" bestFit="1" customWidth="1"/>
    <col min="13829" max="13829" width="16.77734375" style="95" bestFit="1" customWidth="1"/>
    <col min="13830" max="14080" width="10.77734375" style="95"/>
    <col min="14081" max="14081" width="11.77734375" style="95" bestFit="1" customWidth="1"/>
    <col min="14082" max="14083" width="10.77734375" style="95" customWidth="1"/>
    <col min="14084" max="14084" width="17.33203125" style="95" bestFit="1" customWidth="1"/>
    <col min="14085" max="14085" width="16.77734375" style="95" bestFit="1" customWidth="1"/>
    <col min="14086" max="14336" width="10.77734375" style="95"/>
    <col min="14337" max="14337" width="11.77734375" style="95" bestFit="1" customWidth="1"/>
    <col min="14338" max="14339" width="10.77734375" style="95" customWidth="1"/>
    <col min="14340" max="14340" width="17.33203125" style="95" bestFit="1" customWidth="1"/>
    <col min="14341" max="14341" width="16.77734375" style="95" bestFit="1" customWidth="1"/>
    <col min="14342" max="14592" width="10.77734375" style="95"/>
    <col min="14593" max="14593" width="11.77734375" style="95" bestFit="1" customWidth="1"/>
    <col min="14594" max="14595" width="10.77734375" style="95" customWidth="1"/>
    <col min="14596" max="14596" width="17.33203125" style="95" bestFit="1" customWidth="1"/>
    <col min="14597" max="14597" width="16.77734375" style="95" bestFit="1" customWidth="1"/>
    <col min="14598" max="14848" width="10.77734375" style="95"/>
    <col min="14849" max="14849" width="11.77734375" style="95" bestFit="1" customWidth="1"/>
    <col min="14850" max="14851" width="10.77734375" style="95" customWidth="1"/>
    <col min="14852" max="14852" width="17.33203125" style="95" bestFit="1" customWidth="1"/>
    <col min="14853" max="14853" width="16.77734375" style="95" bestFit="1" customWidth="1"/>
    <col min="14854" max="15104" width="10.77734375" style="95"/>
    <col min="15105" max="15105" width="11.77734375" style="95" bestFit="1" customWidth="1"/>
    <col min="15106" max="15107" width="10.77734375" style="95" customWidth="1"/>
    <col min="15108" max="15108" width="17.33203125" style="95" bestFit="1" customWidth="1"/>
    <col min="15109" max="15109" width="16.77734375" style="95" bestFit="1" customWidth="1"/>
    <col min="15110" max="15360" width="10.77734375" style="95"/>
    <col min="15361" max="15361" width="11.77734375" style="95" bestFit="1" customWidth="1"/>
    <col min="15362" max="15363" width="10.77734375" style="95" customWidth="1"/>
    <col min="15364" max="15364" width="17.33203125" style="95" bestFit="1" customWidth="1"/>
    <col min="15365" max="15365" width="16.77734375" style="95" bestFit="1" customWidth="1"/>
    <col min="15366" max="15616" width="10.77734375" style="95"/>
    <col min="15617" max="15617" width="11.77734375" style="95" bestFit="1" customWidth="1"/>
    <col min="15618" max="15619" width="10.77734375" style="95" customWidth="1"/>
    <col min="15620" max="15620" width="17.33203125" style="95" bestFit="1" customWidth="1"/>
    <col min="15621" max="15621" width="16.77734375" style="95" bestFit="1" customWidth="1"/>
    <col min="15622" max="15872" width="10.77734375" style="95"/>
    <col min="15873" max="15873" width="11.77734375" style="95" bestFit="1" customWidth="1"/>
    <col min="15874" max="15875" width="10.77734375" style="95" customWidth="1"/>
    <col min="15876" max="15876" width="17.33203125" style="95" bestFit="1" customWidth="1"/>
    <col min="15877" max="15877" width="16.77734375" style="95" bestFit="1" customWidth="1"/>
    <col min="15878" max="16128" width="10.77734375" style="95"/>
    <col min="16129" max="16129" width="11.77734375" style="95" bestFit="1" customWidth="1"/>
    <col min="16130" max="16131" width="10.77734375" style="95" customWidth="1"/>
    <col min="16132" max="16132" width="17.33203125" style="95" bestFit="1" customWidth="1"/>
    <col min="16133" max="16133" width="16.77734375" style="95" bestFit="1" customWidth="1"/>
    <col min="16134" max="16384" width="10.77734375" style="95"/>
  </cols>
  <sheetData>
    <row r="1" spans="1:11" ht="21">
      <c r="A1" s="343" t="s">
        <v>1510</v>
      </c>
      <c r="B1" s="343" t="s">
        <v>1507</v>
      </c>
      <c r="I1" s="160" t="s">
        <v>1121</v>
      </c>
      <c r="J1" s="160" t="s">
        <v>1122</v>
      </c>
      <c r="K1" s="96"/>
    </row>
    <row r="2" spans="1:11" ht="21">
      <c r="A2" s="344">
        <v>1200001</v>
      </c>
      <c r="B2" s="344">
        <v>2</v>
      </c>
    </row>
    <row r="3" spans="1:11" ht="21">
      <c r="A3" s="346">
        <v>1200002</v>
      </c>
      <c r="B3" s="346">
        <v>8</v>
      </c>
      <c r="C3" s="398" t="s">
        <v>1511</v>
      </c>
    </row>
    <row r="4" spans="1:11" ht="21">
      <c r="A4" s="346">
        <v>1200003</v>
      </c>
      <c r="B4" s="346">
        <v>9</v>
      </c>
      <c r="C4" s="399"/>
    </row>
    <row r="5" spans="1:11" ht="21">
      <c r="A5" s="346">
        <v>1200002</v>
      </c>
      <c r="B5" s="346">
        <v>4</v>
      </c>
      <c r="C5" s="399"/>
    </row>
    <row r="6" spans="1:11" ht="21">
      <c r="A6" s="346">
        <v>1200002</v>
      </c>
      <c r="B6" s="346">
        <v>0</v>
      </c>
      <c r="C6" s="399"/>
    </row>
    <row r="7" spans="1:11" ht="21">
      <c r="A7" s="346">
        <v>1200003</v>
      </c>
      <c r="B7" s="346">
        <v>2</v>
      </c>
      <c r="C7" s="399"/>
    </row>
    <row r="8" spans="1:11" ht="21">
      <c r="A8" s="345">
        <v>1200004</v>
      </c>
      <c r="B8" s="345">
        <v>5</v>
      </c>
    </row>
    <row r="11" spans="1:11">
      <c r="B11" s="96" t="s">
        <v>1012</v>
      </c>
      <c r="C11" s="96" t="s">
        <v>1013</v>
      </c>
    </row>
    <row r="12" spans="1:11">
      <c r="B12" s="96"/>
      <c r="C12" s="96"/>
    </row>
    <row r="13" spans="1:11" ht="21">
      <c r="B13" s="343" t="s">
        <v>1510</v>
      </c>
      <c r="C13" s="343" t="s">
        <v>1510</v>
      </c>
    </row>
    <row r="14" spans="1:11">
      <c r="B14" s="97" t="s">
        <v>1509</v>
      </c>
      <c r="C14" s="97" t="s">
        <v>1508</v>
      </c>
    </row>
    <row r="15" spans="1:11">
      <c r="E15" s="400" t="s">
        <v>1512</v>
      </c>
      <c r="F15" s="400"/>
      <c r="G15" s="400"/>
    </row>
    <row r="16" spans="1:11" ht="24" customHeight="1">
      <c r="B16" s="348">
        <f>DSUM(A1:B8,2,B13:C14)</f>
        <v>23</v>
      </c>
      <c r="C16" s="348">
        <f>DSUM(A1:B8,"السعر",B13:C14)</f>
        <v>23</v>
      </c>
      <c r="E16" s="349"/>
      <c r="F16" s="349"/>
      <c r="G16" s="349"/>
    </row>
    <row r="17" spans="4:8" ht="23.25" customHeight="1">
      <c r="E17" s="401" t="s">
        <v>1513</v>
      </c>
      <c r="F17" s="401"/>
      <c r="G17" s="401"/>
    </row>
    <row r="18" spans="4:8">
      <c r="D18" s="347"/>
      <c r="E18" s="347"/>
      <c r="F18" s="347"/>
      <c r="G18" s="347"/>
      <c r="H18" s="347"/>
    </row>
  </sheetData>
  <mergeCells count="3">
    <mergeCell ref="C3:C7"/>
    <mergeCell ref="E15:G15"/>
    <mergeCell ref="E17:G17"/>
  </mergeCells>
  <hyperlinks>
    <hyperlink ref="I1" location="'الدوال '!A1" display="الرئيسية"/>
    <hyperlink ref="J1" location="'الشرح DSUM'!A1" display="الشرح"/>
  </hyperlinks>
  <pageMargins left="0.7" right="0.7" top="0.75" bottom="0.75" header="0.3" footer="0.3"/>
  <pageSetup orientation="portrait" horizontalDpi="300" verticalDpi="300" r:id="rId1"/>
  <drawing r:id="rId2"/>
</worksheet>
</file>

<file path=xl/worksheets/sheet35.xml><?xml version="1.0" encoding="utf-8"?>
<worksheet xmlns="http://schemas.openxmlformats.org/spreadsheetml/2006/main" xmlns:r="http://schemas.openxmlformats.org/officeDocument/2006/relationships">
  <sheetPr codeName="Worksheet____35"/>
  <dimension ref="A1:C19"/>
  <sheetViews>
    <sheetView rightToLeft="1" workbookViewId="0">
      <selection activeCell="A12" sqref="A12"/>
    </sheetView>
  </sheetViews>
  <sheetFormatPr defaultRowHeight="12.75"/>
  <cols>
    <col min="1" max="1" width="91" style="51" bestFit="1" customWidth="1"/>
    <col min="2" max="256" width="8.88671875" style="50"/>
    <col min="257" max="257" width="91" style="50" bestFit="1" customWidth="1"/>
    <col min="258" max="512" width="8.88671875" style="50"/>
    <col min="513" max="513" width="91" style="50" bestFit="1" customWidth="1"/>
    <col min="514" max="768" width="8.88671875" style="50"/>
    <col min="769" max="769" width="91" style="50" bestFit="1" customWidth="1"/>
    <col min="770" max="1024" width="8.88671875" style="50"/>
    <col min="1025" max="1025" width="91" style="50" bestFit="1" customWidth="1"/>
    <col min="1026" max="1280" width="8.88671875" style="50"/>
    <col min="1281" max="1281" width="91" style="50" bestFit="1" customWidth="1"/>
    <col min="1282" max="1536" width="8.88671875" style="50"/>
    <col min="1537" max="1537" width="91" style="50" bestFit="1" customWidth="1"/>
    <col min="1538" max="1792" width="8.88671875" style="50"/>
    <col min="1793" max="1793" width="91" style="50" bestFit="1" customWidth="1"/>
    <col min="1794" max="2048" width="8.88671875" style="50"/>
    <col min="2049" max="2049" width="91" style="50" bestFit="1" customWidth="1"/>
    <col min="2050" max="2304" width="8.88671875" style="50"/>
    <col min="2305" max="2305" width="91" style="50" bestFit="1" customWidth="1"/>
    <col min="2306" max="2560" width="8.88671875" style="50"/>
    <col min="2561" max="2561" width="91" style="50" bestFit="1" customWidth="1"/>
    <col min="2562" max="2816" width="8.88671875" style="50"/>
    <col min="2817" max="2817" width="91" style="50" bestFit="1" customWidth="1"/>
    <col min="2818" max="3072" width="8.88671875" style="50"/>
    <col min="3073" max="3073" width="91" style="50" bestFit="1" customWidth="1"/>
    <col min="3074" max="3328" width="8.88671875" style="50"/>
    <col min="3329" max="3329" width="91" style="50" bestFit="1" customWidth="1"/>
    <col min="3330" max="3584" width="8.88671875" style="50"/>
    <col min="3585" max="3585" width="91" style="50" bestFit="1" customWidth="1"/>
    <col min="3586" max="3840" width="8.88671875" style="50"/>
    <col min="3841" max="3841" width="91" style="50" bestFit="1" customWidth="1"/>
    <col min="3842" max="4096" width="8.88671875" style="50"/>
    <col min="4097" max="4097" width="91" style="50" bestFit="1" customWidth="1"/>
    <col min="4098" max="4352" width="8.88671875" style="50"/>
    <col min="4353" max="4353" width="91" style="50" bestFit="1" customWidth="1"/>
    <col min="4354" max="4608" width="8.88671875" style="50"/>
    <col min="4609" max="4609" width="91" style="50" bestFit="1" customWidth="1"/>
    <col min="4610" max="4864" width="8.88671875" style="50"/>
    <col min="4865" max="4865" width="91" style="50" bestFit="1" customWidth="1"/>
    <col min="4866" max="5120" width="8.88671875" style="50"/>
    <col min="5121" max="5121" width="91" style="50" bestFit="1" customWidth="1"/>
    <col min="5122" max="5376" width="8.88671875" style="50"/>
    <col min="5377" max="5377" width="91" style="50" bestFit="1" customWidth="1"/>
    <col min="5378" max="5632" width="8.88671875" style="50"/>
    <col min="5633" max="5633" width="91" style="50" bestFit="1" customWidth="1"/>
    <col min="5634" max="5888" width="8.88671875" style="50"/>
    <col min="5889" max="5889" width="91" style="50" bestFit="1" customWidth="1"/>
    <col min="5890" max="6144" width="8.88671875" style="50"/>
    <col min="6145" max="6145" width="91" style="50" bestFit="1" customWidth="1"/>
    <col min="6146" max="6400" width="8.88671875" style="50"/>
    <col min="6401" max="6401" width="91" style="50" bestFit="1" customWidth="1"/>
    <col min="6402" max="6656" width="8.88671875" style="50"/>
    <col min="6657" max="6657" width="91" style="50" bestFit="1" customWidth="1"/>
    <col min="6658" max="6912" width="8.88671875" style="50"/>
    <col min="6913" max="6913" width="91" style="50" bestFit="1" customWidth="1"/>
    <col min="6914" max="7168" width="8.88671875" style="50"/>
    <col min="7169" max="7169" width="91" style="50" bestFit="1" customWidth="1"/>
    <col min="7170" max="7424" width="8.88671875" style="50"/>
    <col min="7425" max="7425" width="91" style="50" bestFit="1" customWidth="1"/>
    <col min="7426" max="7680" width="8.88671875" style="50"/>
    <col min="7681" max="7681" width="91" style="50" bestFit="1" customWidth="1"/>
    <col min="7682" max="7936" width="8.88671875" style="50"/>
    <col min="7937" max="7937" width="91" style="50" bestFit="1" customWidth="1"/>
    <col min="7938" max="8192" width="8.88671875" style="50"/>
    <col min="8193" max="8193" width="91" style="50" bestFit="1" customWidth="1"/>
    <col min="8194" max="8448" width="8.88671875" style="50"/>
    <col min="8449" max="8449" width="91" style="50" bestFit="1" customWidth="1"/>
    <col min="8450" max="8704" width="8.88671875" style="50"/>
    <col min="8705" max="8705" width="91" style="50" bestFit="1" customWidth="1"/>
    <col min="8706" max="8960" width="8.88671875" style="50"/>
    <col min="8961" max="8961" width="91" style="50" bestFit="1" customWidth="1"/>
    <col min="8962" max="9216" width="8.88671875" style="50"/>
    <col min="9217" max="9217" width="91" style="50" bestFit="1" customWidth="1"/>
    <col min="9218" max="9472" width="8.88671875" style="50"/>
    <col min="9473" max="9473" width="91" style="50" bestFit="1" customWidth="1"/>
    <col min="9474" max="9728" width="8.88671875" style="50"/>
    <col min="9729" max="9729" width="91" style="50" bestFit="1" customWidth="1"/>
    <col min="9730" max="9984" width="8.88671875" style="50"/>
    <col min="9985" max="9985" width="91" style="50" bestFit="1" customWidth="1"/>
    <col min="9986" max="10240" width="8.88671875" style="50"/>
    <col min="10241" max="10241" width="91" style="50" bestFit="1" customWidth="1"/>
    <col min="10242" max="10496" width="8.88671875" style="50"/>
    <col min="10497" max="10497" width="91" style="50" bestFit="1" customWidth="1"/>
    <col min="10498" max="10752" width="8.88671875" style="50"/>
    <col min="10753" max="10753" width="91" style="50" bestFit="1" customWidth="1"/>
    <col min="10754" max="11008" width="8.88671875" style="50"/>
    <col min="11009" max="11009" width="91" style="50" bestFit="1" customWidth="1"/>
    <col min="11010" max="11264" width="8.88671875" style="50"/>
    <col min="11265" max="11265" width="91" style="50" bestFit="1" customWidth="1"/>
    <col min="11266" max="11520" width="8.88671875" style="50"/>
    <col min="11521" max="11521" width="91" style="50" bestFit="1" customWidth="1"/>
    <col min="11522" max="11776" width="8.88671875" style="50"/>
    <col min="11777" max="11777" width="91" style="50" bestFit="1" customWidth="1"/>
    <col min="11778" max="12032" width="8.88671875" style="50"/>
    <col min="12033" max="12033" width="91" style="50" bestFit="1" customWidth="1"/>
    <col min="12034" max="12288" width="8.88671875" style="50"/>
    <col min="12289" max="12289" width="91" style="50" bestFit="1" customWidth="1"/>
    <col min="12290" max="12544" width="8.88671875" style="50"/>
    <col min="12545" max="12545" width="91" style="50" bestFit="1" customWidth="1"/>
    <col min="12546" max="12800" width="8.88671875" style="50"/>
    <col min="12801" max="12801" width="91" style="50" bestFit="1" customWidth="1"/>
    <col min="12802" max="13056" width="8.88671875" style="50"/>
    <col min="13057" max="13057" width="91" style="50" bestFit="1" customWidth="1"/>
    <col min="13058" max="13312" width="8.88671875" style="50"/>
    <col min="13313" max="13313" width="91" style="50" bestFit="1" customWidth="1"/>
    <col min="13314" max="13568" width="8.88671875" style="50"/>
    <col min="13569" max="13569" width="91" style="50" bestFit="1" customWidth="1"/>
    <col min="13570" max="13824" width="8.88671875" style="50"/>
    <col min="13825" max="13825" width="91" style="50" bestFit="1" customWidth="1"/>
    <col min="13826" max="14080" width="8.88671875" style="50"/>
    <col min="14081" max="14081" width="91" style="50" bestFit="1" customWidth="1"/>
    <col min="14082" max="14336" width="8.88671875" style="50"/>
    <col min="14337" max="14337" width="91" style="50" bestFit="1" customWidth="1"/>
    <col min="14338" max="14592" width="8.88671875" style="50"/>
    <col min="14593" max="14593" width="91" style="50" bestFit="1" customWidth="1"/>
    <col min="14594" max="14848" width="8.88671875" style="50"/>
    <col min="14849" max="14849" width="91" style="50" bestFit="1" customWidth="1"/>
    <col min="14850" max="15104" width="8.88671875" style="50"/>
    <col min="15105" max="15105" width="91" style="50" bestFit="1" customWidth="1"/>
    <col min="15106" max="15360" width="8.88671875" style="50"/>
    <col min="15361" max="15361" width="91" style="50" bestFit="1" customWidth="1"/>
    <col min="15362" max="15616" width="8.88671875" style="50"/>
    <col min="15617" max="15617" width="91" style="50" bestFit="1" customWidth="1"/>
    <col min="15618" max="15872" width="8.88671875" style="50"/>
    <col min="15873" max="15873" width="91" style="50" bestFit="1" customWidth="1"/>
    <col min="15874" max="16128" width="8.88671875" style="50"/>
    <col min="16129" max="16129" width="91" style="50" bestFit="1" customWidth="1"/>
    <col min="16130" max="16384" width="8.88671875" style="50"/>
  </cols>
  <sheetData>
    <row r="1" spans="1:3" ht="18">
      <c r="A1" s="244" t="s">
        <v>747</v>
      </c>
      <c r="C1" s="160" t="s">
        <v>1121</v>
      </c>
    </row>
    <row r="2" spans="1:3" ht="16.5">
      <c r="A2" s="54" t="s">
        <v>1014</v>
      </c>
    </row>
    <row r="3" spans="1:3" ht="16.5">
      <c r="A3" s="54" t="s">
        <v>1015</v>
      </c>
    </row>
    <row r="4" spans="1:3" ht="16.5">
      <c r="A4" s="54" t="s">
        <v>1016</v>
      </c>
    </row>
    <row r="5" spans="1:3" ht="16.5">
      <c r="A5" s="54" t="s">
        <v>1017</v>
      </c>
    </row>
    <row r="6" spans="1:3" ht="16.5">
      <c r="A6" s="54"/>
    </row>
    <row r="7" spans="1:3" ht="16.5">
      <c r="A7" s="244" t="s">
        <v>750</v>
      </c>
    </row>
    <row r="8" spans="1:3" ht="16.5">
      <c r="A8" s="54" t="s">
        <v>1018</v>
      </c>
    </row>
    <row r="9" spans="1:3" ht="16.5">
      <c r="A9" s="54"/>
    </row>
    <row r="10" spans="1:3" ht="18">
      <c r="A10" s="53" t="s">
        <v>1019</v>
      </c>
    </row>
    <row r="11" spans="1:3" ht="18">
      <c r="A11" s="52"/>
      <c r="C11" s="52"/>
    </row>
    <row r="12" spans="1:3" ht="41.25" customHeight="1">
      <c r="A12" s="254" t="s">
        <v>1020</v>
      </c>
      <c r="C12" s="52"/>
    </row>
    <row r="13" spans="1:3" ht="20.25">
      <c r="A13" s="11" t="s">
        <v>756</v>
      </c>
      <c r="C13" s="52"/>
    </row>
    <row r="14" spans="1:3" ht="18">
      <c r="A14" s="52"/>
      <c r="C14" s="52"/>
    </row>
    <row r="15" spans="1:3" ht="18">
      <c r="A15" s="52"/>
      <c r="C15" s="52"/>
    </row>
    <row r="16" spans="1:3" ht="18">
      <c r="A16" s="52"/>
      <c r="C16" s="52"/>
    </row>
    <row r="17" spans="1:3" ht="18">
      <c r="A17" s="52"/>
      <c r="C17" s="52"/>
    </row>
    <row r="18" spans="1:3" ht="18">
      <c r="A18" s="52"/>
      <c r="C18" s="52"/>
    </row>
    <row r="19" spans="1:3" ht="18">
      <c r="A19" s="52"/>
      <c r="C19" s="52"/>
    </row>
  </sheetData>
  <hyperlinks>
    <hyperlink ref="A13" location="'المثال Len'!A1" display="المثال"/>
    <hyperlink ref="C1" location="'الدوال '!A1" display="الرئيسية"/>
  </hyperlinks>
  <pageMargins left="0.75" right="0.75" top="1" bottom="1" header="0.5" footer="0.5"/>
  <pageSetup orientation="portrait" horizontalDpi="300" verticalDpi="300" r:id="rId1"/>
  <headerFooter alignWithMargins="0"/>
</worksheet>
</file>

<file path=xl/worksheets/sheet36.xml><?xml version="1.0" encoding="utf-8"?>
<worksheet xmlns="http://schemas.openxmlformats.org/spreadsheetml/2006/main" xmlns:r="http://schemas.openxmlformats.org/officeDocument/2006/relationships">
  <sheetPr codeName="Worksheet____36"/>
  <dimension ref="A1:H14"/>
  <sheetViews>
    <sheetView rightToLeft="1" workbookViewId="0">
      <selection activeCell="A15" sqref="A15"/>
    </sheetView>
  </sheetViews>
  <sheetFormatPr defaultRowHeight="12.75"/>
  <cols>
    <col min="1" max="1" width="25.6640625" style="317" bestFit="1" customWidth="1"/>
    <col min="2" max="2" width="23.109375" style="324" bestFit="1" customWidth="1"/>
    <col min="3" max="3" width="35.6640625" style="317" customWidth="1"/>
    <col min="4" max="256" width="8.88671875" style="317"/>
    <col min="257" max="257" width="15.5546875" style="317" bestFit="1" customWidth="1"/>
    <col min="258" max="258" width="23.109375" style="317" bestFit="1" customWidth="1"/>
    <col min="259" max="259" width="35.6640625" style="317" customWidth="1"/>
    <col min="260" max="512" width="8.88671875" style="317"/>
    <col min="513" max="513" width="15.5546875" style="317" bestFit="1" customWidth="1"/>
    <col min="514" max="514" width="23.109375" style="317" bestFit="1" customWidth="1"/>
    <col min="515" max="515" width="35.6640625" style="317" customWidth="1"/>
    <col min="516" max="768" width="8.88671875" style="317"/>
    <col min="769" max="769" width="15.5546875" style="317" bestFit="1" customWidth="1"/>
    <col min="770" max="770" width="23.109375" style="317" bestFit="1" customWidth="1"/>
    <col min="771" max="771" width="35.6640625" style="317" customWidth="1"/>
    <col min="772" max="1024" width="8.88671875" style="317"/>
    <col min="1025" max="1025" width="15.5546875" style="317" bestFit="1" customWidth="1"/>
    <col min="1026" max="1026" width="23.109375" style="317" bestFit="1" customWidth="1"/>
    <col min="1027" max="1027" width="35.6640625" style="317" customWidth="1"/>
    <col min="1028" max="1280" width="8.88671875" style="317"/>
    <col min="1281" max="1281" width="15.5546875" style="317" bestFit="1" customWidth="1"/>
    <col min="1282" max="1282" width="23.109375" style="317" bestFit="1" customWidth="1"/>
    <col min="1283" max="1283" width="35.6640625" style="317" customWidth="1"/>
    <col min="1284" max="1536" width="8.88671875" style="317"/>
    <col min="1537" max="1537" width="15.5546875" style="317" bestFit="1" customWidth="1"/>
    <col min="1538" max="1538" width="23.109375" style="317" bestFit="1" customWidth="1"/>
    <col min="1539" max="1539" width="35.6640625" style="317" customWidth="1"/>
    <col min="1540" max="1792" width="8.88671875" style="317"/>
    <col min="1793" max="1793" width="15.5546875" style="317" bestFit="1" customWidth="1"/>
    <col min="1794" max="1794" width="23.109375" style="317" bestFit="1" customWidth="1"/>
    <col min="1795" max="1795" width="35.6640625" style="317" customWidth="1"/>
    <col min="1796" max="2048" width="8.88671875" style="317"/>
    <col min="2049" max="2049" width="15.5546875" style="317" bestFit="1" customWidth="1"/>
    <col min="2050" max="2050" width="23.109375" style="317" bestFit="1" customWidth="1"/>
    <col min="2051" max="2051" width="35.6640625" style="317" customWidth="1"/>
    <col min="2052" max="2304" width="8.88671875" style="317"/>
    <col min="2305" max="2305" width="15.5546875" style="317" bestFit="1" customWidth="1"/>
    <col min="2306" max="2306" width="23.109375" style="317" bestFit="1" customWidth="1"/>
    <col min="2307" max="2307" width="35.6640625" style="317" customWidth="1"/>
    <col min="2308" max="2560" width="8.88671875" style="317"/>
    <col min="2561" max="2561" width="15.5546875" style="317" bestFit="1" customWidth="1"/>
    <col min="2562" max="2562" width="23.109375" style="317" bestFit="1" customWidth="1"/>
    <col min="2563" max="2563" width="35.6640625" style="317" customWidth="1"/>
    <col min="2564" max="2816" width="8.88671875" style="317"/>
    <col min="2817" max="2817" width="15.5546875" style="317" bestFit="1" customWidth="1"/>
    <col min="2818" max="2818" width="23.109375" style="317" bestFit="1" customWidth="1"/>
    <col min="2819" max="2819" width="35.6640625" style="317" customWidth="1"/>
    <col min="2820" max="3072" width="8.88671875" style="317"/>
    <col min="3073" max="3073" width="15.5546875" style="317" bestFit="1" customWidth="1"/>
    <col min="3074" max="3074" width="23.109375" style="317" bestFit="1" customWidth="1"/>
    <col min="3075" max="3075" width="35.6640625" style="317" customWidth="1"/>
    <col min="3076" max="3328" width="8.88671875" style="317"/>
    <col min="3329" max="3329" width="15.5546875" style="317" bestFit="1" customWidth="1"/>
    <col min="3330" max="3330" width="23.109375" style="317" bestFit="1" customWidth="1"/>
    <col min="3331" max="3331" width="35.6640625" style="317" customWidth="1"/>
    <col min="3332" max="3584" width="8.88671875" style="317"/>
    <col min="3585" max="3585" width="15.5546875" style="317" bestFit="1" customWidth="1"/>
    <col min="3586" max="3586" width="23.109375" style="317" bestFit="1" customWidth="1"/>
    <col min="3587" max="3587" width="35.6640625" style="317" customWidth="1"/>
    <col min="3588" max="3840" width="8.88671875" style="317"/>
    <col min="3841" max="3841" width="15.5546875" style="317" bestFit="1" customWidth="1"/>
    <col min="3842" max="3842" width="23.109375" style="317" bestFit="1" customWidth="1"/>
    <col min="3843" max="3843" width="35.6640625" style="317" customWidth="1"/>
    <col min="3844" max="4096" width="8.88671875" style="317"/>
    <col min="4097" max="4097" width="15.5546875" style="317" bestFit="1" customWidth="1"/>
    <col min="4098" max="4098" width="23.109375" style="317" bestFit="1" customWidth="1"/>
    <col min="4099" max="4099" width="35.6640625" style="317" customWidth="1"/>
    <col min="4100" max="4352" width="8.88671875" style="317"/>
    <col min="4353" max="4353" width="15.5546875" style="317" bestFit="1" customWidth="1"/>
    <col min="4354" max="4354" width="23.109375" style="317" bestFit="1" customWidth="1"/>
    <col min="4355" max="4355" width="35.6640625" style="317" customWidth="1"/>
    <col min="4356" max="4608" width="8.88671875" style="317"/>
    <col min="4609" max="4609" width="15.5546875" style="317" bestFit="1" customWidth="1"/>
    <col min="4610" max="4610" width="23.109375" style="317" bestFit="1" customWidth="1"/>
    <col min="4611" max="4611" width="35.6640625" style="317" customWidth="1"/>
    <col min="4612" max="4864" width="8.88671875" style="317"/>
    <col min="4865" max="4865" width="15.5546875" style="317" bestFit="1" customWidth="1"/>
    <col min="4866" max="4866" width="23.109375" style="317" bestFit="1" customWidth="1"/>
    <col min="4867" max="4867" width="35.6640625" style="317" customWidth="1"/>
    <col min="4868" max="5120" width="8.88671875" style="317"/>
    <col min="5121" max="5121" width="15.5546875" style="317" bestFit="1" customWidth="1"/>
    <col min="5122" max="5122" width="23.109375" style="317" bestFit="1" customWidth="1"/>
    <col min="5123" max="5123" width="35.6640625" style="317" customWidth="1"/>
    <col min="5124" max="5376" width="8.88671875" style="317"/>
    <col min="5377" max="5377" width="15.5546875" style="317" bestFit="1" customWidth="1"/>
    <col min="5378" max="5378" width="23.109375" style="317" bestFit="1" customWidth="1"/>
    <col min="5379" max="5379" width="35.6640625" style="317" customWidth="1"/>
    <col min="5380" max="5632" width="8.88671875" style="317"/>
    <col min="5633" max="5633" width="15.5546875" style="317" bestFit="1" customWidth="1"/>
    <col min="5634" max="5634" width="23.109375" style="317" bestFit="1" customWidth="1"/>
    <col min="5635" max="5635" width="35.6640625" style="317" customWidth="1"/>
    <col min="5636" max="5888" width="8.88671875" style="317"/>
    <col min="5889" max="5889" width="15.5546875" style="317" bestFit="1" customWidth="1"/>
    <col min="5890" max="5890" width="23.109375" style="317" bestFit="1" customWidth="1"/>
    <col min="5891" max="5891" width="35.6640625" style="317" customWidth="1"/>
    <col min="5892" max="6144" width="8.88671875" style="317"/>
    <col min="6145" max="6145" width="15.5546875" style="317" bestFit="1" customWidth="1"/>
    <col min="6146" max="6146" width="23.109375" style="317" bestFit="1" customWidth="1"/>
    <col min="6147" max="6147" width="35.6640625" style="317" customWidth="1"/>
    <col min="6148" max="6400" width="8.88671875" style="317"/>
    <col min="6401" max="6401" width="15.5546875" style="317" bestFit="1" customWidth="1"/>
    <col min="6402" max="6402" width="23.109375" style="317" bestFit="1" customWidth="1"/>
    <col min="6403" max="6403" width="35.6640625" style="317" customWidth="1"/>
    <col min="6404" max="6656" width="8.88671875" style="317"/>
    <col min="6657" max="6657" width="15.5546875" style="317" bestFit="1" customWidth="1"/>
    <col min="6658" max="6658" width="23.109375" style="317" bestFit="1" customWidth="1"/>
    <col min="6659" max="6659" width="35.6640625" style="317" customWidth="1"/>
    <col min="6660" max="6912" width="8.88671875" style="317"/>
    <col min="6913" max="6913" width="15.5546875" style="317" bestFit="1" customWidth="1"/>
    <col min="6914" max="6914" width="23.109375" style="317" bestFit="1" customWidth="1"/>
    <col min="6915" max="6915" width="35.6640625" style="317" customWidth="1"/>
    <col min="6916" max="7168" width="8.88671875" style="317"/>
    <col min="7169" max="7169" width="15.5546875" style="317" bestFit="1" customWidth="1"/>
    <col min="7170" max="7170" width="23.109375" style="317" bestFit="1" customWidth="1"/>
    <col min="7171" max="7171" width="35.6640625" style="317" customWidth="1"/>
    <col min="7172" max="7424" width="8.88671875" style="317"/>
    <col min="7425" max="7425" width="15.5546875" style="317" bestFit="1" customWidth="1"/>
    <col min="7426" max="7426" width="23.109375" style="317" bestFit="1" customWidth="1"/>
    <col min="7427" max="7427" width="35.6640625" style="317" customWidth="1"/>
    <col min="7428" max="7680" width="8.88671875" style="317"/>
    <col min="7681" max="7681" width="15.5546875" style="317" bestFit="1" customWidth="1"/>
    <col min="7682" max="7682" width="23.109375" style="317" bestFit="1" customWidth="1"/>
    <col min="7683" max="7683" width="35.6640625" style="317" customWidth="1"/>
    <col min="7684" max="7936" width="8.88671875" style="317"/>
    <col min="7937" max="7937" width="15.5546875" style="317" bestFit="1" customWidth="1"/>
    <col min="7938" max="7938" width="23.109375" style="317" bestFit="1" customWidth="1"/>
    <col min="7939" max="7939" width="35.6640625" style="317" customWidth="1"/>
    <col min="7940" max="8192" width="8.88671875" style="317"/>
    <col min="8193" max="8193" width="15.5546875" style="317" bestFit="1" customWidth="1"/>
    <col min="8194" max="8194" width="23.109375" style="317" bestFit="1" customWidth="1"/>
    <col min="8195" max="8195" width="35.6640625" style="317" customWidth="1"/>
    <col min="8196" max="8448" width="8.88671875" style="317"/>
    <col min="8449" max="8449" width="15.5546875" style="317" bestFit="1" customWidth="1"/>
    <col min="8450" max="8450" width="23.109375" style="317" bestFit="1" customWidth="1"/>
    <col min="8451" max="8451" width="35.6640625" style="317" customWidth="1"/>
    <col min="8452" max="8704" width="8.88671875" style="317"/>
    <col min="8705" max="8705" width="15.5546875" style="317" bestFit="1" customWidth="1"/>
    <col min="8706" max="8706" width="23.109375" style="317" bestFit="1" customWidth="1"/>
    <col min="8707" max="8707" width="35.6640625" style="317" customWidth="1"/>
    <col min="8708" max="8960" width="8.88671875" style="317"/>
    <col min="8961" max="8961" width="15.5546875" style="317" bestFit="1" customWidth="1"/>
    <col min="8962" max="8962" width="23.109375" style="317" bestFit="1" customWidth="1"/>
    <col min="8963" max="8963" width="35.6640625" style="317" customWidth="1"/>
    <col min="8964" max="9216" width="8.88671875" style="317"/>
    <col min="9217" max="9217" width="15.5546875" style="317" bestFit="1" customWidth="1"/>
    <col min="9218" max="9218" width="23.109375" style="317" bestFit="1" customWidth="1"/>
    <col min="9219" max="9219" width="35.6640625" style="317" customWidth="1"/>
    <col min="9220" max="9472" width="8.88671875" style="317"/>
    <col min="9473" max="9473" width="15.5546875" style="317" bestFit="1" customWidth="1"/>
    <col min="9474" max="9474" width="23.109375" style="317" bestFit="1" customWidth="1"/>
    <col min="9475" max="9475" width="35.6640625" style="317" customWidth="1"/>
    <col min="9476" max="9728" width="8.88671875" style="317"/>
    <col min="9729" max="9729" width="15.5546875" style="317" bestFit="1" customWidth="1"/>
    <col min="9730" max="9730" width="23.109375" style="317" bestFit="1" customWidth="1"/>
    <col min="9731" max="9731" width="35.6640625" style="317" customWidth="1"/>
    <col min="9732" max="9984" width="8.88671875" style="317"/>
    <col min="9985" max="9985" width="15.5546875" style="317" bestFit="1" customWidth="1"/>
    <col min="9986" max="9986" width="23.109375" style="317" bestFit="1" customWidth="1"/>
    <col min="9987" max="9987" width="35.6640625" style="317" customWidth="1"/>
    <col min="9988" max="10240" width="8.88671875" style="317"/>
    <col min="10241" max="10241" width="15.5546875" style="317" bestFit="1" customWidth="1"/>
    <col min="10242" max="10242" width="23.109375" style="317" bestFit="1" customWidth="1"/>
    <col min="10243" max="10243" width="35.6640625" style="317" customWidth="1"/>
    <col min="10244" max="10496" width="8.88671875" style="317"/>
    <col min="10497" max="10497" width="15.5546875" style="317" bestFit="1" customWidth="1"/>
    <col min="10498" max="10498" width="23.109375" style="317" bestFit="1" customWidth="1"/>
    <col min="10499" max="10499" width="35.6640625" style="317" customWidth="1"/>
    <col min="10500" max="10752" width="8.88671875" style="317"/>
    <col min="10753" max="10753" width="15.5546875" style="317" bestFit="1" customWidth="1"/>
    <col min="10754" max="10754" width="23.109375" style="317" bestFit="1" customWidth="1"/>
    <col min="10755" max="10755" width="35.6640625" style="317" customWidth="1"/>
    <col min="10756" max="11008" width="8.88671875" style="317"/>
    <col min="11009" max="11009" width="15.5546875" style="317" bestFit="1" customWidth="1"/>
    <col min="11010" max="11010" width="23.109375" style="317" bestFit="1" customWidth="1"/>
    <col min="11011" max="11011" width="35.6640625" style="317" customWidth="1"/>
    <col min="11012" max="11264" width="8.88671875" style="317"/>
    <col min="11265" max="11265" width="15.5546875" style="317" bestFit="1" customWidth="1"/>
    <col min="11266" max="11266" width="23.109375" style="317" bestFit="1" customWidth="1"/>
    <col min="11267" max="11267" width="35.6640625" style="317" customWidth="1"/>
    <col min="11268" max="11520" width="8.88671875" style="317"/>
    <col min="11521" max="11521" width="15.5546875" style="317" bestFit="1" customWidth="1"/>
    <col min="11522" max="11522" width="23.109375" style="317" bestFit="1" customWidth="1"/>
    <col min="11523" max="11523" width="35.6640625" style="317" customWidth="1"/>
    <col min="11524" max="11776" width="8.88671875" style="317"/>
    <col min="11777" max="11777" width="15.5546875" style="317" bestFit="1" customWidth="1"/>
    <col min="11778" max="11778" width="23.109375" style="317" bestFit="1" customWidth="1"/>
    <col min="11779" max="11779" width="35.6640625" style="317" customWidth="1"/>
    <col min="11780" max="12032" width="8.88671875" style="317"/>
    <col min="12033" max="12033" width="15.5546875" style="317" bestFit="1" customWidth="1"/>
    <col min="12034" max="12034" width="23.109375" style="317" bestFit="1" customWidth="1"/>
    <col min="12035" max="12035" width="35.6640625" style="317" customWidth="1"/>
    <col min="12036" max="12288" width="8.88671875" style="317"/>
    <col min="12289" max="12289" width="15.5546875" style="317" bestFit="1" customWidth="1"/>
    <col min="12290" max="12290" width="23.109375" style="317" bestFit="1" customWidth="1"/>
    <col min="12291" max="12291" width="35.6640625" style="317" customWidth="1"/>
    <col min="12292" max="12544" width="8.88671875" style="317"/>
    <col min="12545" max="12545" width="15.5546875" style="317" bestFit="1" customWidth="1"/>
    <col min="12546" max="12546" width="23.109375" style="317" bestFit="1" customWidth="1"/>
    <col min="12547" max="12547" width="35.6640625" style="317" customWidth="1"/>
    <col min="12548" max="12800" width="8.88671875" style="317"/>
    <col min="12801" max="12801" width="15.5546875" style="317" bestFit="1" customWidth="1"/>
    <col min="12802" max="12802" width="23.109375" style="317" bestFit="1" customWidth="1"/>
    <col min="12803" max="12803" width="35.6640625" style="317" customWidth="1"/>
    <col min="12804" max="13056" width="8.88671875" style="317"/>
    <col min="13057" max="13057" width="15.5546875" style="317" bestFit="1" customWidth="1"/>
    <col min="13058" max="13058" width="23.109375" style="317" bestFit="1" customWidth="1"/>
    <col min="13059" max="13059" width="35.6640625" style="317" customWidth="1"/>
    <col min="13060" max="13312" width="8.88671875" style="317"/>
    <col min="13313" max="13313" width="15.5546875" style="317" bestFit="1" customWidth="1"/>
    <col min="13314" max="13314" width="23.109375" style="317" bestFit="1" customWidth="1"/>
    <col min="13315" max="13315" width="35.6640625" style="317" customWidth="1"/>
    <col min="13316" max="13568" width="8.88671875" style="317"/>
    <col min="13569" max="13569" width="15.5546875" style="317" bestFit="1" customWidth="1"/>
    <col min="13570" max="13570" width="23.109375" style="317" bestFit="1" customWidth="1"/>
    <col min="13571" max="13571" width="35.6640625" style="317" customWidth="1"/>
    <col min="13572" max="13824" width="8.88671875" style="317"/>
    <col min="13825" max="13825" width="15.5546875" style="317" bestFit="1" customWidth="1"/>
    <col min="13826" max="13826" width="23.109375" style="317" bestFit="1" customWidth="1"/>
    <col min="13827" max="13827" width="35.6640625" style="317" customWidth="1"/>
    <col min="13828" max="14080" width="8.88671875" style="317"/>
    <col min="14081" max="14081" width="15.5546875" style="317" bestFit="1" customWidth="1"/>
    <col min="14082" max="14082" width="23.109375" style="317" bestFit="1" customWidth="1"/>
    <col min="14083" max="14083" width="35.6640625" style="317" customWidth="1"/>
    <col min="14084" max="14336" width="8.88671875" style="317"/>
    <col min="14337" max="14337" width="15.5546875" style="317" bestFit="1" customWidth="1"/>
    <col min="14338" max="14338" width="23.109375" style="317" bestFit="1" customWidth="1"/>
    <col min="14339" max="14339" width="35.6640625" style="317" customWidth="1"/>
    <col min="14340" max="14592" width="8.88671875" style="317"/>
    <col min="14593" max="14593" width="15.5546875" style="317" bestFit="1" customWidth="1"/>
    <col min="14594" max="14594" width="23.109375" style="317" bestFit="1" customWidth="1"/>
    <col min="14595" max="14595" width="35.6640625" style="317" customWidth="1"/>
    <col min="14596" max="14848" width="8.88671875" style="317"/>
    <col min="14849" max="14849" width="15.5546875" style="317" bestFit="1" customWidth="1"/>
    <col min="14850" max="14850" width="23.109375" style="317" bestFit="1" customWidth="1"/>
    <col min="14851" max="14851" width="35.6640625" style="317" customWidth="1"/>
    <col min="14852" max="15104" width="8.88671875" style="317"/>
    <col min="15105" max="15105" width="15.5546875" style="317" bestFit="1" customWidth="1"/>
    <col min="15106" max="15106" width="23.109375" style="317" bestFit="1" customWidth="1"/>
    <col min="15107" max="15107" width="35.6640625" style="317" customWidth="1"/>
    <col min="15108" max="15360" width="8.88671875" style="317"/>
    <col min="15361" max="15361" width="15.5546875" style="317" bestFit="1" customWidth="1"/>
    <col min="15362" max="15362" width="23.109375" style="317" bestFit="1" customWidth="1"/>
    <col min="15363" max="15363" width="35.6640625" style="317" customWidth="1"/>
    <col min="15364" max="15616" width="8.88671875" style="317"/>
    <col min="15617" max="15617" width="15.5546875" style="317" bestFit="1" customWidth="1"/>
    <col min="15618" max="15618" width="23.109375" style="317" bestFit="1" customWidth="1"/>
    <col min="15619" max="15619" width="35.6640625" style="317" customWidth="1"/>
    <col min="15620" max="15872" width="8.88671875" style="317"/>
    <col min="15873" max="15873" width="15.5546875" style="317" bestFit="1" customWidth="1"/>
    <col min="15874" max="15874" width="23.109375" style="317" bestFit="1" customWidth="1"/>
    <col min="15875" max="15875" width="35.6640625" style="317" customWidth="1"/>
    <col min="15876" max="16128" width="8.88671875" style="317"/>
    <col min="16129" max="16129" width="15.5546875" style="317" bestFit="1" customWidth="1"/>
    <col min="16130" max="16130" width="23.109375" style="317" bestFit="1" customWidth="1"/>
    <col min="16131" max="16131" width="35.6640625" style="317" customWidth="1"/>
    <col min="16132" max="16384" width="8.88671875" style="317"/>
  </cols>
  <sheetData>
    <row r="1" spans="1:8" ht="18">
      <c r="A1" s="325" t="s">
        <v>885</v>
      </c>
      <c r="B1" s="325" t="s">
        <v>1021</v>
      </c>
      <c r="F1" s="160" t="s">
        <v>1121</v>
      </c>
      <c r="G1" s="160" t="s">
        <v>1122</v>
      </c>
      <c r="H1" s="165"/>
    </row>
    <row r="2" spans="1:8" ht="16.5">
      <c r="A2" s="318" t="s">
        <v>1198</v>
      </c>
      <c r="B2" s="318">
        <f>LEN(A2)</f>
        <v>14</v>
      </c>
    </row>
    <row r="3" spans="1:8" ht="16.5">
      <c r="A3" s="318" t="s">
        <v>1483</v>
      </c>
      <c r="B3" s="318">
        <f t="shared" ref="B3:B8" si="0">LEN(A3)</f>
        <v>11</v>
      </c>
    </row>
    <row r="4" spans="1:8" ht="16.5">
      <c r="A4" s="318" t="s">
        <v>1484</v>
      </c>
      <c r="B4" s="318">
        <f t="shared" si="0"/>
        <v>11</v>
      </c>
    </row>
    <row r="5" spans="1:8" ht="16.5">
      <c r="A5" s="318" t="s">
        <v>1485</v>
      </c>
      <c r="B5" s="318">
        <f t="shared" si="0"/>
        <v>14</v>
      </c>
    </row>
    <row r="6" spans="1:8" ht="16.5">
      <c r="A6" s="319">
        <v>123456789.89</v>
      </c>
      <c r="B6" s="318">
        <f t="shared" si="0"/>
        <v>12</v>
      </c>
    </row>
    <row r="7" spans="1:8" ht="16.5">
      <c r="A7" s="320">
        <v>30989</v>
      </c>
      <c r="B7" s="318">
        <f t="shared" si="0"/>
        <v>5</v>
      </c>
    </row>
    <row r="8" spans="1:8" ht="16.5">
      <c r="A8" s="321">
        <v>999999</v>
      </c>
      <c r="B8" s="318">
        <f t="shared" si="0"/>
        <v>6</v>
      </c>
    </row>
    <row r="10" spans="1:8" ht="16.5">
      <c r="A10" s="402" t="s">
        <v>1022</v>
      </c>
      <c r="B10" s="403"/>
      <c r="C10" s="403"/>
    </row>
    <row r="12" spans="1:8" ht="16.5">
      <c r="A12" s="325" t="s">
        <v>1023</v>
      </c>
      <c r="B12" s="325" t="s">
        <v>1024</v>
      </c>
      <c r="C12" s="325" t="s">
        <v>1025</v>
      </c>
    </row>
    <row r="13" spans="1:8" ht="16.5">
      <c r="A13" s="318" t="s">
        <v>1486</v>
      </c>
      <c r="B13" s="322" t="str">
        <f>RIGHT(A13,LEN(A2)-FIND(" ",A2,5))</f>
        <v>محمد فؤاد</v>
      </c>
      <c r="C13" s="318" t="s">
        <v>1026</v>
      </c>
    </row>
    <row r="14" spans="1:8" ht="16.5">
      <c r="A14" s="323" t="s">
        <v>1487</v>
      </c>
      <c r="B14" s="322" t="str">
        <f>MID(A14,FIND(" ",A2,5)+1,LEN(A2))</f>
        <v>حسين</v>
      </c>
      <c r="C14" s="318" t="s">
        <v>1027</v>
      </c>
    </row>
  </sheetData>
  <mergeCells count="1">
    <mergeCell ref="A10:C10"/>
  </mergeCells>
  <hyperlinks>
    <hyperlink ref="F1" location="'الدوال '!A1" display="الرئيسية"/>
    <hyperlink ref="G1" location="'الشرح Len'!A1" display="الشرح"/>
  </hyperlinks>
  <pageMargins left="0.75" right="0.75" top="1" bottom="1" header="0.5" footer="0.5"/>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sheetPr codeName="Worksheet____37"/>
  <dimension ref="A1:C23"/>
  <sheetViews>
    <sheetView rightToLeft="1" workbookViewId="0">
      <selection activeCell="C1" sqref="C1"/>
    </sheetView>
  </sheetViews>
  <sheetFormatPr defaultRowHeight="16.5"/>
  <cols>
    <col min="1" max="1" width="91" style="262" bestFit="1" customWidth="1"/>
    <col min="2" max="256" width="8.88671875" style="124"/>
    <col min="257" max="257" width="91" style="124" bestFit="1" customWidth="1"/>
    <col min="258" max="512" width="8.88671875" style="124"/>
    <col min="513" max="513" width="91" style="124" bestFit="1" customWidth="1"/>
    <col min="514" max="768" width="8.88671875" style="124"/>
    <col min="769" max="769" width="91" style="124" bestFit="1" customWidth="1"/>
    <col min="770" max="1024" width="8.88671875" style="124"/>
    <col min="1025" max="1025" width="91" style="124" bestFit="1" customWidth="1"/>
    <col min="1026" max="1280" width="8.88671875" style="124"/>
    <col min="1281" max="1281" width="91" style="124" bestFit="1" customWidth="1"/>
    <col min="1282" max="1536" width="8.88671875" style="124"/>
    <col min="1537" max="1537" width="91" style="124" bestFit="1" customWidth="1"/>
    <col min="1538" max="1792" width="8.88671875" style="124"/>
    <col min="1793" max="1793" width="91" style="124" bestFit="1" customWidth="1"/>
    <col min="1794" max="2048" width="8.88671875" style="124"/>
    <col min="2049" max="2049" width="91" style="124" bestFit="1" customWidth="1"/>
    <col min="2050" max="2304" width="8.88671875" style="124"/>
    <col min="2305" max="2305" width="91" style="124" bestFit="1" customWidth="1"/>
    <col min="2306" max="2560" width="8.88671875" style="124"/>
    <col min="2561" max="2561" width="91" style="124" bestFit="1" customWidth="1"/>
    <col min="2562" max="2816" width="8.88671875" style="124"/>
    <col min="2817" max="2817" width="91" style="124" bestFit="1" customWidth="1"/>
    <col min="2818" max="3072" width="8.88671875" style="124"/>
    <col min="3073" max="3073" width="91" style="124" bestFit="1" customWidth="1"/>
    <col min="3074" max="3328" width="8.88671875" style="124"/>
    <col min="3329" max="3329" width="91" style="124" bestFit="1" customWidth="1"/>
    <col min="3330" max="3584" width="8.88671875" style="124"/>
    <col min="3585" max="3585" width="91" style="124" bestFit="1" customWidth="1"/>
    <col min="3586" max="3840" width="8.88671875" style="124"/>
    <col min="3841" max="3841" width="91" style="124" bestFit="1" customWidth="1"/>
    <col min="3842" max="4096" width="8.88671875" style="124"/>
    <col min="4097" max="4097" width="91" style="124" bestFit="1" customWidth="1"/>
    <col min="4098" max="4352" width="8.88671875" style="124"/>
    <col min="4353" max="4353" width="91" style="124" bestFit="1" customWidth="1"/>
    <col min="4354" max="4608" width="8.88671875" style="124"/>
    <col min="4609" max="4609" width="91" style="124" bestFit="1" customWidth="1"/>
    <col min="4610" max="4864" width="8.88671875" style="124"/>
    <col min="4865" max="4865" width="91" style="124" bestFit="1" customWidth="1"/>
    <col min="4866" max="5120" width="8.88671875" style="124"/>
    <col min="5121" max="5121" width="91" style="124" bestFit="1" customWidth="1"/>
    <col min="5122" max="5376" width="8.88671875" style="124"/>
    <col min="5377" max="5377" width="91" style="124" bestFit="1" customWidth="1"/>
    <col min="5378" max="5632" width="8.88671875" style="124"/>
    <col min="5633" max="5633" width="91" style="124" bestFit="1" customWidth="1"/>
    <col min="5634" max="5888" width="8.88671875" style="124"/>
    <col min="5889" max="5889" width="91" style="124" bestFit="1" customWidth="1"/>
    <col min="5890" max="6144" width="8.88671875" style="124"/>
    <col min="6145" max="6145" width="91" style="124" bestFit="1" customWidth="1"/>
    <col min="6146" max="6400" width="8.88671875" style="124"/>
    <col min="6401" max="6401" width="91" style="124" bestFit="1" customWidth="1"/>
    <col min="6402" max="6656" width="8.88671875" style="124"/>
    <col min="6657" max="6657" width="91" style="124" bestFit="1" customWidth="1"/>
    <col min="6658" max="6912" width="8.88671875" style="124"/>
    <col min="6913" max="6913" width="91" style="124" bestFit="1" customWidth="1"/>
    <col min="6914" max="7168" width="8.88671875" style="124"/>
    <col min="7169" max="7169" width="91" style="124" bestFit="1" customWidth="1"/>
    <col min="7170" max="7424" width="8.88671875" style="124"/>
    <col min="7425" max="7425" width="91" style="124" bestFit="1" customWidth="1"/>
    <col min="7426" max="7680" width="8.88671875" style="124"/>
    <col min="7681" max="7681" width="91" style="124" bestFit="1" customWidth="1"/>
    <col min="7682" max="7936" width="8.88671875" style="124"/>
    <col min="7937" max="7937" width="91" style="124" bestFit="1" customWidth="1"/>
    <col min="7938" max="8192" width="8.88671875" style="124"/>
    <col min="8193" max="8193" width="91" style="124" bestFit="1" customWidth="1"/>
    <col min="8194" max="8448" width="8.88671875" style="124"/>
    <col min="8449" max="8449" width="91" style="124" bestFit="1" customWidth="1"/>
    <col min="8450" max="8704" width="8.88671875" style="124"/>
    <col min="8705" max="8705" width="91" style="124" bestFit="1" customWidth="1"/>
    <col min="8706" max="8960" width="8.88671875" style="124"/>
    <col min="8961" max="8961" width="91" style="124" bestFit="1" customWidth="1"/>
    <col min="8962" max="9216" width="8.88671875" style="124"/>
    <col min="9217" max="9217" width="91" style="124" bestFit="1" customWidth="1"/>
    <col min="9218" max="9472" width="8.88671875" style="124"/>
    <col min="9473" max="9473" width="91" style="124" bestFit="1" customWidth="1"/>
    <col min="9474" max="9728" width="8.88671875" style="124"/>
    <col min="9729" max="9729" width="91" style="124" bestFit="1" customWidth="1"/>
    <col min="9730" max="9984" width="8.88671875" style="124"/>
    <col min="9985" max="9985" width="91" style="124" bestFit="1" customWidth="1"/>
    <col min="9986" max="10240" width="8.88671875" style="124"/>
    <col min="10241" max="10241" width="91" style="124" bestFit="1" customWidth="1"/>
    <col min="10242" max="10496" width="8.88671875" style="124"/>
    <col min="10497" max="10497" width="91" style="124" bestFit="1" customWidth="1"/>
    <col min="10498" max="10752" width="8.88671875" style="124"/>
    <col min="10753" max="10753" width="91" style="124" bestFit="1" customWidth="1"/>
    <col min="10754" max="11008" width="8.88671875" style="124"/>
    <col min="11009" max="11009" width="91" style="124" bestFit="1" customWidth="1"/>
    <col min="11010" max="11264" width="8.88671875" style="124"/>
    <col min="11265" max="11265" width="91" style="124" bestFit="1" customWidth="1"/>
    <col min="11266" max="11520" width="8.88671875" style="124"/>
    <col min="11521" max="11521" width="91" style="124" bestFit="1" customWidth="1"/>
    <col min="11522" max="11776" width="8.88671875" style="124"/>
    <col min="11777" max="11777" width="91" style="124" bestFit="1" customWidth="1"/>
    <col min="11778" max="12032" width="8.88671875" style="124"/>
    <col min="12033" max="12033" width="91" style="124" bestFit="1" customWidth="1"/>
    <col min="12034" max="12288" width="8.88671875" style="124"/>
    <col min="12289" max="12289" width="91" style="124" bestFit="1" customWidth="1"/>
    <col min="12290" max="12544" width="8.88671875" style="124"/>
    <col min="12545" max="12545" width="91" style="124" bestFit="1" customWidth="1"/>
    <col min="12546" max="12800" width="8.88671875" style="124"/>
    <col min="12801" max="12801" width="91" style="124" bestFit="1" customWidth="1"/>
    <col min="12802" max="13056" width="8.88671875" style="124"/>
    <col min="13057" max="13057" width="91" style="124" bestFit="1" customWidth="1"/>
    <col min="13058" max="13312" width="8.88671875" style="124"/>
    <col min="13313" max="13313" width="91" style="124" bestFit="1" customWidth="1"/>
    <col min="13314" max="13568" width="8.88671875" style="124"/>
    <col min="13569" max="13569" width="91" style="124" bestFit="1" customWidth="1"/>
    <col min="13570" max="13824" width="8.88671875" style="124"/>
    <col min="13825" max="13825" width="91" style="124" bestFit="1" customWidth="1"/>
    <col min="13826" max="14080" width="8.88671875" style="124"/>
    <col min="14081" max="14081" width="91" style="124" bestFit="1" customWidth="1"/>
    <col min="14082" max="14336" width="8.88671875" style="124"/>
    <col min="14337" max="14337" width="91" style="124" bestFit="1" customWidth="1"/>
    <col min="14338" max="14592" width="8.88671875" style="124"/>
    <col min="14593" max="14593" width="91" style="124" bestFit="1" customWidth="1"/>
    <col min="14594" max="14848" width="8.88671875" style="124"/>
    <col min="14849" max="14849" width="91" style="124" bestFit="1" customWidth="1"/>
    <col min="14850" max="15104" width="8.88671875" style="124"/>
    <col min="15105" max="15105" width="91" style="124" bestFit="1" customWidth="1"/>
    <col min="15106" max="15360" width="8.88671875" style="124"/>
    <col min="15361" max="15361" width="91" style="124" bestFit="1" customWidth="1"/>
    <col min="15362" max="15616" width="8.88671875" style="124"/>
    <col min="15617" max="15617" width="91" style="124" bestFit="1" customWidth="1"/>
    <col min="15618" max="15872" width="8.88671875" style="124"/>
    <col min="15873" max="15873" width="91" style="124" bestFit="1" customWidth="1"/>
    <col min="15874" max="16128" width="8.88671875" style="124"/>
    <col min="16129" max="16129" width="91" style="124" bestFit="1" customWidth="1"/>
    <col min="16130" max="16384" width="8.88671875" style="124"/>
  </cols>
  <sheetData>
    <row r="1" spans="1:3" ht="18">
      <c r="A1" s="257" t="s">
        <v>747</v>
      </c>
      <c r="C1" s="160" t="s">
        <v>1121</v>
      </c>
    </row>
    <row r="2" spans="1:3" ht="33">
      <c r="A2" s="258" t="s">
        <v>1028</v>
      </c>
    </row>
    <row r="3" spans="1:3">
      <c r="A3" s="259" t="s">
        <v>1029</v>
      </c>
    </row>
    <row r="4" spans="1:3">
      <c r="A4" s="259" t="s">
        <v>1030</v>
      </c>
    </row>
    <row r="5" spans="1:3">
      <c r="A5" s="259" t="s">
        <v>1031</v>
      </c>
    </row>
    <row r="6" spans="1:3">
      <c r="A6" s="259"/>
    </row>
    <row r="7" spans="1:3">
      <c r="A7" s="257" t="s">
        <v>904</v>
      </c>
    </row>
    <row r="8" spans="1:3">
      <c r="A8" s="259" t="s">
        <v>1032</v>
      </c>
    </row>
    <row r="9" spans="1:3">
      <c r="A9" s="259" t="s">
        <v>1033</v>
      </c>
    </row>
    <row r="10" spans="1:3">
      <c r="A10" s="259"/>
    </row>
    <row r="11" spans="1:3">
      <c r="A11" s="259"/>
    </row>
    <row r="12" spans="1:3">
      <c r="A12" s="257" t="s">
        <v>750</v>
      </c>
    </row>
    <row r="13" spans="1:3">
      <c r="A13" s="259" t="s">
        <v>1034</v>
      </c>
    </row>
    <row r="14" spans="1:3">
      <c r="A14" s="259"/>
    </row>
    <row r="15" spans="1:3" ht="18">
      <c r="A15" s="260" t="s">
        <v>1035</v>
      </c>
    </row>
    <row r="16" spans="1:3" ht="18">
      <c r="A16" s="261" t="s">
        <v>1036</v>
      </c>
      <c r="C16" s="261"/>
    </row>
    <row r="17" spans="1:3" ht="18">
      <c r="A17" s="261" t="s">
        <v>1037</v>
      </c>
      <c r="C17" s="261"/>
    </row>
    <row r="18" spans="1:3" ht="18">
      <c r="A18" s="261"/>
      <c r="C18" s="261"/>
    </row>
    <row r="19" spans="1:3" ht="44.25" customHeight="1">
      <c r="A19" s="256" t="s">
        <v>1038</v>
      </c>
      <c r="C19" s="261"/>
    </row>
    <row r="20" spans="1:3" ht="20.25">
      <c r="A20" s="11" t="s">
        <v>756</v>
      </c>
      <c r="C20" s="261"/>
    </row>
    <row r="21" spans="1:3" ht="18">
      <c r="A21" s="261"/>
      <c r="C21" s="261"/>
    </row>
    <row r="22" spans="1:3" ht="18">
      <c r="A22" s="260"/>
      <c r="C22" s="261"/>
    </row>
    <row r="23" spans="1:3" ht="18">
      <c r="A23" s="261"/>
      <c r="C23" s="261"/>
    </row>
  </sheetData>
  <hyperlinks>
    <hyperlink ref="A20" location="'المثال NETWORKDAYS'!A1" display="المثال"/>
    <hyperlink ref="C1" location="'الدوال '!A1" display="الرئيسية"/>
  </hyperlinks>
  <pageMargins left="0.7" right="0.7" top="0.75" bottom="0.75" header="0.3" footer="0.3"/>
  <pageSetup orientation="portrait" horizontalDpi="300" verticalDpi="300" r:id="rId1"/>
</worksheet>
</file>

<file path=xl/worksheets/sheet38.xml><?xml version="1.0" encoding="utf-8"?>
<worksheet xmlns="http://schemas.openxmlformats.org/spreadsheetml/2006/main" xmlns:r="http://schemas.openxmlformats.org/officeDocument/2006/relationships">
  <sheetPr codeName="Worksheet____38"/>
  <dimension ref="A1:P55"/>
  <sheetViews>
    <sheetView rightToLeft="1" workbookViewId="0">
      <selection activeCell="A2" sqref="A2"/>
    </sheetView>
  </sheetViews>
  <sheetFormatPr defaultRowHeight="16.5"/>
  <cols>
    <col min="1" max="1" width="8.77734375" style="147" bestFit="1" customWidth="1"/>
    <col min="2" max="7" width="8.77734375" style="98" bestFit="1" customWidth="1"/>
    <col min="8" max="8" width="3.109375" style="98" customWidth="1"/>
    <col min="9" max="9" width="16.109375" style="98" bestFit="1" customWidth="1"/>
    <col min="10" max="10" width="8.88671875" style="98"/>
    <col min="11" max="11" width="18.88671875" style="98" bestFit="1" customWidth="1"/>
    <col min="12" max="12" width="16" style="98" bestFit="1" customWidth="1"/>
    <col min="13" max="256" width="8.88671875" style="98"/>
    <col min="257" max="263" width="8.77734375" style="98" bestFit="1" customWidth="1"/>
    <col min="264" max="264" width="3.109375" style="98" customWidth="1"/>
    <col min="265" max="265" width="16.109375" style="98" bestFit="1" customWidth="1"/>
    <col min="266" max="266" width="8.88671875" style="98"/>
    <col min="267" max="267" width="18.88671875" style="98" bestFit="1" customWidth="1"/>
    <col min="268" max="268" width="16" style="98" bestFit="1" customWidth="1"/>
    <col min="269" max="512" width="8.88671875" style="98"/>
    <col min="513" max="519" width="8.77734375" style="98" bestFit="1" customWidth="1"/>
    <col min="520" max="520" width="3.109375" style="98" customWidth="1"/>
    <col min="521" max="521" width="16.109375" style="98" bestFit="1" customWidth="1"/>
    <col min="522" max="522" width="8.88671875" style="98"/>
    <col min="523" max="523" width="18.88671875" style="98" bestFit="1" customWidth="1"/>
    <col min="524" max="524" width="16" style="98" bestFit="1" customWidth="1"/>
    <col min="525" max="768" width="8.88671875" style="98"/>
    <col min="769" max="775" width="8.77734375" style="98" bestFit="1" customWidth="1"/>
    <col min="776" max="776" width="3.109375" style="98" customWidth="1"/>
    <col min="777" max="777" width="16.109375" style="98" bestFit="1" customWidth="1"/>
    <col min="778" max="778" width="8.88671875" style="98"/>
    <col min="779" max="779" width="18.88671875" style="98" bestFit="1" customWidth="1"/>
    <col min="780" max="780" width="16" style="98" bestFit="1" customWidth="1"/>
    <col min="781" max="1024" width="8.88671875" style="98"/>
    <col min="1025" max="1031" width="8.77734375" style="98" bestFit="1" customWidth="1"/>
    <col min="1032" max="1032" width="3.109375" style="98" customWidth="1"/>
    <col min="1033" max="1033" width="16.109375" style="98" bestFit="1" customWidth="1"/>
    <col min="1034" max="1034" width="8.88671875" style="98"/>
    <col min="1035" max="1035" width="18.88671875" style="98" bestFit="1" customWidth="1"/>
    <col min="1036" max="1036" width="16" style="98" bestFit="1" customWidth="1"/>
    <col min="1037" max="1280" width="8.88671875" style="98"/>
    <col min="1281" max="1287" width="8.77734375" style="98" bestFit="1" customWidth="1"/>
    <col min="1288" max="1288" width="3.109375" style="98" customWidth="1"/>
    <col min="1289" max="1289" width="16.109375" style="98" bestFit="1" customWidth="1"/>
    <col min="1290" max="1290" width="8.88671875" style="98"/>
    <col min="1291" max="1291" width="18.88671875" style="98" bestFit="1" customWidth="1"/>
    <col min="1292" max="1292" width="16" style="98" bestFit="1" customWidth="1"/>
    <col min="1293" max="1536" width="8.88671875" style="98"/>
    <col min="1537" max="1543" width="8.77734375" style="98" bestFit="1" customWidth="1"/>
    <col min="1544" max="1544" width="3.109375" style="98" customWidth="1"/>
    <col min="1545" max="1545" width="16.109375" style="98" bestFit="1" customWidth="1"/>
    <col min="1546" max="1546" width="8.88671875" style="98"/>
    <col min="1547" max="1547" width="18.88671875" style="98" bestFit="1" customWidth="1"/>
    <col min="1548" max="1548" width="16" style="98" bestFit="1" customWidth="1"/>
    <col min="1549" max="1792" width="8.88671875" style="98"/>
    <col min="1793" max="1799" width="8.77734375" style="98" bestFit="1" customWidth="1"/>
    <col min="1800" max="1800" width="3.109375" style="98" customWidth="1"/>
    <col min="1801" max="1801" width="16.109375" style="98" bestFit="1" customWidth="1"/>
    <col min="1802" max="1802" width="8.88671875" style="98"/>
    <col min="1803" max="1803" width="18.88671875" style="98" bestFit="1" customWidth="1"/>
    <col min="1804" max="1804" width="16" style="98" bestFit="1" customWidth="1"/>
    <col min="1805" max="2048" width="8.88671875" style="98"/>
    <col min="2049" max="2055" width="8.77734375" style="98" bestFit="1" customWidth="1"/>
    <col min="2056" max="2056" width="3.109375" style="98" customWidth="1"/>
    <col min="2057" max="2057" width="16.109375" style="98" bestFit="1" customWidth="1"/>
    <col min="2058" max="2058" width="8.88671875" style="98"/>
    <col min="2059" max="2059" width="18.88671875" style="98" bestFit="1" customWidth="1"/>
    <col min="2060" max="2060" width="16" style="98" bestFit="1" customWidth="1"/>
    <col min="2061" max="2304" width="8.88671875" style="98"/>
    <col min="2305" max="2311" width="8.77734375" style="98" bestFit="1" customWidth="1"/>
    <col min="2312" max="2312" width="3.109375" style="98" customWidth="1"/>
    <col min="2313" max="2313" width="16.109375" style="98" bestFit="1" customWidth="1"/>
    <col min="2314" max="2314" width="8.88671875" style="98"/>
    <col min="2315" max="2315" width="18.88671875" style="98" bestFit="1" customWidth="1"/>
    <col min="2316" max="2316" width="16" style="98" bestFit="1" customWidth="1"/>
    <col min="2317" max="2560" width="8.88671875" style="98"/>
    <col min="2561" max="2567" width="8.77734375" style="98" bestFit="1" customWidth="1"/>
    <col min="2568" max="2568" width="3.109375" style="98" customWidth="1"/>
    <col min="2569" max="2569" width="16.109375" style="98" bestFit="1" customWidth="1"/>
    <col min="2570" max="2570" width="8.88671875" style="98"/>
    <col min="2571" max="2571" width="18.88671875" style="98" bestFit="1" customWidth="1"/>
    <col min="2572" max="2572" width="16" style="98" bestFit="1" customWidth="1"/>
    <col min="2573" max="2816" width="8.88671875" style="98"/>
    <col min="2817" max="2823" width="8.77734375" style="98" bestFit="1" customWidth="1"/>
    <col min="2824" max="2824" width="3.109375" style="98" customWidth="1"/>
    <col min="2825" max="2825" width="16.109375" style="98" bestFit="1" customWidth="1"/>
    <col min="2826" max="2826" width="8.88671875" style="98"/>
    <col min="2827" max="2827" width="18.88671875" style="98" bestFit="1" customWidth="1"/>
    <col min="2828" max="2828" width="16" style="98" bestFit="1" customWidth="1"/>
    <col min="2829" max="3072" width="8.88671875" style="98"/>
    <col min="3073" max="3079" width="8.77734375" style="98" bestFit="1" customWidth="1"/>
    <col min="3080" max="3080" width="3.109375" style="98" customWidth="1"/>
    <col min="3081" max="3081" width="16.109375" style="98" bestFit="1" customWidth="1"/>
    <col min="3082" max="3082" width="8.88671875" style="98"/>
    <col min="3083" max="3083" width="18.88671875" style="98" bestFit="1" customWidth="1"/>
    <col min="3084" max="3084" width="16" style="98" bestFit="1" customWidth="1"/>
    <col min="3085" max="3328" width="8.88671875" style="98"/>
    <col min="3329" max="3335" width="8.77734375" style="98" bestFit="1" customWidth="1"/>
    <col min="3336" max="3336" width="3.109375" style="98" customWidth="1"/>
    <col min="3337" max="3337" width="16.109375" style="98" bestFit="1" customWidth="1"/>
    <col min="3338" max="3338" width="8.88671875" style="98"/>
    <col min="3339" max="3339" width="18.88671875" style="98" bestFit="1" customWidth="1"/>
    <col min="3340" max="3340" width="16" style="98" bestFit="1" customWidth="1"/>
    <col min="3341" max="3584" width="8.88671875" style="98"/>
    <col min="3585" max="3591" width="8.77734375" style="98" bestFit="1" customWidth="1"/>
    <col min="3592" max="3592" width="3.109375" style="98" customWidth="1"/>
    <col min="3593" max="3593" width="16.109375" style="98" bestFit="1" customWidth="1"/>
    <col min="3594" max="3594" width="8.88671875" style="98"/>
    <col min="3595" max="3595" width="18.88671875" style="98" bestFit="1" customWidth="1"/>
    <col min="3596" max="3596" width="16" style="98" bestFit="1" customWidth="1"/>
    <col min="3597" max="3840" width="8.88671875" style="98"/>
    <col min="3841" max="3847" width="8.77734375" style="98" bestFit="1" customWidth="1"/>
    <col min="3848" max="3848" width="3.109375" style="98" customWidth="1"/>
    <col min="3849" max="3849" width="16.109375" style="98" bestFit="1" customWidth="1"/>
    <col min="3850" max="3850" width="8.88671875" style="98"/>
    <col min="3851" max="3851" width="18.88671875" style="98" bestFit="1" customWidth="1"/>
    <col min="3852" max="3852" width="16" style="98" bestFit="1" customWidth="1"/>
    <col min="3853" max="4096" width="8.88671875" style="98"/>
    <col min="4097" max="4103" width="8.77734375" style="98" bestFit="1" customWidth="1"/>
    <col min="4104" max="4104" width="3.109375" style="98" customWidth="1"/>
    <col min="4105" max="4105" width="16.109375" style="98" bestFit="1" customWidth="1"/>
    <col min="4106" max="4106" width="8.88671875" style="98"/>
    <col min="4107" max="4107" width="18.88671875" style="98" bestFit="1" customWidth="1"/>
    <col min="4108" max="4108" width="16" style="98" bestFit="1" customWidth="1"/>
    <col min="4109" max="4352" width="8.88671875" style="98"/>
    <col min="4353" max="4359" width="8.77734375" style="98" bestFit="1" customWidth="1"/>
    <col min="4360" max="4360" width="3.109375" style="98" customWidth="1"/>
    <col min="4361" max="4361" width="16.109375" style="98" bestFit="1" customWidth="1"/>
    <col min="4362" max="4362" width="8.88671875" style="98"/>
    <col min="4363" max="4363" width="18.88671875" style="98" bestFit="1" customWidth="1"/>
    <col min="4364" max="4364" width="16" style="98" bestFit="1" customWidth="1"/>
    <col min="4365" max="4608" width="8.88671875" style="98"/>
    <col min="4609" max="4615" width="8.77734375" style="98" bestFit="1" customWidth="1"/>
    <col min="4616" max="4616" width="3.109375" style="98" customWidth="1"/>
    <col min="4617" max="4617" width="16.109375" style="98" bestFit="1" customWidth="1"/>
    <col min="4618" max="4618" width="8.88671875" style="98"/>
    <col min="4619" max="4619" width="18.88671875" style="98" bestFit="1" customWidth="1"/>
    <col min="4620" max="4620" width="16" style="98" bestFit="1" customWidth="1"/>
    <col min="4621" max="4864" width="8.88671875" style="98"/>
    <col min="4865" max="4871" width="8.77734375" style="98" bestFit="1" customWidth="1"/>
    <col min="4872" max="4872" width="3.109375" style="98" customWidth="1"/>
    <col min="4873" max="4873" width="16.109375" style="98" bestFit="1" customWidth="1"/>
    <col min="4874" max="4874" width="8.88671875" style="98"/>
    <col min="4875" max="4875" width="18.88671875" style="98" bestFit="1" customWidth="1"/>
    <col min="4876" max="4876" width="16" style="98" bestFit="1" customWidth="1"/>
    <col min="4877" max="5120" width="8.88671875" style="98"/>
    <col min="5121" max="5127" width="8.77734375" style="98" bestFit="1" customWidth="1"/>
    <col min="5128" max="5128" width="3.109375" style="98" customWidth="1"/>
    <col min="5129" max="5129" width="16.109375" style="98" bestFit="1" customWidth="1"/>
    <col min="5130" max="5130" width="8.88671875" style="98"/>
    <col min="5131" max="5131" width="18.88671875" style="98" bestFit="1" customWidth="1"/>
    <col min="5132" max="5132" width="16" style="98" bestFit="1" customWidth="1"/>
    <col min="5133" max="5376" width="8.88671875" style="98"/>
    <col min="5377" max="5383" width="8.77734375" style="98" bestFit="1" customWidth="1"/>
    <col min="5384" max="5384" width="3.109375" style="98" customWidth="1"/>
    <col min="5385" max="5385" width="16.109375" style="98" bestFit="1" customWidth="1"/>
    <col min="5386" max="5386" width="8.88671875" style="98"/>
    <col min="5387" max="5387" width="18.88671875" style="98" bestFit="1" customWidth="1"/>
    <col min="5388" max="5388" width="16" style="98" bestFit="1" customWidth="1"/>
    <col min="5389" max="5632" width="8.88671875" style="98"/>
    <col min="5633" max="5639" width="8.77734375" style="98" bestFit="1" customWidth="1"/>
    <col min="5640" max="5640" width="3.109375" style="98" customWidth="1"/>
    <col min="5641" max="5641" width="16.109375" style="98" bestFit="1" customWidth="1"/>
    <col min="5642" max="5642" width="8.88671875" style="98"/>
    <col min="5643" max="5643" width="18.88671875" style="98" bestFit="1" customWidth="1"/>
    <col min="5644" max="5644" width="16" style="98" bestFit="1" customWidth="1"/>
    <col min="5645" max="5888" width="8.88671875" style="98"/>
    <col min="5889" max="5895" width="8.77734375" style="98" bestFit="1" customWidth="1"/>
    <col min="5896" max="5896" width="3.109375" style="98" customWidth="1"/>
    <col min="5897" max="5897" width="16.109375" style="98" bestFit="1" customWidth="1"/>
    <col min="5898" max="5898" width="8.88671875" style="98"/>
    <col min="5899" max="5899" width="18.88671875" style="98" bestFit="1" customWidth="1"/>
    <col min="5900" max="5900" width="16" style="98" bestFit="1" customWidth="1"/>
    <col min="5901" max="6144" width="8.88671875" style="98"/>
    <col min="6145" max="6151" width="8.77734375" style="98" bestFit="1" customWidth="1"/>
    <col min="6152" max="6152" width="3.109375" style="98" customWidth="1"/>
    <col min="6153" max="6153" width="16.109375" style="98" bestFit="1" customWidth="1"/>
    <col min="6154" max="6154" width="8.88671875" style="98"/>
    <col min="6155" max="6155" width="18.88671875" style="98" bestFit="1" customWidth="1"/>
    <col min="6156" max="6156" width="16" style="98" bestFit="1" customWidth="1"/>
    <col min="6157" max="6400" width="8.88671875" style="98"/>
    <col min="6401" max="6407" width="8.77734375" style="98" bestFit="1" customWidth="1"/>
    <col min="6408" max="6408" width="3.109375" style="98" customWidth="1"/>
    <col min="6409" max="6409" width="16.109375" style="98" bestFit="1" customWidth="1"/>
    <col min="6410" max="6410" width="8.88671875" style="98"/>
    <col min="6411" max="6411" width="18.88671875" style="98" bestFit="1" customWidth="1"/>
    <col min="6412" max="6412" width="16" style="98" bestFit="1" customWidth="1"/>
    <col min="6413" max="6656" width="8.88671875" style="98"/>
    <col min="6657" max="6663" width="8.77734375" style="98" bestFit="1" customWidth="1"/>
    <col min="6664" max="6664" width="3.109375" style="98" customWidth="1"/>
    <col min="6665" max="6665" width="16.109375" style="98" bestFit="1" customWidth="1"/>
    <col min="6666" max="6666" width="8.88671875" style="98"/>
    <col min="6667" max="6667" width="18.88671875" style="98" bestFit="1" customWidth="1"/>
    <col min="6668" max="6668" width="16" style="98" bestFit="1" customWidth="1"/>
    <col min="6669" max="6912" width="8.88671875" style="98"/>
    <col min="6913" max="6919" width="8.77734375" style="98" bestFit="1" customWidth="1"/>
    <col min="6920" max="6920" width="3.109375" style="98" customWidth="1"/>
    <col min="6921" max="6921" width="16.109375" style="98" bestFit="1" customWidth="1"/>
    <col min="6922" max="6922" width="8.88671875" style="98"/>
    <col min="6923" max="6923" width="18.88671875" style="98" bestFit="1" customWidth="1"/>
    <col min="6924" max="6924" width="16" style="98" bestFit="1" customWidth="1"/>
    <col min="6925" max="7168" width="8.88671875" style="98"/>
    <col min="7169" max="7175" width="8.77734375" style="98" bestFit="1" customWidth="1"/>
    <col min="7176" max="7176" width="3.109375" style="98" customWidth="1"/>
    <col min="7177" max="7177" width="16.109375" style="98" bestFit="1" customWidth="1"/>
    <col min="7178" max="7178" width="8.88671875" style="98"/>
    <col min="7179" max="7179" width="18.88671875" style="98" bestFit="1" customWidth="1"/>
    <col min="7180" max="7180" width="16" style="98" bestFit="1" customWidth="1"/>
    <col min="7181" max="7424" width="8.88671875" style="98"/>
    <col min="7425" max="7431" width="8.77734375" style="98" bestFit="1" customWidth="1"/>
    <col min="7432" max="7432" width="3.109375" style="98" customWidth="1"/>
    <col min="7433" max="7433" width="16.109375" style="98" bestFit="1" customWidth="1"/>
    <col min="7434" max="7434" width="8.88671875" style="98"/>
    <col min="7435" max="7435" width="18.88671875" style="98" bestFit="1" customWidth="1"/>
    <col min="7436" max="7436" width="16" style="98" bestFit="1" customWidth="1"/>
    <col min="7437" max="7680" width="8.88671875" style="98"/>
    <col min="7681" max="7687" width="8.77734375" style="98" bestFit="1" customWidth="1"/>
    <col min="7688" max="7688" width="3.109375" style="98" customWidth="1"/>
    <col min="7689" max="7689" width="16.109375" style="98" bestFit="1" customWidth="1"/>
    <col min="7690" max="7690" width="8.88671875" style="98"/>
    <col min="7691" max="7691" width="18.88671875" style="98" bestFit="1" customWidth="1"/>
    <col min="7692" max="7692" width="16" style="98" bestFit="1" customWidth="1"/>
    <col min="7693" max="7936" width="8.88671875" style="98"/>
    <col min="7937" max="7943" width="8.77734375" style="98" bestFit="1" customWidth="1"/>
    <col min="7944" max="7944" width="3.109375" style="98" customWidth="1"/>
    <col min="7945" max="7945" width="16.109375" style="98" bestFit="1" customWidth="1"/>
    <col min="7946" max="7946" width="8.88671875" style="98"/>
    <col min="7947" max="7947" width="18.88671875" style="98" bestFit="1" customWidth="1"/>
    <col min="7948" max="7948" width="16" style="98" bestFit="1" customWidth="1"/>
    <col min="7949" max="8192" width="8.88671875" style="98"/>
    <col min="8193" max="8199" width="8.77734375" style="98" bestFit="1" customWidth="1"/>
    <col min="8200" max="8200" width="3.109375" style="98" customWidth="1"/>
    <col min="8201" max="8201" width="16.109375" style="98" bestFit="1" customWidth="1"/>
    <col min="8202" max="8202" width="8.88671875" style="98"/>
    <col min="8203" max="8203" width="18.88671875" style="98" bestFit="1" customWidth="1"/>
    <col min="8204" max="8204" width="16" style="98" bestFit="1" customWidth="1"/>
    <col min="8205" max="8448" width="8.88671875" style="98"/>
    <col min="8449" max="8455" width="8.77734375" style="98" bestFit="1" customWidth="1"/>
    <col min="8456" max="8456" width="3.109375" style="98" customWidth="1"/>
    <col min="8457" max="8457" width="16.109375" style="98" bestFit="1" customWidth="1"/>
    <col min="8458" max="8458" width="8.88671875" style="98"/>
    <col min="8459" max="8459" width="18.88671875" style="98" bestFit="1" customWidth="1"/>
    <col min="8460" max="8460" width="16" style="98" bestFit="1" customWidth="1"/>
    <col min="8461" max="8704" width="8.88671875" style="98"/>
    <col min="8705" max="8711" width="8.77734375" style="98" bestFit="1" customWidth="1"/>
    <col min="8712" max="8712" width="3.109375" style="98" customWidth="1"/>
    <col min="8713" max="8713" width="16.109375" style="98" bestFit="1" customWidth="1"/>
    <col min="8714" max="8714" width="8.88671875" style="98"/>
    <col min="8715" max="8715" width="18.88671875" style="98" bestFit="1" customWidth="1"/>
    <col min="8716" max="8716" width="16" style="98" bestFit="1" customWidth="1"/>
    <col min="8717" max="8960" width="8.88671875" style="98"/>
    <col min="8961" max="8967" width="8.77734375" style="98" bestFit="1" customWidth="1"/>
    <col min="8968" max="8968" width="3.109375" style="98" customWidth="1"/>
    <col min="8969" max="8969" width="16.109375" style="98" bestFit="1" customWidth="1"/>
    <col min="8970" max="8970" width="8.88671875" style="98"/>
    <col min="8971" max="8971" width="18.88671875" style="98" bestFit="1" customWidth="1"/>
    <col min="8972" max="8972" width="16" style="98" bestFit="1" customWidth="1"/>
    <col min="8973" max="9216" width="8.88671875" style="98"/>
    <col min="9217" max="9223" width="8.77734375" style="98" bestFit="1" customWidth="1"/>
    <col min="9224" max="9224" width="3.109375" style="98" customWidth="1"/>
    <col min="9225" max="9225" width="16.109375" style="98" bestFit="1" customWidth="1"/>
    <col min="9226" max="9226" width="8.88671875" style="98"/>
    <col min="9227" max="9227" width="18.88671875" style="98" bestFit="1" customWidth="1"/>
    <col min="9228" max="9228" width="16" style="98" bestFit="1" customWidth="1"/>
    <col min="9229" max="9472" width="8.88671875" style="98"/>
    <col min="9473" max="9479" width="8.77734375" style="98" bestFit="1" customWidth="1"/>
    <col min="9480" max="9480" width="3.109375" style="98" customWidth="1"/>
    <col min="9481" max="9481" width="16.109375" style="98" bestFit="1" customWidth="1"/>
    <col min="9482" max="9482" width="8.88671875" style="98"/>
    <col min="9483" max="9483" width="18.88671875" style="98" bestFit="1" customWidth="1"/>
    <col min="9484" max="9484" width="16" style="98" bestFit="1" customWidth="1"/>
    <col min="9485" max="9728" width="8.88671875" style="98"/>
    <col min="9729" max="9735" width="8.77734375" style="98" bestFit="1" customWidth="1"/>
    <col min="9736" max="9736" width="3.109375" style="98" customWidth="1"/>
    <col min="9737" max="9737" width="16.109375" style="98" bestFit="1" customWidth="1"/>
    <col min="9738" max="9738" width="8.88671875" style="98"/>
    <col min="9739" max="9739" width="18.88671875" style="98" bestFit="1" customWidth="1"/>
    <col min="9740" max="9740" width="16" style="98" bestFit="1" customWidth="1"/>
    <col min="9741" max="9984" width="8.88671875" style="98"/>
    <col min="9985" max="9991" width="8.77734375" style="98" bestFit="1" customWidth="1"/>
    <col min="9992" max="9992" width="3.109375" style="98" customWidth="1"/>
    <col min="9993" max="9993" width="16.109375" style="98" bestFit="1" customWidth="1"/>
    <col min="9994" max="9994" width="8.88671875" style="98"/>
    <col min="9995" max="9995" width="18.88671875" style="98" bestFit="1" customWidth="1"/>
    <col min="9996" max="9996" width="16" style="98" bestFit="1" customWidth="1"/>
    <col min="9997" max="10240" width="8.88671875" style="98"/>
    <col min="10241" max="10247" width="8.77734375" style="98" bestFit="1" customWidth="1"/>
    <col min="10248" max="10248" width="3.109375" style="98" customWidth="1"/>
    <col min="10249" max="10249" width="16.109375" style="98" bestFit="1" customWidth="1"/>
    <col min="10250" max="10250" width="8.88671875" style="98"/>
    <col min="10251" max="10251" width="18.88671875" style="98" bestFit="1" customWidth="1"/>
    <col min="10252" max="10252" width="16" style="98" bestFit="1" customWidth="1"/>
    <col min="10253" max="10496" width="8.88671875" style="98"/>
    <col min="10497" max="10503" width="8.77734375" style="98" bestFit="1" customWidth="1"/>
    <col min="10504" max="10504" width="3.109375" style="98" customWidth="1"/>
    <col min="10505" max="10505" width="16.109375" style="98" bestFit="1" customWidth="1"/>
    <col min="10506" max="10506" width="8.88671875" style="98"/>
    <col min="10507" max="10507" width="18.88671875" style="98" bestFit="1" customWidth="1"/>
    <col min="10508" max="10508" width="16" style="98" bestFit="1" customWidth="1"/>
    <col min="10509" max="10752" width="8.88671875" style="98"/>
    <col min="10753" max="10759" width="8.77734375" style="98" bestFit="1" customWidth="1"/>
    <col min="10760" max="10760" width="3.109375" style="98" customWidth="1"/>
    <col min="10761" max="10761" width="16.109375" style="98" bestFit="1" customWidth="1"/>
    <col min="10762" max="10762" width="8.88671875" style="98"/>
    <col min="10763" max="10763" width="18.88671875" style="98" bestFit="1" customWidth="1"/>
    <col min="10764" max="10764" width="16" style="98" bestFit="1" customWidth="1"/>
    <col min="10765" max="11008" width="8.88671875" style="98"/>
    <col min="11009" max="11015" width="8.77734375" style="98" bestFit="1" customWidth="1"/>
    <col min="11016" max="11016" width="3.109375" style="98" customWidth="1"/>
    <col min="11017" max="11017" width="16.109375" style="98" bestFit="1" customWidth="1"/>
    <col min="11018" max="11018" width="8.88671875" style="98"/>
    <col min="11019" max="11019" width="18.88671875" style="98" bestFit="1" customWidth="1"/>
    <col min="11020" max="11020" width="16" style="98" bestFit="1" customWidth="1"/>
    <col min="11021" max="11264" width="8.88671875" style="98"/>
    <col min="11265" max="11271" width="8.77734375" style="98" bestFit="1" customWidth="1"/>
    <col min="11272" max="11272" width="3.109375" style="98" customWidth="1"/>
    <col min="11273" max="11273" width="16.109375" style="98" bestFit="1" customWidth="1"/>
    <col min="11274" max="11274" width="8.88671875" style="98"/>
    <col min="11275" max="11275" width="18.88671875" style="98" bestFit="1" customWidth="1"/>
    <col min="11276" max="11276" width="16" style="98" bestFit="1" customWidth="1"/>
    <col min="11277" max="11520" width="8.88671875" style="98"/>
    <col min="11521" max="11527" width="8.77734375" style="98" bestFit="1" customWidth="1"/>
    <col min="11528" max="11528" width="3.109375" style="98" customWidth="1"/>
    <col min="11529" max="11529" width="16.109375" style="98" bestFit="1" customWidth="1"/>
    <col min="11530" max="11530" width="8.88671875" style="98"/>
    <col min="11531" max="11531" width="18.88671875" style="98" bestFit="1" customWidth="1"/>
    <col min="11532" max="11532" width="16" style="98" bestFit="1" customWidth="1"/>
    <col min="11533" max="11776" width="8.88671875" style="98"/>
    <col min="11777" max="11783" width="8.77734375" style="98" bestFit="1" customWidth="1"/>
    <col min="11784" max="11784" width="3.109375" style="98" customWidth="1"/>
    <col min="11785" max="11785" width="16.109375" style="98" bestFit="1" customWidth="1"/>
    <col min="11786" max="11786" width="8.88671875" style="98"/>
    <col min="11787" max="11787" width="18.88671875" style="98" bestFit="1" customWidth="1"/>
    <col min="11788" max="11788" width="16" style="98" bestFit="1" customWidth="1"/>
    <col min="11789" max="12032" width="8.88671875" style="98"/>
    <col min="12033" max="12039" width="8.77734375" style="98" bestFit="1" customWidth="1"/>
    <col min="12040" max="12040" width="3.109375" style="98" customWidth="1"/>
    <col min="12041" max="12041" width="16.109375" style="98" bestFit="1" customWidth="1"/>
    <col min="12042" max="12042" width="8.88671875" style="98"/>
    <col min="12043" max="12043" width="18.88671875" style="98" bestFit="1" customWidth="1"/>
    <col min="12044" max="12044" width="16" style="98" bestFit="1" customWidth="1"/>
    <col min="12045" max="12288" width="8.88671875" style="98"/>
    <col min="12289" max="12295" width="8.77734375" style="98" bestFit="1" customWidth="1"/>
    <col min="12296" max="12296" width="3.109375" style="98" customWidth="1"/>
    <col min="12297" max="12297" width="16.109375" style="98" bestFit="1" customWidth="1"/>
    <col min="12298" max="12298" width="8.88671875" style="98"/>
    <col min="12299" max="12299" width="18.88671875" style="98" bestFit="1" customWidth="1"/>
    <col min="12300" max="12300" width="16" style="98" bestFit="1" customWidth="1"/>
    <col min="12301" max="12544" width="8.88671875" style="98"/>
    <col min="12545" max="12551" width="8.77734375" style="98" bestFit="1" customWidth="1"/>
    <col min="12552" max="12552" width="3.109375" style="98" customWidth="1"/>
    <col min="12553" max="12553" width="16.109375" style="98" bestFit="1" customWidth="1"/>
    <col min="12554" max="12554" width="8.88671875" style="98"/>
    <col min="12555" max="12555" width="18.88671875" style="98" bestFit="1" customWidth="1"/>
    <col min="12556" max="12556" width="16" style="98" bestFit="1" customWidth="1"/>
    <col min="12557" max="12800" width="8.88671875" style="98"/>
    <col min="12801" max="12807" width="8.77734375" style="98" bestFit="1" customWidth="1"/>
    <col min="12808" max="12808" width="3.109375" style="98" customWidth="1"/>
    <col min="12809" max="12809" width="16.109375" style="98" bestFit="1" customWidth="1"/>
    <col min="12810" max="12810" width="8.88671875" style="98"/>
    <col min="12811" max="12811" width="18.88671875" style="98" bestFit="1" customWidth="1"/>
    <col min="12812" max="12812" width="16" style="98" bestFit="1" customWidth="1"/>
    <col min="12813" max="13056" width="8.88671875" style="98"/>
    <col min="13057" max="13063" width="8.77734375" style="98" bestFit="1" customWidth="1"/>
    <col min="13064" max="13064" width="3.109375" style="98" customWidth="1"/>
    <col min="13065" max="13065" width="16.109375" style="98" bestFit="1" customWidth="1"/>
    <col min="13066" max="13066" width="8.88671875" style="98"/>
    <col min="13067" max="13067" width="18.88671875" style="98" bestFit="1" customWidth="1"/>
    <col min="13068" max="13068" width="16" style="98" bestFit="1" customWidth="1"/>
    <col min="13069" max="13312" width="8.88671875" style="98"/>
    <col min="13313" max="13319" width="8.77734375" style="98" bestFit="1" customWidth="1"/>
    <col min="13320" max="13320" width="3.109375" style="98" customWidth="1"/>
    <col min="13321" max="13321" width="16.109375" style="98" bestFit="1" customWidth="1"/>
    <col min="13322" max="13322" width="8.88671875" style="98"/>
    <col min="13323" max="13323" width="18.88671875" style="98" bestFit="1" customWidth="1"/>
    <col min="13324" max="13324" width="16" style="98" bestFit="1" customWidth="1"/>
    <col min="13325" max="13568" width="8.88671875" style="98"/>
    <col min="13569" max="13575" width="8.77734375" style="98" bestFit="1" customWidth="1"/>
    <col min="13576" max="13576" width="3.109375" style="98" customWidth="1"/>
    <col min="13577" max="13577" width="16.109375" style="98" bestFit="1" customWidth="1"/>
    <col min="13578" max="13578" width="8.88671875" style="98"/>
    <col min="13579" max="13579" width="18.88671875" style="98" bestFit="1" customWidth="1"/>
    <col min="13580" max="13580" width="16" style="98" bestFit="1" customWidth="1"/>
    <col min="13581" max="13824" width="8.88671875" style="98"/>
    <col min="13825" max="13831" width="8.77734375" style="98" bestFit="1" customWidth="1"/>
    <col min="13832" max="13832" width="3.109375" style="98" customWidth="1"/>
    <col min="13833" max="13833" width="16.109375" style="98" bestFit="1" customWidth="1"/>
    <col min="13834" max="13834" width="8.88671875" style="98"/>
    <col min="13835" max="13835" width="18.88671875" style="98" bestFit="1" customWidth="1"/>
    <col min="13836" max="13836" width="16" style="98" bestFit="1" customWidth="1"/>
    <col min="13837" max="14080" width="8.88671875" style="98"/>
    <col min="14081" max="14087" width="8.77734375" style="98" bestFit="1" customWidth="1"/>
    <col min="14088" max="14088" width="3.109375" style="98" customWidth="1"/>
    <col min="14089" max="14089" width="16.109375" style="98" bestFit="1" customWidth="1"/>
    <col min="14090" max="14090" width="8.88671875" style="98"/>
    <col min="14091" max="14091" width="18.88671875" style="98" bestFit="1" customWidth="1"/>
    <col min="14092" max="14092" width="16" style="98" bestFit="1" customWidth="1"/>
    <col min="14093" max="14336" width="8.88671875" style="98"/>
    <col min="14337" max="14343" width="8.77734375" style="98" bestFit="1" customWidth="1"/>
    <col min="14344" max="14344" width="3.109375" style="98" customWidth="1"/>
    <col min="14345" max="14345" width="16.109375" style="98" bestFit="1" customWidth="1"/>
    <col min="14346" max="14346" width="8.88671875" style="98"/>
    <col min="14347" max="14347" width="18.88671875" style="98" bestFit="1" customWidth="1"/>
    <col min="14348" max="14348" width="16" style="98" bestFit="1" customWidth="1"/>
    <col min="14349" max="14592" width="8.88671875" style="98"/>
    <col min="14593" max="14599" width="8.77734375" style="98" bestFit="1" customWidth="1"/>
    <col min="14600" max="14600" width="3.109375" style="98" customWidth="1"/>
    <col min="14601" max="14601" width="16.109375" style="98" bestFit="1" customWidth="1"/>
    <col min="14602" max="14602" width="8.88671875" style="98"/>
    <col min="14603" max="14603" width="18.88671875" style="98" bestFit="1" customWidth="1"/>
    <col min="14604" max="14604" width="16" style="98" bestFit="1" customWidth="1"/>
    <col min="14605" max="14848" width="8.88671875" style="98"/>
    <col min="14849" max="14855" width="8.77734375" style="98" bestFit="1" customWidth="1"/>
    <col min="14856" max="14856" width="3.109375" style="98" customWidth="1"/>
    <col min="14857" max="14857" width="16.109375" style="98" bestFit="1" customWidth="1"/>
    <col min="14858" max="14858" width="8.88671875" style="98"/>
    <col min="14859" max="14859" width="18.88671875" style="98" bestFit="1" customWidth="1"/>
    <col min="14860" max="14860" width="16" style="98" bestFit="1" customWidth="1"/>
    <col min="14861" max="15104" width="8.88671875" style="98"/>
    <col min="15105" max="15111" width="8.77734375" style="98" bestFit="1" customWidth="1"/>
    <col min="15112" max="15112" width="3.109375" style="98" customWidth="1"/>
    <col min="15113" max="15113" width="16.109375" style="98" bestFit="1" customWidth="1"/>
    <col min="15114" max="15114" width="8.88671875" style="98"/>
    <col min="15115" max="15115" width="18.88671875" style="98" bestFit="1" customWidth="1"/>
    <col min="15116" max="15116" width="16" style="98" bestFit="1" customWidth="1"/>
    <col min="15117" max="15360" width="8.88671875" style="98"/>
    <col min="15361" max="15367" width="8.77734375" style="98" bestFit="1" customWidth="1"/>
    <col min="15368" max="15368" width="3.109375" style="98" customWidth="1"/>
    <col min="15369" max="15369" width="16.109375" style="98" bestFit="1" customWidth="1"/>
    <col min="15370" max="15370" width="8.88671875" style="98"/>
    <col min="15371" max="15371" width="18.88671875" style="98" bestFit="1" customWidth="1"/>
    <col min="15372" max="15372" width="16" style="98" bestFit="1" customWidth="1"/>
    <col min="15373" max="15616" width="8.88671875" style="98"/>
    <col min="15617" max="15623" width="8.77734375" style="98" bestFit="1" customWidth="1"/>
    <col min="15624" max="15624" width="3.109375" style="98" customWidth="1"/>
    <col min="15625" max="15625" width="16.109375" style="98" bestFit="1" customWidth="1"/>
    <col min="15626" max="15626" width="8.88671875" style="98"/>
    <col min="15627" max="15627" width="18.88671875" style="98" bestFit="1" customWidth="1"/>
    <col min="15628" max="15628" width="16" style="98" bestFit="1" customWidth="1"/>
    <col min="15629" max="15872" width="8.88671875" style="98"/>
    <col min="15873" max="15879" width="8.77734375" style="98" bestFit="1" customWidth="1"/>
    <col min="15880" max="15880" width="3.109375" style="98" customWidth="1"/>
    <col min="15881" max="15881" width="16.109375" style="98" bestFit="1" customWidth="1"/>
    <col min="15882" max="15882" width="8.88671875" style="98"/>
    <col min="15883" max="15883" width="18.88671875" style="98" bestFit="1" customWidth="1"/>
    <col min="15884" max="15884" width="16" style="98" bestFit="1" customWidth="1"/>
    <col min="15885" max="16128" width="8.88671875" style="98"/>
    <col min="16129" max="16135" width="8.77734375" style="98" bestFit="1" customWidth="1"/>
    <col min="16136" max="16136" width="3.109375" style="98" customWidth="1"/>
    <col min="16137" max="16137" width="16.109375" style="98" bestFit="1" customWidth="1"/>
    <col min="16138" max="16138" width="8.88671875" style="98"/>
    <col min="16139" max="16139" width="18.88671875" style="98" bestFit="1" customWidth="1"/>
    <col min="16140" max="16140" width="16" style="98" bestFit="1" customWidth="1"/>
    <col min="16141" max="16384" width="8.88671875" style="98"/>
  </cols>
  <sheetData>
    <row r="1" spans="1:16" ht="20.25">
      <c r="A1" s="404" t="s">
        <v>1039</v>
      </c>
      <c r="B1" s="405"/>
      <c r="C1" s="405"/>
      <c r="D1" s="405"/>
      <c r="E1" s="405"/>
      <c r="F1" s="405"/>
      <c r="G1" s="406"/>
      <c r="I1" s="407" t="s">
        <v>1040</v>
      </c>
      <c r="J1" s="408"/>
      <c r="K1" s="99" t="s">
        <v>1041</v>
      </c>
      <c r="L1" s="99" t="s">
        <v>1042</v>
      </c>
      <c r="N1" s="167"/>
      <c r="O1" s="160" t="s">
        <v>1121</v>
      </c>
      <c r="P1" s="160" t="s">
        <v>1122</v>
      </c>
    </row>
    <row r="2" spans="1:16">
      <c r="A2" s="100" t="s">
        <v>1043</v>
      </c>
      <c r="B2" s="101" t="s">
        <v>1044</v>
      </c>
      <c r="C2" s="101" t="s">
        <v>1045</v>
      </c>
      <c r="D2" s="102" t="s">
        <v>1046</v>
      </c>
      <c r="E2" s="101" t="s">
        <v>1047</v>
      </c>
      <c r="F2" s="101" t="s">
        <v>1048</v>
      </c>
      <c r="G2" s="103" t="s">
        <v>1049</v>
      </c>
      <c r="I2" s="104">
        <v>39821</v>
      </c>
      <c r="J2" s="105" t="s">
        <v>1050</v>
      </c>
      <c r="K2" s="106">
        <v>39814</v>
      </c>
      <c r="L2" s="106">
        <v>39843</v>
      </c>
    </row>
    <row r="3" spans="1:16" ht="17.25" thickBot="1">
      <c r="A3" s="107"/>
      <c r="B3" s="108"/>
      <c r="C3" s="108"/>
      <c r="D3" s="108"/>
      <c r="E3" s="108"/>
      <c r="F3" s="108"/>
      <c r="G3" s="109">
        <v>39814</v>
      </c>
      <c r="I3" s="104">
        <v>39826</v>
      </c>
      <c r="J3" s="105" t="s">
        <v>1051</v>
      </c>
      <c r="K3" s="106">
        <v>40027</v>
      </c>
      <c r="L3" s="106">
        <v>40056</v>
      </c>
    </row>
    <row r="4" spans="1:16" ht="17.25" thickBot="1">
      <c r="A4" s="110">
        <f>G3+1</f>
        <v>39815</v>
      </c>
      <c r="B4" s="111">
        <f t="shared" ref="B4:G19" si="0">A4+1</f>
        <v>39816</v>
      </c>
      <c r="C4" s="111">
        <f t="shared" si="0"/>
        <v>39817</v>
      </c>
      <c r="D4" s="111">
        <f t="shared" si="0"/>
        <v>39818</v>
      </c>
      <c r="E4" s="111">
        <f t="shared" si="0"/>
        <v>39819</v>
      </c>
      <c r="F4" s="112">
        <f t="shared" si="0"/>
        <v>39820</v>
      </c>
      <c r="G4" s="113">
        <f t="shared" si="0"/>
        <v>39821</v>
      </c>
      <c r="I4" s="114">
        <v>39830</v>
      </c>
      <c r="J4" s="115" t="s">
        <v>1052</v>
      </c>
      <c r="K4" s="116" t="s">
        <v>1053</v>
      </c>
      <c r="L4" s="117">
        <f>NETWORKDAYS(K2,L2,I2:I12)</f>
        <v>20</v>
      </c>
      <c r="M4" s="98" t="s">
        <v>1054</v>
      </c>
    </row>
    <row r="5" spans="1:16" ht="17.25" thickBot="1">
      <c r="A5" s="110">
        <f>G4+1</f>
        <v>39822</v>
      </c>
      <c r="B5" s="111">
        <f t="shared" si="0"/>
        <v>39823</v>
      </c>
      <c r="C5" s="111">
        <f t="shared" si="0"/>
        <v>39824</v>
      </c>
      <c r="D5" s="111">
        <f t="shared" si="0"/>
        <v>39825</v>
      </c>
      <c r="E5" s="113">
        <f t="shared" si="0"/>
        <v>39826</v>
      </c>
      <c r="F5" s="111">
        <f t="shared" si="0"/>
        <v>39827</v>
      </c>
      <c r="G5" s="118">
        <f t="shared" si="0"/>
        <v>39828</v>
      </c>
      <c r="I5" s="119">
        <v>39869</v>
      </c>
      <c r="J5" s="105" t="s">
        <v>1055</v>
      </c>
      <c r="K5" s="116" t="s">
        <v>1056</v>
      </c>
      <c r="L5" s="117">
        <f>NETWORKDAYS(K3,L3,I2:I12)</f>
        <v>20</v>
      </c>
      <c r="M5" s="98" t="s">
        <v>1057</v>
      </c>
    </row>
    <row r="6" spans="1:16" ht="17.25" thickBot="1">
      <c r="A6" s="110">
        <f>G5+1</f>
        <v>39829</v>
      </c>
      <c r="B6" s="113">
        <f t="shared" si="0"/>
        <v>39830</v>
      </c>
      <c r="C6" s="111">
        <f t="shared" si="0"/>
        <v>39831</v>
      </c>
      <c r="D6" s="111">
        <f t="shared" si="0"/>
        <v>39832</v>
      </c>
      <c r="E6" s="111">
        <f t="shared" si="0"/>
        <v>39833</v>
      </c>
      <c r="F6" s="111">
        <f t="shared" si="0"/>
        <v>39834</v>
      </c>
      <c r="G6" s="120">
        <f t="shared" si="0"/>
        <v>39835</v>
      </c>
      <c r="I6" s="121">
        <v>39895</v>
      </c>
      <c r="J6" s="105" t="s">
        <v>1058</v>
      </c>
    </row>
    <row r="7" spans="1:16">
      <c r="A7" s="110">
        <f>G6+1</f>
        <v>39836</v>
      </c>
      <c r="B7" s="111">
        <f t="shared" si="0"/>
        <v>39837</v>
      </c>
      <c r="C7" s="111">
        <f t="shared" si="0"/>
        <v>39838</v>
      </c>
      <c r="D7" s="111">
        <f t="shared" si="0"/>
        <v>39839</v>
      </c>
      <c r="E7" s="111">
        <f t="shared" si="0"/>
        <v>39840</v>
      </c>
      <c r="F7" s="111">
        <f t="shared" si="0"/>
        <v>39841</v>
      </c>
      <c r="G7" s="120">
        <f t="shared" si="0"/>
        <v>39842</v>
      </c>
      <c r="I7" s="119">
        <v>40052</v>
      </c>
      <c r="J7" s="105" t="s">
        <v>1059</v>
      </c>
      <c r="K7" s="409" t="s">
        <v>1060</v>
      </c>
      <c r="L7" s="410"/>
    </row>
    <row r="8" spans="1:16">
      <c r="A8" s="110">
        <f>G7+1</f>
        <v>39843</v>
      </c>
      <c r="B8" s="111">
        <f t="shared" si="0"/>
        <v>39844</v>
      </c>
      <c r="C8" s="108">
        <f t="shared" si="0"/>
        <v>39845</v>
      </c>
      <c r="D8" s="108">
        <f t="shared" si="0"/>
        <v>39846</v>
      </c>
      <c r="E8" s="108">
        <f t="shared" si="0"/>
        <v>39847</v>
      </c>
      <c r="F8" s="108">
        <f t="shared" si="0"/>
        <v>39848</v>
      </c>
      <c r="G8" s="122">
        <f t="shared" si="0"/>
        <v>39849</v>
      </c>
      <c r="I8" s="123">
        <v>40085</v>
      </c>
      <c r="J8" s="105" t="s">
        <v>1061</v>
      </c>
      <c r="K8" s="124" t="s">
        <v>1062</v>
      </c>
      <c r="L8" s="125">
        <v>30</v>
      </c>
      <c r="M8" s="124"/>
    </row>
    <row r="9" spans="1:16">
      <c r="A9" s="107">
        <f t="shared" ref="A9:A15" si="1">G8+1</f>
        <v>39850</v>
      </c>
      <c r="B9" s="108">
        <f t="shared" si="0"/>
        <v>39851</v>
      </c>
      <c r="C9" s="108">
        <f t="shared" si="0"/>
        <v>39852</v>
      </c>
      <c r="D9" s="108">
        <f t="shared" si="0"/>
        <v>39853</v>
      </c>
      <c r="E9" s="108">
        <f t="shared" si="0"/>
        <v>39854</v>
      </c>
      <c r="F9" s="108">
        <f t="shared" si="0"/>
        <v>39855</v>
      </c>
      <c r="G9" s="122">
        <f t="shared" si="0"/>
        <v>39856</v>
      </c>
      <c r="I9" s="119">
        <v>40101</v>
      </c>
      <c r="J9" s="105" t="s">
        <v>1063</v>
      </c>
      <c r="K9" s="126" t="s">
        <v>1064</v>
      </c>
      <c r="L9" s="127">
        <v>9</v>
      </c>
      <c r="M9" s="126" t="s">
        <v>1065</v>
      </c>
    </row>
    <row r="10" spans="1:16" ht="17.25" thickBot="1">
      <c r="A10" s="107">
        <f t="shared" si="1"/>
        <v>39857</v>
      </c>
      <c r="B10" s="108">
        <f t="shared" si="0"/>
        <v>39858</v>
      </c>
      <c r="C10" s="108">
        <f t="shared" si="0"/>
        <v>39859</v>
      </c>
      <c r="D10" s="108">
        <f t="shared" si="0"/>
        <v>39860</v>
      </c>
      <c r="E10" s="108">
        <f t="shared" si="0"/>
        <v>39861</v>
      </c>
      <c r="F10" s="108">
        <f t="shared" si="0"/>
        <v>39862</v>
      </c>
      <c r="G10" s="122">
        <f t="shared" si="0"/>
        <v>39863</v>
      </c>
      <c r="I10" s="128">
        <v>40117</v>
      </c>
      <c r="J10" s="105" t="s">
        <v>1066</v>
      </c>
      <c r="K10" s="124" t="s">
        <v>1067</v>
      </c>
      <c r="L10" s="125">
        <v>1</v>
      </c>
    </row>
    <row r="11" spans="1:16" ht="17.25" thickBot="1">
      <c r="A11" s="107">
        <f t="shared" si="1"/>
        <v>39864</v>
      </c>
      <c r="B11" s="108">
        <f t="shared" si="0"/>
        <v>39865</v>
      </c>
      <c r="C11" s="108">
        <f t="shared" si="0"/>
        <v>39866</v>
      </c>
      <c r="D11" s="108">
        <f t="shared" si="0"/>
        <v>39867</v>
      </c>
      <c r="E11" s="108">
        <f t="shared" si="0"/>
        <v>39868</v>
      </c>
      <c r="F11" s="113">
        <f t="shared" si="0"/>
        <v>39869</v>
      </c>
      <c r="G11" s="122">
        <f t="shared" si="0"/>
        <v>39870</v>
      </c>
      <c r="I11" s="129">
        <v>40147</v>
      </c>
      <c r="J11" s="105" t="s">
        <v>1068</v>
      </c>
      <c r="K11" s="126" t="s">
        <v>1069</v>
      </c>
      <c r="L11" s="127">
        <f>L8-L10-L9</f>
        <v>20</v>
      </c>
    </row>
    <row r="12" spans="1:16">
      <c r="A12" s="107">
        <f t="shared" si="1"/>
        <v>39871</v>
      </c>
      <c r="B12" s="108">
        <f t="shared" si="0"/>
        <v>39872</v>
      </c>
      <c r="C12" s="130">
        <f t="shared" si="0"/>
        <v>39873</v>
      </c>
      <c r="D12" s="130">
        <f t="shared" si="0"/>
        <v>39874</v>
      </c>
      <c r="E12" s="130">
        <f t="shared" si="0"/>
        <v>39875</v>
      </c>
      <c r="F12" s="130">
        <f t="shared" si="0"/>
        <v>39876</v>
      </c>
      <c r="G12" s="131">
        <f t="shared" si="0"/>
        <v>39877</v>
      </c>
      <c r="I12" s="119">
        <v>40178</v>
      </c>
      <c r="J12" s="105" t="s">
        <v>1070</v>
      </c>
    </row>
    <row r="13" spans="1:16">
      <c r="A13" s="132">
        <f t="shared" si="1"/>
        <v>39878</v>
      </c>
      <c r="B13" s="130">
        <f t="shared" si="0"/>
        <v>39879</v>
      </c>
      <c r="C13" s="130">
        <f t="shared" si="0"/>
        <v>39880</v>
      </c>
      <c r="D13" s="130">
        <f t="shared" si="0"/>
        <v>39881</v>
      </c>
      <c r="E13" s="130">
        <f t="shared" si="0"/>
        <v>39882</v>
      </c>
      <c r="F13" s="130">
        <f t="shared" si="0"/>
        <v>39883</v>
      </c>
      <c r="G13" s="131">
        <f t="shared" si="0"/>
        <v>39884</v>
      </c>
    </row>
    <row r="14" spans="1:16" ht="17.25" thickBot="1">
      <c r="A14" s="132">
        <f t="shared" si="1"/>
        <v>39885</v>
      </c>
      <c r="B14" s="130">
        <f t="shared" si="0"/>
        <v>39886</v>
      </c>
      <c r="C14" s="130">
        <f t="shared" si="0"/>
        <v>39887</v>
      </c>
      <c r="D14" s="130">
        <f t="shared" si="0"/>
        <v>39888</v>
      </c>
      <c r="E14" s="130">
        <f t="shared" si="0"/>
        <v>39889</v>
      </c>
      <c r="F14" s="130">
        <f t="shared" si="0"/>
        <v>39890</v>
      </c>
      <c r="G14" s="131">
        <f t="shared" si="0"/>
        <v>39891</v>
      </c>
      <c r="I14" s="411" t="s">
        <v>1071</v>
      </c>
      <c r="J14" s="411"/>
      <c r="K14" s="411"/>
      <c r="L14" s="411"/>
    </row>
    <row r="15" spans="1:16" ht="17.25" thickBot="1">
      <c r="A15" s="132">
        <f t="shared" si="1"/>
        <v>39892</v>
      </c>
      <c r="B15" s="130">
        <f t="shared" si="0"/>
        <v>39893</v>
      </c>
      <c r="C15" s="130">
        <f t="shared" si="0"/>
        <v>39894</v>
      </c>
      <c r="D15" s="113">
        <f>C15+1</f>
        <v>39895</v>
      </c>
      <c r="E15" s="130">
        <f t="shared" si="0"/>
        <v>39896</v>
      </c>
      <c r="F15" s="130">
        <f t="shared" si="0"/>
        <v>39897</v>
      </c>
      <c r="G15" s="131">
        <f>F15+1</f>
        <v>39898</v>
      </c>
      <c r="I15" s="412"/>
      <c r="J15" s="412"/>
      <c r="K15" s="412"/>
      <c r="L15" s="412"/>
    </row>
    <row r="16" spans="1:16">
      <c r="A16" s="132">
        <f>G15+1</f>
        <v>39899</v>
      </c>
      <c r="B16" s="130">
        <f t="shared" si="0"/>
        <v>39900</v>
      </c>
      <c r="C16" s="130">
        <f t="shared" si="0"/>
        <v>39901</v>
      </c>
      <c r="D16" s="130">
        <f>C16+1</f>
        <v>39902</v>
      </c>
      <c r="E16" s="130">
        <f t="shared" si="0"/>
        <v>39903</v>
      </c>
      <c r="F16" s="108">
        <f t="shared" si="0"/>
        <v>39904</v>
      </c>
      <c r="G16" s="122">
        <f>F16+1</f>
        <v>39905</v>
      </c>
    </row>
    <row r="17" spans="1:7">
      <c r="A17" s="107">
        <f t="shared" ref="A17:A47" si="2">G16+1</f>
        <v>39906</v>
      </c>
      <c r="B17" s="108">
        <f t="shared" si="0"/>
        <v>39907</v>
      </c>
      <c r="C17" s="108">
        <f t="shared" si="0"/>
        <v>39908</v>
      </c>
      <c r="D17" s="108">
        <f t="shared" si="0"/>
        <v>39909</v>
      </c>
      <c r="E17" s="108">
        <f t="shared" si="0"/>
        <v>39910</v>
      </c>
      <c r="F17" s="108">
        <f t="shared" si="0"/>
        <v>39911</v>
      </c>
      <c r="G17" s="122">
        <f t="shared" si="0"/>
        <v>39912</v>
      </c>
    </row>
    <row r="18" spans="1:7">
      <c r="A18" s="107">
        <f t="shared" si="2"/>
        <v>39913</v>
      </c>
      <c r="B18" s="108">
        <f t="shared" si="0"/>
        <v>39914</v>
      </c>
      <c r="C18" s="108">
        <f t="shared" si="0"/>
        <v>39915</v>
      </c>
      <c r="D18" s="108">
        <f t="shared" si="0"/>
        <v>39916</v>
      </c>
      <c r="E18" s="108">
        <f t="shared" si="0"/>
        <v>39917</v>
      </c>
      <c r="F18" s="108">
        <f t="shared" si="0"/>
        <v>39918</v>
      </c>
      <c r="G18" s="122">
        <f t="shared" si="0"/>
        <v>39919</v>
      </c>
    </row>
    <row r="19" spans="1:7">
      <c r="A19" s="107">
        <f t="shared" si="2"/>
        <v>39920</v>
      </c>
      <c r="B19" s="108">
        <f t="shared" si="0"/>
        <v>39921</v>
      </c>
      <c r="C19" s="108">
        <f t="shared" si="0"/>
        <v>39922</v>
      </c>
      <c r="D19" s="108">
        <f t="shared" si="0"/>
        <v>39923</v>
      </c>
      <c r="E19" s="108">
        <f t="shared" si="0"/>
        <v>39924</v>
      </c>
      <c r="F19" s="108">
        <f t="shared" si="0"/>
        <v>39925</v>
      </c>
      <c r="G19" s="122">
        <f t="shared" si="0"/>
        <v>39926</v>
      </c>
    </row>
    <row r="20" spans="1:7">
      <c r="A20" s="107">
        <f t="shared" si="2"/>
        <v>39927</v>
      </c>
      <c r="B20" s="108">
        <f t="shared" ref="B20:G35" si="3">A20+1</f>
        <v>39928</v>
      </c>
      <c r="C20" s="108">
        <f t="shared" si="3"/>
        <v>39929</v>
      </c>
      <c r="D20" s="108">
        <f t="shared" si="3"/>
        <v>39930</v>
      </c>
      <c r="E20" s="108">
        <f t="shared" si="3"/>
        <v>39931</v>
      </c>
      <c r="F20" s="108">
        <f t="shared" si="3"/>
        <v>39932</v>
      </c>
      <c r="G20" s="122">
        <f t="shared" si="3"/>
        <v>39933</v>
      </c>
    </row>
    <row r="21" spans="1:7">
      <c r="A21" s="133">
        <f t="shared" si="2"/>
        <v>39934</v>
      </c>
      <c r="B21" s="134">
        <f t="shared" si="3"/>
        <v>39935</v>
      </c>
      <c r="C21" s="134">
        <f t="shared" si="3"/>
        <v>39936</v>
      </c>
      <c r="D21" s="134">
        <f t="shared" si="3"/>
        <v>39937</v>
      </c>
      <c r="E21" s="134">
        <f t="shared" si="3"/>
        <v>39938</v>
      </c>
      <c r="F21" s="134">
        <f t="shared" si="3"/>
        <v>39939</v>
      </c>
      <c r="G21" s="135">
        <f t="shared" si="3"/>
        <v>39940</v>
      </c>
    </row>
    <row r="22" spans="1:7">
      <c r="A22" s="133">
        <f t="shared" si="2"/>
        <v>39941</v>
      </c>
      <c r="B22" s="134">
        <f t="shared" si="3"/>
        <v>39942</v>
      </c>
      <c r="C22" s="134">
        <f t="shared" si="3"/>
        <v>39943</v>
      </c>
      <c r="D22" s="134">
        <f t="shared" si="3"/>
        <v>39944</v>
      </c>
      <c r="E22" s="134">
        <f t="shared" si="3"/>
        <v>39945</v>
      </c>
      <c r="F22" s="134">
        <f t="shared" si="3"/>
        <v>39946</v>
      </c>
      <c r="G22" s="135">
        <f t="shared" si="3"/>
        <v>39947</v>
      </c>
    </row>
    <row r="23" spans="1:7">
      <c r="A23" s="133">
        <f t="shared" si="2"/>
        <v>39948</v>
      </c>
      <c r="B23" s="134">
        <f t="shared" si="3"/>
        <v>39949</v>
      </c>
      <c r="C23" s="134">
        <f t="shared" si="3"/>
        <v>39950</v>
      </c>
      <c r="D23" s="134">
        <f t="shared" si="3"/>
        <v>39951</v>
      </c>
      <c r="E23" s="134">
        <f t="shared" si="3"/>
        <v>39952</v>
      </c>
      <c r="F23" s="134">
        <f t="shared" si="3"/>
        <v>39953</v>
      </c>
      <c r="G23" s="135">
        <f t="shared" si="3"/>
        <v>39954</v>
      </c>
    </row>
    <row r="24" spans="1:7">
      <c r="A24" s="133">
        <f t="shared" si="2"/>
        <v>39955</v>
      </c>
      <c r="B24" s="134">
        <f t="shared" si="3"/>
        <v>39956</v>
      </c>
      <c r="C24" s="134">
        <f t="shared" si="3"/>
        <v>39957</v>
      </c>
      <c r="D24" s="134">
        <f t="shared" si="3"/>
        <v>39958</v>
      </c>
      <c r="E24" s="134">
        <f t="shared" si="3"/>
        <v>39959</v>
      </c>
      <c r="F24" s="134">
        <f t="shared" si="3"/>
        <v>39960</v>
      </c>
      <c r="G24" s="135">
        <f t="shared" si="3"/>
        <v>39961</v>
      </c>
    </row>
    <row r="25" spans="1:7">
      <c r="A25" s="133">
        <f t="shared" si="2"/>
        <v>39962</v>
      </c>
      <c r="B25" s="134">
        <f t="shared" si="3"/>
        <v>39963</v>
      </c>
      <c r="C25" s="134">
        <f t="shared" si="3"/>
        <v>39964</v>
      </c>
      <c r="D25" s="108">
        <f t="shared" si="3"/>
        <v>39965</v>
      </c>
      <c r="E25" s="108">
        <f t="shared" si="3"/>
        <v>39966</v>
      </c>
      <c r="F25" s="108">
        <f t="shared" si="3"/>
        <v>39967</v>
      </c>
      <c r="G25" s="122">
        <f t="shared" si="3"/>
        <v>39968</v>
      </c>
    </row>
    <row r="26" spans="1:7">
      <c r="A26" s="107">
        <f t="shared" si="2"/>
        <v>39969</v>
      </c>
      <c r="B26" s="108">
        <f t="shared" si="3"/>
        <v>39970</v>
      </c>
      <c r="C26" s="108">
        <f t="shared" si="3"/>
        <v>39971</v>
      </c>
      <c r="D26" s="108">
        <f t="shared" si="3"/>
        <v>39972</v>
      </c>
      <c r="E26" s="108">
        <f t="shared" si="3"/>
        <v>39973</v>
      </c>
      <c r="F26" s="108">
        <f t="shared" si="3"/>
        <v>39974</v>
      </c>
      <c r="G26" s="122">
        <f t="shared" si="3"/>
        <v>39975</v>
      </c>
    </row>
    <row r="27" spans="1:7">
      <c r="A27" s="107">
        <f t="shared" si="2"/>
        <v>39976</v>
      </c>
      <c r="B27" s="108">
        <f t="shared" si="3"/>
        <v>39977</v>
      </c>
      <c r="C27" s="108">
        <f t="shared" si="3"/>
        <v>39978</v>
      </c>
      <c r="D27" s="108">
        <f t="shared" si="3"/>
        <v>39979</v>
      </c>
      <c r="E27" s="108">
        <f t="shared" si="3"/>
        <v>39980</v>
      </c>
      <c r="F27" s="108">
        <f t="shared" si="3"/>
        <v>39981</v>
      </c>
      <c r="G27" s="122">
        <f t="shared" si="3"/>
        <v>39982</v>
      </c>
    </row>
    <row r="28" spans="1:7">
      <c r="A28" s="107">
        <f t="shared" si="2"/>
        <v>39983</v>
      </c>
      <c r="B28" s="108">
        <f t="shared" si="3"/>
        <v>39984</v>
      </c>
      <c r="C28" s="108">
        <f t="shared" si="3"/>
        <v>39985</v>
      </c>
      <c r="D28" s="108">
        <f t="shared" si="3"/>
        <v>39986</v>
      </c>
      <c r="E28" s="108">
        <f t="shared" si="3"/>
        <v>39987</v>
      </c>
      <c r="F28" s="108">
        <f t="shared" si="3"/>
        <v>39988</v>
      </c>
      <c r="G28" s="122">
        <f t="shared" si="3"/>
        <v>39989</v>
      </c>
    </row>
    <row r="29" spans="1:7">
      <c r="A29" s="107">
        <f t="shared" si="2"/>
        <v>39990</v>
      </c>
      <c r="B29" s="108">
        <f t="shared" si="3"/>
        <v>39991</v>
      </c>
      <c r="C29" s="108">
        <f t="shared" si="3"/>
        <v>39992</v>
      </c>
      <c r="D29" s="108">
        <f t="shared" si="3"/>
        <v>39993</v>
      </c>
      <c r="E29" s="108">
        <f t="shared" si="3"/>
        <v>39994</v>
      </c>
      <c r="F29" s="136">
        <f t="shared" si="3"/>
        <v>39995</v>
      </c>
      <c r="G29" s="137">
        <f t="shared" si="3"/>
        <v>39996</v>
      </c>
    </row>
    <row r="30" spans="1:7">
      <c r="A30" s="138">
        <f t="shared" si="2"/>
        <v>39997</v>
      </c>
      <c r="B30" s="136">
        <f t="shared" si="3"/>
        <v>39998</v>
      </c>
      <c r="C30" s="136">
        <f t="shared" si="3"/>
        <v>39999</v>
      </c>
      <c r="D30" s="136">
        <f t="shared" si="3"/>
        <v>40000</v>
      </c>
      <c r="E30" s="136">
        <f t="shared" si="3"/>
        <v>40001</v>
      </c>
      <c r="F30" s="136">
        <f t="shared" si="3"/>
        <v>40002</v>
      </c>
      <c r="G30" s="137">
        <f t="shared" si="3"/>
        <v>40003</v>
      </c>
    </row>
    <row r="31" spans="1:7">
      <c r="A31" s="138">
        <f t="shared" si="2"/>
        <v>40004</v>
      </c>
      <c r="B31" s="136">
        <f t="shared" si="3"/>
        <v>40005</v>
      </c>
      <c r="C31" s="136">
        <f t="shared" si="3"/>
        <v>40006</v>
      </c>
      <c r="D31" s="136">
        <f t="shared" si="3"/>
        <v>40007</v>
      </c>
      <c r="E31" s="136">
        <f t="shared" si="3"/>
        <v>40008</v>
      </c>
      <c r="F31" s="136">
        <f t="shared" si="3"/>
        <v>40009</v>
      </c>
      <c r="G31" s="137">
        <f t="shared" si="3"/>
        <v>40010</v>
      </c>
    </row>
    <row r="32" spans="1:7">
      <c r="A32" s="138">
        <f t="shared" si="2"/>
        <v>40011</v>
      </c>
      <c r="B32" s="136">
        <f t="shared" si="3"/>
        <v>40012</v>
      </c>
      <c r="C32" s="136">
        <f t="shared" si="3"/>
        <v>40013</v>
      </c>
      <c r="D32" s="136">
        <f t="shared" si="3"/>
        <v>40014</v>
      </c>
      <c r="E32" s="136">
        <f t="shared" si="3"/>
        <v>40015</v>
      </c>
      <c r="F32" s="136">
        <f t="shared" si="3"/>
        <v>40016</v>
      </c>
      <c r="G32" s="137">
        <f t="shared" si="3"/>
        <v>40017</v>
      </c>
    </row>
    <row r="33" spans="1:7">
      <c r="A33" s="138">
        <f t="shared" si="2"/>
        <v>40018</v>
      </c>
      <c r="B33" s="136">
        <f t="shared" si="3"/>
        <v>40019</v>
      </c>
      <c r="C33" s="136">
        <f t="shared" si="3"/>
        <v>40020</v>
      </c>
      <c r="D33" s="136">
        <f t="shared" si="3"/>
        <v>40021</v>
      </c>
      <c r="E33" s="136">
        <f t="shared" si="3"/>
        <v>40022</v>
      </c>
      <c r="F33" s="136">
        <f t="shared" si="3"/>
        <v>40023</v>
      </c>
      <c r="G33" s="137">
        <f t="shared" si="3"/>
        <v>40024</v>
      </c>
    </row>
    <row r="34" spans="1:7">
      <c r="A34" s="138">
        <f t="shared" si="2"/>
        <v>40025</v>
      </c>
      <c r="B34" s="108">
        <f t="shared" si="3"/>
        <v>40026</v>
      </c>
      <c r="C34" s="108">
        <f t="shared" si="3"/>
        <v>40027</v>
      </c>
      <c r="D34" s="108">
        <f t="shared" si="3"/>
        <v>40028</v>
      </c>
      <c r="E34" s="108">
        <f t="shared" si="3"/>
        <v>40029</v>
      </c>
      <c r="F34" s="108">
        <f t="shared" si="3"/>
        <v>40030</v>
      </c>
      <c r="G34" s="122">
        <f t="shared" si="3"/>
        <v>40031</v>
      </c>
    </row>
    <row r="35" spans="1:7">
      <c r="A35" s="107">
        <f t="shared" si="2"/>
        <v>40032</v>
      </c>
      <c r="B35" s="108">
        <f t="shared" si="3"/>
        <v>40033</v>
      </c>
      <c r="C35" s="108">
        <f t="shared" si="3"/>
        <v>40034</v>
      </c>
      <c r="D35" s="108">
        <f t="shared" si="3"/>
        <v>40035</v>
      </c>
      <c r="E35" s="108">
        <f t="shared" si="3"/>
        <v>40036</v>
      </c>
      <c r="F35" s="108">
        <f t="shared" si="3"/>
        <v>40037</v>
      </c>
      <c r="G35" s="122">
        <f t="shared" si="3"/>
        <v>40038</v>
      </c>
    </row>
    <row r="36" spans="1:7" ht="17.25" thickBot="1">
      <c r="A36" s="107">
        <f t="shared" si="2"/>
        <v>40039</v>
      </c>
      <c r="B36" s="108">
        <f t="shared" ref="B36:G47" si="4">A36+1</f>
        <v>40040</v>
      </c>
      <c r="C36" s="108">
        <f t="shared" si="4"/>
        <v>40041</v>
      </c>
      <c r="D36" s="108">
        <f t="shared" si="4"/>
        <v>40042</v>
      </c>
      <c r="E36" s="108">
        <f t="shared" si="4"/>
        <v>40043</v>
      </c>
      <c r="F36" s="108">
        <f t="shared" si="4"/>
        <v>40044</v>
      </c>
      <c r="G36" s="122">
        <f t="shared" si="4"/>
        <v>40045</v>
      </c>
    </row>
    <row r="37" spans="1:7" ht="17.25" thickBot="1">
      <c r="A37" s="107">
        <f t="shared" si="2"/>
        <v>40046</v>
      </c>
      <c r="B37" s="108">
        <f t="shared" si="4"/>
        <v>40047</v>
      </c>
      <c r="C37" s="108">
        <f t="shared" si="4"/>
        <v>40048</v>
      </c>
      <c r="D37" s="108">
        <f t="shared" si="4"/>
        <v>40049</v>
      </c>
      <c r="E37" s="108">
        <f t="shared" si="4"/>
        <v>40050</v>
      </c>
      <c r="F37" s="108">
        <f t="shared" si="4"/>
        <v>40051</v>
      </c>
      <c r="G37" s="113">
        <f t="shared" si="4"/>
        <v>40052</v>
      </c>
    </row>
    <row r="38" spans="1:7">
      <c r="A38" s="107">
        <f t="shared" si="2"/>
        <v>40053</v>
      </c>
      <c r="B38" s="108">
        <f t="shared" si="4"/>
        <v>40054</v>
      </c>
      <c r="C38" s="108">
        <f t="shared" si="4"/>
        <v>40055</v>
      </c>
      <c r="D38" s="108">
        <f t="shared" si="4"/>
        <v>40056</v>
      </c>
      <c r="E38" s="139">
        <f t="shared" si="4"/>
        <v>40057</v>
      </c>
      <c r="F38" s="139">
        <f t="shared" si="4"/>
        <v>40058</v>
      </c>
      <c r="G38" s="140">
        <f t="shared" si="4"/>
        <v>40059</v>
      </c>
    </row>
    <row r="39" spans="1:7">
      <c r="A39" s="141">
        <f t="shared" si="2"/>
        <v>40060</v>
      </c>
      <c r="B39" s="139">
        <f t="shared" si="4"/>
        <v>40061</v>
      </c>
      <c r="C39" s="139">
        <f t="shared" si="4"/>
        <v>40062</v>
      </c>
      <c r="D39" s="139">
        <f t="shared" si="4"/>
        <v>40063</v>
      </c>
      <c r="E39" s="139">
        <f t="shared" si="4"/>
        <v>40064</v>
      </c>
      <c r="F39" s="139">
        <f t="shared" si="4"/>
        <v>40065</v>
      </c>
      <c r="G39" s="140">
        <f t="shared" si="4"/>
        <v>40066</v>
      </c>
    </row>
    <row r="40" spans="1:7">
      <c r="A40" s="141">
        <f t="shared" si="2"/>
        <v>40067</v>
      </c>
      <c r="B40" s="139">
        <f t="shared" si="4"/>
        <v>40068</v>
      </c>
      <c r="C40" s="139">
        <f t="shared" si="4"/>
        <v>40069</v>
      </c>
      <c r="D40" s="139">
        <f t="shared" si="4"/>
        <v>40070</v>
      </c>
      <c r="E40" s="139">
        <f t="shared" si="4"/>
        <v>40071</v>
      </c>
      <c r="F40" s="139">
        <f t="shared" si="4"/>
        <v>40072</v>
      </c>
      <c r="G40" s="140">
        <f t="shared" si="4"/>
        <v>40073</v>
      </c>
    </row>
    <row r="41" spans="1:7">
      <c r="A41" s="141">
        <f t="shared" si="2"/>
        <v>40074</v>
      </c>
      <c r="B41" s="139">
        <f t="shared" si="4"/>
        <v>40075</v>
      </c>
      <c r="C41" s="139">
        <f t="shared" si="4"/>
        <v>40076</v>
      </c>
      <c r="D41" s="139">
        <f t="shared" si="4"/>
        <v>40077</v>
      </c>
      <c r="E41" s="139">
        <f t="shared" si="4"/>
        <v>40078</v>
      </c>
      <c r="F41" s="139">
        <f t="shared" si="4"/>
        <v>40079</v>
      </c>
      <c r="G41" s="140">
        <f t="shared" si="4"/>
        <v>40080</v>
      </c>
    </row>
    <row r="42" spans="1:7">
      <c r="A42" s="141">
        <f t="shared" si="2"/>
        <v>40081</v>
      </c>
      <c r="B42" s="139">
        <f t="shared" si="4"/>
        <v>40082</v>
      </c>
      <c r="C42" s="139">
        <f t="shared" si="4"/>
        <v>40083</v>
      </c>
      <c r="D42" s="139">
        <f t="shared" si="4"/>
        <v>40084</v>
      </c>
      <c r="E42" s="139">
        <f t="shared" si="4"/>
        <v>40085</v>
      </c>
      <c r="F42" s="139">
        <f t="shared" si="4"/>
        <v>40086</v>
      </c>
      <c r="G42" s="122">
        <f t="shared" si="4"/>
        <v>40087</v>
      </c>
    </row>
    <row r="43" spans="1:7" ht="17.25" thickBot="1">
      <c r="A43" s="107">
        <f t="shared" si="2"/>
        <v>40088</v>
      </c>
      <c r="B43" s="108">
        <f t="shared" si="4"/>
        <v>40089</v>
      </c>
      <c r="C43" s="108">
        <f t="shared" si="4"/>
        <v>40090</v>
      </c>
      <c r="D43" s="108">
        <f t="shared" si="4"/>
        <v>40091</v>
      </c>
      <c r="E43" s="108">
        <f t="shared" si="4"/>
        <v>40092</v>
      </c>
      <c r="F43" s="108">
        <f t="shared" si="4"/>
        <v>40093</v>
      </c>
      <c r="G43" s="122">
        <f t="shared" si="4"/>
        <v>40094</v>
      </c>
    </row>
    <row r="44" spans="1:7" ht="17.25" thickBot="1">
      <c r="A44" s="107">
        <f t="shared" si="2"/>
        <v>40095</v>
      </c>
      <c r="B44" s="108">
        <f t="shared" si="4"/>
        <v>40096</v>
      </c>
      <c r="C44" s="108">
        <f t="shared" si="4"/>
        <v>40097</v>
      </c>
      <c r="D44" s="108">
        <f t="shared" si="4"/>
        <v>40098</v>
      </c>
      <c r="E44" s="108">
        <f t="shared" si="4"/>
        <v>40099</v>
      </c>
      <c r="F44" s="108">
        <f t="shared" si="4"/>
        <v>40100</v>
      </c>
      <c r="G44" s="113">
        <f t="shared" si="4"/>
        <v>40101</v>
      </c>
    </row>
    <row r="45" spans="1:7">
      <c r="A45" s="107">
        <f t="shared" si="2"/>
        <v>40102</v>
      </c>
      <c r="B45" s="108">
        <f t="shared" si="4"/>
        <v>40103</v>
      </c>
      <c r="C45" s="108">
        <f t="shared" si="4"/>
        <v>40104</v>
      </c>
      <c r="D45" s="108">
        <f t="shared" si="4"/>
        <v>40105</v>
      </c>
      <c r="E45" s="108">
        <f t="shared" si="4"/>
        <v>40106</v>
      </c>
      <c r="F45" s="108">
        <f t="shared" si="4"/>
        <v>40107</v>
      </c>
      <c r="G45" s="122">
        <f t="shared" si="4"/>
        <v>40108</v>
      </c>
    </row>
    <row r="46" spans="1:7" ht="17.25" thickBot="1">
      <c r="A46" s="107">
        <f t="shared" si="2"/>
        <v>40109</v>
      </c>
      <c r="B46" s="108">
        <f t="shared" si="4"/>
        <v>40110</v>
      </c>
      <c r="C46" s="108">
        <f t="shared" si="4"/>
        <v>40111</v>
      </c>
      <c r="D46" s="108">
        <f t="shared" si="4"/>
        <v>40112</v>
      </c>
      <c r="E46" s="108">
        <f t="shared" si="4"/>
        <v>40113</v>
      </c>
      <c r="F46" s="108">
        <f t="shared" si="4"/>
        <v>40114</v>
      </c>
      <c r="G46" s="122">
        <f t="shared" si="4"/>
        <v>40115</v>
      </c>
    </row>
    <row r="47" spans="1:7" ht="17.25" thickBot="1">
      <c r="A47" s="107">
        <f t="shared" si="2"/>
        <v>40116</v>
      </c>
      <c r="B47" s="113">
        <f t="shared" si="4"/>
        <v>40117</v>
      </c>
      <c r="C47" s="142">
        <f>B47+1</f>
        <v>40118</v>
      </c>
      <c r="D47" s="142">
        <f t="shared" si="4"/>
        <v>40119</v>
      </c>
      <c r="E47" s="142">
        <f t="shared" si="4"/>
        <v>40120</v>
      </c>
      <c r="F47" s="142">
        <f t="shared" si="4"/>
        <v>40121</v>
      </c>
      <c r="G47" s="143">
        <f t="shared" si="4"/>
        <v>40122</v>
      </c>
    </row>
    <row r="48" spans="1:7">
      <c r="A48" s="144">
        <f>G47+1</f>
        <v>40123</v>
      </c>
      <c r="B48" s="142">
        <f>A48+1</f>
        <v>40124</v>
      </c>
      <c r="C48" s="142">
        <f>B48+1</f>
        <v>40125</v>
      </c>
      <c r="D48" s="142">
        <f>C48+1</f>
        <v>40126</v>
      </c>
      <c r="E48" s="142">
        <f>D48+1</f>
        <v>40127</v>
      </c>
      <c r="F48" s="142">
        <f>E48+1</f>
        <v>40128</v>
      </c>
      <c r="G48" s="143">
        <f>F48+1</f>
        <v>40129</v>
      </c>
    </row>
    <row r="49" spans="1:7">
      <c r="A49" s="144">
        <f t="shared" ref="A49:A54" si="5">G48+1</f>
        <v>40130</v>
      </c>
      <c r="B49" s="142">
        <f t="shared" ref="B49:G55" si="6">A49+1</f>
        <v>40131</v>
      </c>
      <c r="C49" s="142">
        <f t="shared" si="6"/>
        <v>40132</v>
      </c>
      <c r="D49" s="142">
        <f t="shared" si="6"/>
        <v>40133</v>
      </c>
      <c r="E49" s="142">
        <f t="shared" si="6"/>
        <v>40134</v>
      </c>
      <c r="F49" s="142">
        <f t="shared" si="6"/>
        <v>40135</v>
      </c>
      <c r="G49" s="143">
        <f t="shared" si="6"/>
        <v>40136</v>
      </c>
    </row>
    <row r="50" spans="1:7" ht="17.25" thickBot="1">
      <c r="A50" s="144">
        <f t="shared" si="5"/>
        <v>40137</v>
      </c>
      <c r="B50" s="142">
        <f t="shared" si="6"/>
        <v>40138</v>
      </c>
      <c r="C50" s="142">
        <f t="shared" si="6"/>
        <v>40139</v>
      </c>
      <c r="D50" s="142">
        <f t="shared" si="6"/>
        <v>40140</v>
      </c>
      <c r="E50" s="142">
        <f t="shared" si="6"/>
        <v>40141</v>
      </c>
      <c r="F50" s="142">
        <f t="shared" si="6"/>
        <v>40142</v>
      </c>
      <c r="G50" s="143">
        <f t="shared" si="6"/>
        <v>40143</v>
      </c>
    </row>
    <row r="51" spans="1:7" ht="17.25" thickBot="1">
      <c r="A51" s="144">
        <f t="shared" si="5"/>
        <v>40144</v>
      </c>
      <c r="B51" s="142">
        <f t="shared" si="6"/>
        <v>40145</v>
      </c>
      <c r="C51" s="142">
        <f t="shared" si="6"/>
        <v>40146</v>
      </c>
      <c r="D51" s="113">
        <f t="shared" si="6"/>
        <v>40147</v>
      </c>
      <c r="E51" s="108">
        <f t="shared" si="6"/>
        <v>40148</v>
      </c>
      <c r="F51" s="108">
        <f t="shared" si="6"/>
        <v>40149</v>
      </c>
      <c r="G51" s="122">
        <f t="shared" si="6"/>
        <v>40150</v>
      </c>
    </row>
    <row r="52" spans="1:7">
      <c r="A52" s="107">
        <f t="shared" si="5"/>
        <v>40151</v>
      </c>
      <c r="B52" s="108">
        <f t="shared" si="6"/>
        <v>40152</v>
      </c>
      <c r="C52" s="108">
        <f t="shared" si="6"/>
        <v>40153</v>
      </c>
      <c r="D52" s="108">
        <f t="shared" si="6"/>
        <v>40154</v>
      </c>
      <c r="E52" s="108">
        <f t="shared" si="6"/>
        <v>40155</v>
      </c>
      <c r="F52" s="108">
        <f t="shared" si="6"/>
        <v>40156</v>
      </c>
      <c r="G52" s="122">
        <f t="shared" si="6"/>
        <v>40157</v>
      </c>
    </row>
    <row r="53" spans="1:7">
      <c r="A53" s="107">
        <f t="shared" si="5"/>
        <v>40158</v>
      </c>
      <c r="B53" s="108">
        <f t="shared" si="6"/>
        <v>40159</v>
      </c>
      <c r="C53" s="108">
        <f t="shared" si="6"/>
        <v>40160</v>
      </c>
      <c r="D53" s="108">
        <f t="shared" si="6"/>
        <v>40161</v>
      </c>
      <c r="E53" s="108">
        <f t="shared" si="6"/>
        <v>40162</v>
      </c>
      <c r="F53" s="108">
        <f t="shared" si="6"/>
        <v>40163</v>
      </c>
      <c r="G53" s="122">
        <f t="shared" si="6"/>
        <v>40164</v>
      </c>
    </row>
    <row r="54" spans="1:7" ht="17.25" thickBot="1">
      <c r="A54" s="107">
        <f t="shared" si="5"/>
        <v>40165</v>
      </c>
      <c r="B54" s="108">
        <f t="shared" si="6"/>
        <v>40166</v>
      </c>
      <c r="C54" s="108">
        <f t="shared" si="6"/>
        <v>40167</v>
      </c>
      <c r="D54" s="108">
        <f t="shared" si="6"/>
        <v>40168</v>
      </c>
      <c r="E54" s="108">
        <f t="shared" si="6"/>
        <v>40169</v>
      </c>
      <c r="F54" s="108">
        <f t="shared" si="6"/>
        <v>40170</v>
      </c>
      <c r="G54" s="122">
        <f t="shared" si="6"/>
        <v>40171</v>
      </c>
    </row>
    <row r="55" spans="1:7" ht="17.25" thickBot="1">
      <c r="A55" s="145">
        <f>G54+1</f>
        <v>40172</v>
      </c>
      <c r="B55" s="146">
        <f t="shared" si="6"/>
        <v>40173</v>
      </c>
      <c r="C55" s="146">
        <f t="shared" si="6"/>
        <v>40174</v>
      </c>
      <c r="D55" s="146">
        <f t="shared" si="6"/>
        <v>40175</v>
      </c>
      <c r="E55" s="146">
        <f t="shared" si="6"/>
        <v>40176</v>
      </c>
      <c r="F55" s="146">
        <f t="shared" si="6"/>
        <v>40177</v>
      </c>
      <c r="G55" s="113">
        <f t="shared" si="6"/>
        <v>40178</v>
      </c>
    </row>
  </sheetData>
  <mergeCells count="5">
    <mergeCell ref="A1:G1"/>
    <mergeCell ref="I1:J1"/>
    <mergeCell ref="K7:L7"/>
    <mergeCell ref="I14:L14"/>
    <mergeCell ref="I15:L15"/>
  </mergeCells>
  <conditionalFormatting sqref="K1:L2 L3">
    <cfRule type="timePeriod" dxfId="6" priority="2" timePeriod="today">
      <formula>FLOOR(K1,1)=TODAY()</formula>
    </cfRule>
  </conditionalFormatting>
  <conditionalFormatting sqref="K3:L3">
    <cfRule type="timePeriod" dxfId="5" priority="1" timePeriod="today">
      <formula>FLOOR(K3,1)=TODAY()</formula>
    </cfRule>
  </conditionalFormatting>
  <hyperlinks>
    <hyperlink ref="O1" location="'الدوال '!A1" display="الرئيسية"/>
    <hyperlink ref="P1" location="'الشرح NETWORKDAYS'!A1" display="الشرح"/>
  </hyperlinks>
  <pageMargins left="0.7" right="0.7" top="0.75" bottom="0.75" header="0.3" footer="0.3"/>
  <pageSetup orientation="portrait" r:id="rId1"/>
</worksheet>
</file>

<file path=xl/worksheets/sheet39.xml><?xml version="1.0" encoding="utf-8"?>
<worksheet xmlns="http://schemas.openxmlformats.org/spreadsheetml/2006/main" xmlns:r="http://schemas.openxmlformats.org/officeDocument/2006/relationships">
  <sheetPr codeName="Worksheet____39"/>
  <dimension ref="A1:C21"/>
  <sheetViews>
    <sheetView rightToLeft="1" workbookViewId="0">
      <selection activeCell="C1" sqref="C1"/>
    </sheetView>
  </sheetViews>
  <sheetFormatPr defaultRowHeight="12.75"/>
  <cols>
    <col min="1" max="1" width="91" style="266" bestFit="1"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747</v>
      </c>
      <c r="C1" s="160" t="s">
        <v>1121</v>
      </c>
    </row>
    <row r="2" spans="1:3" ht="16.5">
      <c r="A2" s="264" t="s">
        <v>1072</v>
      </c>
    </row>
    <row r="3" spans="1:3" ht="16.5">
      <c r="A3" s="264"/>
    </row>
    <row r="4" spans="1:3" ht="16.5">
      <c r="A4" s="264"/>
    </row>
    <row r="5" spans="1:3" ht="16.5">
      <c r="A5" s="264"/>
    </row>
    <row r="6" spans="1:3" ht="16.5">
      <c r="A6" s="264"/>
    </row>
    <row r="7" spans="1:3" ht="16.5">
      <c r="A7" s="263" t="s">
        <v>750</v>
      </c>
    </row>
    <row r="8" spans="1:3" ht="16.5">
      <c r="A8" s="264" t="s">
        <v>1073</v>
      </c>
    </row>
    <row r="9" spans="1:3" ht="16.5">
      <c r="A9" s="264"/>
    </row>
    <row r="10" spans="1:3" ht="18">
      <c r="A10" s="155" t="s">
        <v>1074</v>
      </c>
    </row>
    <row r="11" spans="1:3" ht="18">
      <c r="A11" s="265" t="s">
        <v>1075</v>
      </c>
      <c r="C11" s="265"/>
    </row>
    <row r="12" spans="1:3" ht="18">
      <c r="A12" s="265" t="s">
        <v>1076</v>
      </c>
      <c r="C12" s="265"/>
    </row>
    <row r="13" spans="1:3" ht="18">
      <c r="A13" s="265"/>
      <c r="C13" s="265"/>
    </row>
    <row r="14" spans="1:3" ht="42" customHeight="1">
      <c r="A14" s="252" t="s">
        <v>1077</v>
      </c>
      <c r="C14" s="265"/>
    </row>
    <row r="15" spans="1:3" ht="20.25">
      <c r="A15" s="148" t="s">
        <v>756</v>
      </c>
      <c r="C15" s="265"/>
    </row>
    <row r="16" spans="1:3" ht="18">
      <c r="A16" s="265"/>
      <c r="C16" s="265"/>
    </row>
    <row r="17" spans="1:3" ht="18">
      <c r="A17" s="265"/>
      <c r="C17" s="265"/>
    </row>
    <row r="18" spans="1:3" ht="18">
      <c r="A18" s="265"/>
      <c r="C18" s="265"/>
    </row>
    <row r="19" spans="1:3" ht="18">
      <c r="A19" s="265"/>
      <c r="C19" s="265"/>
    </row>
    <row r="20" spans="1:3" ht="18">
      <c r="A20" s="265"/>
      <c r="C20" s="265"/>
    </row>
    <row r="21" spans="1:3" ht="18">
      <c r="A21" s="265"/>
      <c r="C21" s="265"/>
    </row>
  </sheetData>
  <hyperlinks>
    <hyperlink ref="A15" location="'المثال Rank'!A1" display="المثال"/>
    <hyperlink ref="C1" location="'الدوال '!A1" display="الرئيسية"/>
  </hyperlinks>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sheetPr codeName="Worksheet____40"/>
  <dimension ref="A1:F16"/>
  <sheetViews>
    <sheetView rightToLeft="1" workbookViewId="0">
      <selection activeCell="F1" sqref="F1"/>
    </sheetView>
  </sheetViews>
  <sheetFormatPr defaultRowHeight="12.75"/>
  <cols>
    <col min="1" max="1" width="13.44140625" style="29" bestFit="1" customWidth="1"/>
    <col min="2" max="2" width="14.109375" style="315" bestFit="1" customWidth="1"/>
    <col min="3" max="3" width="48.6640625" style="29" customWidth="1"/>
    <col min="4" max="256" width="8.88671875" style="29"/>
    <col min="257" max="257" width="13.44140625" style="29" bestFit="1" customWidth="1"/>
    <col min="258" max="258" width="14.109375" style="29" bestFit="1" customWidth="1"/>
    <col min="259" max="259" width="48.6640625" style="29" customWidth="1"/>
    <col min="260" max="512" width="8.88671875" style="29"/>
    <col min="513" max="513" width="13.44140625" style="29" bestFit="1" customWidth="1"/>
    <col min="514" max="514" width="14.109375" style="29" bestFit="1" customWidth="1"/>
    <col min="515" max="515" width="48.6640625" style="29" customWidth="1"/>
    <col min="516" max="768" width="8.88671875" style="29"/>
    <col min="769" max="769" width="13.44140625" style="29" bestFit="1" customWidth="1"/>
    <col min="770" max="770" width="14.109375" style="29" bestFit="1" customWidth="1"/>
    <col min="771" max="771" width="48.6640625" style="29" customWidth="1"/>
    <col min="772" max="1024" width="8.88671875" style="29"/>
    <col min="1025" max="1025" width="13.44140625" style="29" bestFit="1" customWidth="1"/>
    <col min="1026" max="1026" width="14.109375" style="29" bestFit="1" customWidth="1"/>
    <col min="1027" max="1027" width="48.6640625" style="29" customWidth="1"/>
    <col min="1028" max="1280" width="8.88671875" style="29"/>
    <col min="1281" max="1281" width="13.44140625" style="29" bestFit="1" customWidth="1"/>
    <col min="1282" max="1282" width="14.109375" style="29" bestFit="1" customWidth="1"/>
    <col min="1283" max="1283" width="48.6640625" style="29" customWidth="1"/>
    <col min="1284" max="1536" width="8.88671875" style="29"/>
    <col min="1537" max="1537" width="13.44140625" style="29" bestFit="1" customWidth="1"/>
    <col min="1538" max="1538" width="14.109375" style="29" bestFit="1" customWidth="1"/>
    <col min="1539" max="1539" width="48.6640625" style="29" customWidth="1"/>
    <col min="1540" max="1792" width="8.88671875" style="29"/>
    <col min="1793" max="1793" width="13.44140625" style="29" bestFit="1" customWidth="1"/>
    <col min="1794" max="1794" width="14.109375" style="29" bestFit="1" customWidth="1"/>
    <col min="1795" max="1795" width="48.6640625" style="29" customWidth="1"/>
    <col min="1796" max="2048" width="8.88671875" style="29"/>
    <col min="2049" max="2049" width="13.44140625" style="29" bestFit="1" customWidth="1"/>
    <col min="2050" max="2050" width="14.109375" style="29" bestFit="1" customWidth="1"/>
    <col min="2051" max="2051" width="48.6640625" style="29" customWidth="1"/>
    <col min="2052" max="2304" width="8.88671875" style="29"/>
    <col min="2305" max="2305" width="13.44140625" style="29" bestFit="1" customWidth="1"/>
    <col min="2306" max="2306" width="14.109375" style="29" bestFit="1" customWidth="1"/>
    <col min="2307" max="2307" width="48.6640625" style="29" customWidth="1"/>
    <col min="2308" max="2560" width="8.88671875" style="29"/>
    <col min="2561" max="2561" width="13.44140625" style="29" bestFit="1" customWidth="1"/>
    <col min="2562" max="2562" width="14.109375" style="29" bestFit="1" customWidth="1"/>
    <col min="2563" max="2563" width="48.6640625" style="29" customWidth="1"/>
    <col min="2564" max="2816" width="8.88671875" style="29"/>
    <col min="2817" max="2817" width="13.44140625" style="29" bestFit="1" customWidth="1"/>
    <col min="2818" max="2818" width="14.109375" style="29" bestFit="1" customWidth="1"/>
    <col min="2819" max="2819" width="48.6640625" style="29" customWidth="1"/>
    <col min="2820" max="3072" width="8.88671875" style="29"/>
    <col min="3073" max="3073" width="13.44140625" style="29" bestFit="1" customWidth="1"/>
    <col min="3074" max="3074" width="14.109375" style="29" bestFit="1" customWidth="1"/>
    <col min="3075" max="3075" width="48.6640625" style="29" customWidth="1"/>
    <col min="3076" max="3328" width="8.88671875" style="29"/>
    <col min="3329" max="3329" width="13.44140625" style="29" bestFit="1" customWidth="1"/>
    <col min="3330" max="3330" width="14.109375" style="29" bestFit="1" customWidth="1"/>
    <col min="3331" max="3331" width="48.6640625" style="29" customWidth="1"/>
    <col min="3332" max="3584" width="8.88671875" style="29"/>
    <col min="3585" max="3585" width="13.44140625" style="29" bestFit="1" customWidth="1"/>
    <col min="3586" max="3586" width="14.109375" style="29" bestFit="1" customWidth="1"/>
    <col min="3587" max="3587" width="48.6640625" style="29" customWidth="1"/>
    <col min="3588" max="3840" width="8.88671875" style="29"/>
    <col min="3841" max="3841" width="13.44140625" style="29" bestFit="1" customWidth="1"/>
    <col min="3842" max="3842" width="14.109375" style="29" bestFit="1" customWidth="1"/>
    <col min="3843" max="3843" width="48.6640625" style="29" customWidth="1"/>
    <col min="3844" max="4096" width="8.88671875" style="29"/>
    <col min="4097" max="4097" width="13.44140625" style="29" bestFit="1" customWidth="1"/>
    <col min="4098" max="4098" width="14.109375" style="29" bestFit="1" customWidth="1"/>
    <col min="4099" max="4099" width="48.6640625" style="29" customWidth="1"/>
    <col min="4100" max="4352" width="8.88671875" style="29"/>
    <col min="4353" max="4353" width="13.44140625" style="29" bestFit="1" customWidth="1"/>
    <col min="4354" max="4354" width="14.109375" style="29" bestFit="1" customWidth="1"/>
    <col min="4355" max="4355" width="48.6640625" style="29" customWidth="1"/>
    <col min="4356" max="4608" width="8.88671875" style="29"/>
    <col min="4609" max="4609" width="13.44140625" style="29" bestFit="1" customWidth="1"/>
    <col min="4610" max="4610" width="14.109375" style="29" bestFit="1" customWidth="1"/>
    <col min="4611" max="4611" width="48.6640625" style="29" customWidth="1"/>
    <col min="4612" max="4864" width="8.88671875" style="29"/>
    <col min="4865" max="4865" width="13.44140625" style="29" bestFit="1" customWidth="1"/>
    <col min="4866" max="4866" width="14.109375" style="29" bestFit="1" customWidth="1"/>
    <col min="4867" max="4867" width="48.6640625" style="29" customWidth="1"/>
    <col min="4868" max="5120" width="8.88671875" style="29"/>
    <col min="5121" max="5121" width="13.44140625" style="29" bestFit="1" customWidth="1"/>
    <col min="5122" max="5122" width="14.109375" style="29" bestFit="1" customWidth="1"/>
    <col min="5123" max="5123" width="48.6640625" style="29" customWidth="1"/>
    <col min="5124" max="5376" width="8.88671875" style="29"/>
    <col min="5377" max="5377" width="13.44140625" style="29" bestFit="1" customWidth="1"/>
    <col min="5378" max="5378" width="14.109375" style="29" bestFit="1" customWidth="1"/>
    <col min="5379" max="5379" width="48.6640625" style="29" customWidth="1"/>
    <col min="5380" max="5632" width="8.88671875" style="29"/>
    <col min="5633" max="5633" width="13.44140625" style="29" bestFit="1" customWidth="1"/>
    <col min="5634" max="5634" width="14.109375" style="29" bestFit="1" customWidth="1"/>
    <col min="5635" max="5635" width="48.6640625" style="29" customWidth="1"/>
    <col min="5636" max="5888" width="8.88671875" style="29"/>
    <col min="5889" max="5889" width="13.44140625" style="29" bestFit="1" customWidth="1"/>
    <col min="5890" max="5890" width="14.109375" style="29" bestFit="1" customWidth="1"/>
    <col min="5891" max="5891" width="48.6640625" style="29" customWidth="1"/>
    <col min="5892" max="6144" width="8.88671875" style="29"/>
    <col min="6145" max="6145" width="13.44140625" style="29" bestFit="1" customWidth="1"/>
    <col min="6146" max="6146" width="14.109375" style="29" bestFit="1" customWidth="1"/>
    <col min="6147" max="6147" width="48.6640625" style="29" customWidth="1"/>
    <col min="6148" max="6400" width="8.88671875" style="29"/>
    <col min="6401" max="6401" width="13.44140625" style="29" bestFit="1" customWidth="1"/>
    <col min="6402" max="6402" width="14.109375" style="29" bestFit="1" customWidth="1"/>
    <col min="6403" max="6403" width="48.6640625" style="29" customWidth="1"/>
    <col min="6404" max="6656" width="8.88671875" style="29"/>
    <col min="6657" max="6657" width="13.44140625" style="29" bestFit="1" customWidth="1"/>
    <col min="6658" max="6658" width="14.109375" style="29" bestFit="1" customWidth="1"/>
    <col min="6659" max="6659" width="48.6640625" style="29" customWidth="1"/>
    <col min="6660" max="6912" width="8.88671875" style="29"/>
    <col min="6913" max="6913" width="13.44140625" style="29" bestFit="1" customWidth="1"/>
    <col min="6914" max="6914" width="14.109375" style="29" bestFit="1" customWidth="1"/>
    <col min="6915" max="6915" width="48.6640625" style="29" customWidth="1"/>
    <col min="6916" max="7168" width="8.88671875" style="29"/>
    <col min="7169" max="7169" width="13.44140625" style="29" bestFit="1" customWidth="1"/>
    <col min="7170" max="7170" width="14.109375" style="29" bestFit="1" customWidth="1"/>
    <col min="7171" max="7171" width="48.6640625" style="29" customWidth="1"/>
    <col min="7172" max="7424" width="8.88671875" style="29"/>
    <col min="7425" max="7425" width="13.44140625" style="29" bestFit="1" customWidth="1"/>
    <col min="7426" max="7426" width="14.109375" style="29" bestFit="1" customWidth="1"/>
    <col min="7427" max="7427" width="48.6640625" style="29" customWidth="1"/>
    <col min="7428" max="7680" width="8.88671875" style="29"/>
    <col min="7681" max="7681" width="13.44140625" style="29" bestFit="1" customWidth="1"/>
    <col min="7682" max="7682" width="14.109375" style="29" bestFit="1" customWidth="1"/>
    <col min="7683" max="7683" width="48.6640625" style="29" customWidth="1"/>
    <col min="7684" max="7936" width="8.88671875" style="29"/>
    <col min="7937" max="7937" width="13.44140625" style="29" bestFit="1" customWidth="1"/>
    <col min="7938" max="7938" width="14.109375" style="29" bestFit="1" customWidth="1"/>
    <col min="7939" max="7939" width="48.6640625" style="29" customWidth="1"/>
    <col min="7940" max="8192" width="8.88671875" style="29"/>
    <col min="8193" max="8193" width="13.44140625" style="29" bestFit="1" customWidth="1"/>
    <col min="8194" max="8194" width="14.109375" style="29" bestFit="1" customWidth="1"/>
    <col min="8195" max="8195" width="48.6640625" style="29" customWidth="1"/>
    <col min="8196" max="8448" width="8.88671875" style="29"/>
    <col min="8449" max="8449" width="13.44140625" style="29" bestFit="1" customWidth="1"/>
    <col min="8450" max="8450" width="14.109375" style="29" bestFit="1" customWidth="1"/>
    <col min="8451" max="8451" width="48.6640625" style="29" customWidth="1"/>
    <col min="8452" max="8704" width="8.88671875" style="29"/>
    <col min="8705" max="8705" width="13.44140625" style="29" bestFit="1" customWidth="1"/>
    <col min="8706" max="8706" width="14.109375" style="29" bestFit="1" customWidth="1"/>
    <col min="8707" max="8707" width="48.6640625" style="29" customWidth="1"/>
    <col min="8708" max="8960" width="8.88671875" style="29"/>
    <col min="8961" max="8961" width="13.44140625" style="29" bestFit="1" customWidth="1"/>
    <col min="8962" max="8962" width="14.109375" style="29" bestFit="1" customWidth="1"/>
    <col min="8963" max="8963" width="48.6640625" style="29" customWidth="1"/>
    <col min="8964" max="9216" width="8.88671875" style="29"/>
    <col min="9217" max="9217" width="13.44140625" style="29" bestFit="1" customWidth="1"/>
    <col min="9218" max="9218" width="14.109375" style="29" bestFit="1" customWidth="1"/>
    <col min="9219" max="9219" width="48.6640625" style="29" customWidth="1"/>
    <col min="9220" max="9472" width="8.88671875" style="29"/>
    <col min="9473" max="9473" width="13.44140625" style="29" bestFit="1" customWidth="1"/>
    <col min="9474" max="9474" width="14.109375" style="29" bestFit="1" customWidth="1"/>
    <col min="9475" max="9475" width="48.6640625" style="29" customWidth="1"/>
    <col min="9476" max="9728" width="8.88671875" style="29"/>
    <col min="9729" max="9729" width="13.44140625" style="29" bestFit="1" customWidth="1"/>
    <col min="9730" max="9730" width="14.109375" style="29" bestFit="1" customWidth="1"/>
    <col min="9731" max="9731" width="48.6640625" style="29" customWidth="1"/>
    <col min="9732" max="9984" width="8.88671875" style="29"/>
    <col min="9985" max="9985" width="13.44140625" style="29" bestFit="1" customWidth="1"/>
    <col min="9986" max="9986" width="14.109375" style="29" bestFit="1" customWidth="1"/>
    <col min="9987" max="9987" width="48.6640625" style="29" customWidth="1"/>
    <col min="9988" max="10240" width="8.88671875" style="29"/>
    <col min="10241" max="10241" width="13.44140625" style="29" bestFit="1" customWidth="1"/>
    <col min="10242" max="10242" width="14.109375" style="29" bestFit="1" customWidth="1"/>
    <col min="10243" max="10243" width="48.6640625" style="29" customWidth="1"/>
    <col min="10244" max="10496" width="8.88671875" style="29"/>
    <col min="10497" max="10497" width="13.44140625" style="29" bestFit="1" customWidth="1"/>
    <col min="10498" max="10498" width="14.109375" style="29" bestFit="1" customWidth="1"/>
    <col min="10499" max="10499" width="48.6640625" style="29" customWidth="1"/>
    <col min="10500" max="10752" width="8.88671875" style="29"/>
    <col min="10753" max="10753" width="13.44140625" style="29" bestFit="1" customWidth="1"/>
    <col min="10754" max="10754" width="14.109375" style="29" bestFit="1" customWidth="1"/>
    <col min="10755" max="10755" width="48.6640625" style="29" customWidth="1"/>
    <col min="10756" max="11008" width="8.88671875" style="29"/>
    <col min="11009" max="11009" width="13.44140625" style="29" bestFit="1" customWidth="1"/>
    <col min="11010" max="11010" width="14.109375" style="29" bestFit="1" customWidth="1"/>
    <col min="11011" max="11011" width="48.6640625" style="29" customWidth="1"/>
    <col min="11012" max="11264" width="8.88671875" style="29"/>
    <col min="11265" max="11265" width="13.44140625" style="29" bestFit="1" customWidth="1"/>
    <col min="11266" max="11266" width="14.109375" style="29" bestFit="1" customWidth="1"/>
    <col min="11267" max="11267" width="48.6640625" style="29" customWidth="1"/>
    <col min="11268" max="11520" width="8.88671875" style="29"/>
    <col min="11521" max="11521" width="13.44140625" style="29" bestFit="1" customWidth="1"/>
    <col min="11522" max="11522" width="14.109375" style="29" bestFit="1" customWidth="1"/>
    <col min="11523" max="11523" width="48.6640625" style="29" customWidth="1"/>
    <col min="11524" max="11776" width="8.88671875" style="29"/>
    <col min="11777" max="11777" width="13.44140625" style="29" bestFit="1" customWidth="1"/>
    <col min="11778" max="11778" width="14.109375" style="29" bestFit="1" customWidth="1"/>
    <col min="11779" max="11779" width="48.6640625" style="29" customWidth="1"/>
    <col min="11780" max="12032" width="8.88671875" style="29"/>
    <col min="12033" max="12033" width="13.44140625" style="29" bestFit="1" customWidth="1"/>
    <col min="12034" max="12034" width="14.109375" style="29" bestFit="1" customWidth="1"/>
    <col min="12035" max="12035" width="48.6640625" style="29" customWidth="1"/>
    <col min="12036" max="12288" width="8.88671875" style="29"/>
    <col min="12289" max="12289" width="13.44140625" style="29" bestFit="1" customWidth="1"/>
    <col min="12290" max="12290" width="14.109375" style="29" bestFit="1" customWidth="1"/>
    <col min="12291" max="12291" width="48.6640625" style="29" customWidth="1"/>
    <col min="12292" max="12544" width="8.88671875" style="29"/>
    <col min="12545" max="12545" width="13.44140625" style="29" bestFit="1" customWidth="1"/>
    <col min="12546" max="12546" width="14.109375" style="29" bestFit="1" customWidth="1"/>
    <col min="12547" max="12547" width="48.6640625" style="29" customWidth="1"/>
    <col min="12548" max="12800" width="8.88671875" style="29"/>
    <col min="12801" max="12801" width="13.44140625" style="29" bestFit="1" customWidth="1"/>
    <col min="12802" max="12802" width="14.109375" style="29" bestFit="1" customWidth="1"/>
    <col min="12803" max="12803" width="48.6640625" style="29" customWidth="1"/>
    <col min="12804" max="13056" width="8.88671875" style="29"/>
    <col min="13057" max="13057" width="13.44140625" style="29" bestFit="1" customWidth="1"/>
    <col min="13058" max="13058" width="14.109375" style="29" bestFit="1" customWidth="1"/>
    <col min="13059" max="13059" width="48.6640625" style="29" customWidth="1"/>
    <col min="13060" max="13312" width="8.88671875" style="29"/>
    <col min="13313" max="13313" width="13.44140625" style="29" bestFit="1" customWidth="1"/>
    <col min="13314" max="13314" width="14.109375" style="29" bestFit="1" customWidth="1"/>
    <col min="13315" max="13315" width="48.6640625" style="29" customWidth="1"/>
    <col min="13316" max="13568" width="8.88671875" style="29"/>
    <col min="13569" max="13569" width="13.44140625" style="29" bestFit="1" customWidth="1"/>
    <col min="13570" max="13570" width="14.109375" style="29" bestFit="1" customWidth="1"/>
    <col min="13571" max="13571" width="48.6640625" style="29" customWidth="1"/>
    <col min="13572" max="13824" width="8.88671875" style="29"/>
    <col min="13825" max="13825" width="13.44140625" style="29" bestFit="1" customWidth="1"/>
    <col min="13826" max="13826" width="14.109375" style="29" bestFit="1" customWidth="1"/>
    <col min="13827" max="13827" width="48.6640625" style="29" customWidth="1"/>
    <col min="13828" max="14080" width="8.88671875" style="29"/>
    <col min="14081" max="14081" width="13.44140625" style="29" bestFit="1" customWidth="1"/>
    <col min="14082" max="14082" width="14.109375" style="29" bestFit="1" customWidth="1"/>
    <col min="14083" max="14083" width="48.6640625" style="29" customWidth="1"/>
    <col min="14084" max="14336" width="8.88671875" style="29"/>
    <col min="14337" max="14337" width="13.44140625" style="29" bestFit="1" customWidth="1"/>
    <col min="14338" max="14338" width="14.109375" style="29" bestFit="1" customWidth="1"/>
    <col min="14339" max="14339" width="48.6640625" style="29" customWidth="1"/>
    <col min="14340" max="14592" width="8.88671875" style="29"/>
    <col min="14593" max="14593" width="13.44140625" style="29" bestFit="1" customWidth="1"/>
    <col min="14594" max="14594" width="14.109375" style="29" bestFit="1" customWidth="1"/>
    <col min="14595" max="14595" width="48.6640625" style="29" customWidth="1"/>
    <col min="14596" max="14848" width="8.88671875" style="29"/>
    <col min="14849" max="14849" width="13.44140625" style="29" bestFit="1" customWidth="1"/>
    <col min="14850" max="14850" width="14.109375" style="29" bestFit="1" customWidth="1"/>
    <col min="14851" max="14851" width="48.6640625" style="29" customWidth="1"/>
    <col min="14852" max="15104" width="8.88671875" style="29"/>
    <col min="15105" max="15105" width="13.44140625" style="29" bestFit="1" customWidth="1"/>
    <col min="15106" max="15106" width="14.109375" style="29" bestFit="1" customWidth="1"/>
    <col min="15107" max="15107" width="48.6640625" style="29" customWidth="1"/>
    <col min="15108" max="15360" width="8.88671875" style="29"/>
    <col min="15361" max="15361" width="13.44140625" style="29" bestFit="1" customWidth="1"/>
    <col min="15362" max="15362" width="14.109375" style="29" bestFit="1" customWidth="1"/>
    <col min="15363" max="15363" width="48.6640625" style="29" customWidth="1"/>
    <col min="15364" max="15616" width="8.88671875" style="29"/>
    <col min="15617" max="15617" width="13.44140625" style="29" bestFit="1" customWidth="1"/>
    <col min="15618" max="15618" width="14.109375" style="29" bestFit="1" customWidth="1"/>
    <col min="15619" max="15619" width="48.6640625" style="29" customWidth="1"/>
    <col min="15620" max="15872" width="8.88671875" style="29"/>
    <col min="15873" max="15873" width="13.44140625" style="29" bestFit="1" customWidth="1"/>
    <col min="15874" max="15874" width="14.109375" style="29" bestFit="1" customWidth="1"/>
    <col min="15875" max="15875" width="48.6640625" style="29" customWidth="1"/>
    <col min="15876" max="16128" width="8.88671875" style="29"/>
    <col min="16129" max="16129" width="13.44140625" style="29" bestFit="1" customWidth="1"/>
    <col min="16130" max="16130" width="14.109375" style="29" bestFit="1" customWidth="1"/>
    <col min="16131" max="16131" width="48.6640625" style="29" customWidth="1"/>
    <col min="16132" max="16384" width="8.88671875" style="29"/>
  </cols>
  <sheetData>
    <row r="1" spans="1:6" ht="18">
      <c r="A1" s="311" t="s">
        <v>1078</v>
      </c>
      <c r="B1" s="311" t="s">
        <v>58</v>
      </c>
      <c r="C1" s="311" t="s">
        <v>841</v>
      </c>
      <c r="D1" s="163"/>
      <c r="E1" s="160" t="s">
        <v>1121</v>
      </c>
      <c r="F1" s="160" t="s">
        <v>1122</v>
      </c>
    </row>
    <row r="2" spans="1:6" ht="16.5">
      <c r="A2" s="30">
        <v>1</v>
      </c>
      <c r="B2" s="326">
        <f>RANK(A2,A:A,1)</f>
        <v>1</v>
      </c>
      <c r="C2" s="30" t="s">
        <v>1079</v>
      </c>
    </row>
    <row r="3" spans="1:6" ht="16.5">
      <c r="A3" s="30">
        <v>2</v>
      </c>
      <c r="B3" s="326">
        <f>RANK(A2,A:A,0)</f>
        <v>13</v>
      </c>
      <c r="C3" s="30" t="s">
        <v>1080</v>
      </c>
    </row>
    <row r="4" spans="1:6" ht="16.5">
      <c r="A4" s="30">
        <v>3</v>
      </c>
      <c r="B4" s="30"/>
      <c r="C4" s="30"/>
    </row>
    <row r="5" spans="1:6" ht="16.5">
      <c r="A5" s="30">
        <v>4</v>
      </c>
      <c r="B5" s="30"/>
      <c r="C5" s="30"/>
    </row>
    <row r="6" spans="1:6" ht="16.5">
      <c r="A6" s="30">
        <v>5</v>
      </c>
      <c r="B6" s="327"/>
      <c r="C6" s="30"/>
    </row>
    <row r="7" spans="1:6" ht="16.5">
      <c r="A7" s="30">
        <v>6</v>
      </c>
      <c r="B7" s="327"/>
      <c r="C7" s="30"/>
    </row>
    <row r="8" spans="1:6" ht="16.5">
      <c r="A8" s="30">
        <v>7</v>
      </c>
      <c r="B8" s="327"/>
      <c r="C8" s="30"/>
    </row>
    <row r="9" spans="1:6" ht="16.5">
      <c r="A9" s="30">
        <v>8</v>
      </c>
      <c r="B9" s="327"/>
      <c r="C9" s="30"/>
    </row>
    <row r="10" spans="1:6" ht="16.5">
      <c r="A10" s="30">
        <v>9</v>
      </c>
      <c r="B10" s="328"/>
      <c r="C10" s="30"/>
    </row>
    <row r="11" spans="1:6" ht="16.5">
      <c r="A11" s="30">
        <v>10</v>
      </c>
      <c r="B11" s="30"/>
      <c r="C11" s="30"/>
    </row>
    <row r="12" spans="1:6" ht="16.5">
      <c r="A12" s="30">
        <v>40</v>
      </c>
      <c r="B12" s="30"/>
      <c r="C12" s="30"/>
    </row>
    <row r="13" spans="1:6" ht="16.5">
      <c r="A13" s="30">
        <v>30</v>
      </c>
      <c r="B13" s="30"/>
      <c r="C13" s="30"/>
    </row>
    <row r="14" spans="1:6" ht="16.5">
      <c r="A14" s="30">
        <v>20</v>
      </c>
      <c r="B14" s="30"/>
      <c r="C14" s="30"/>
    </row>
    <row r="15" spans="1:6" ht="16.5">
      <c r="A15" s="30"/>
      <c r="B15" s="413" t="s">
        <v>1488</v>
      </c>
      <c r="C15" s="414"/>
    </row>
    <row r="16" spans="1:6" ht="16.5">
      <c r="A16" s="30"/>
      <c r="B16" s="415"/>
      <c r="C16" s="416"/>
    </row>
  </sheetData>
  <mergeCells count="1">
    <mergeCell ref="B15:C16"/>
  </mergeCells>
  <hyperlinks>
    <hyperlink ref="E1" location="'الدوال '!A1" display="الرئيسية"/>
    <hyperlink ref="F1" location="'الشرح Rank'!A1" display="الشرح"/>
  </hyperlinks>
  <pageMargins left="0.75" right="0.75" top="1" bottom="1" header="0.5" footer="0.5"/>
  <pageSetup paperSize="9" orientation="portrait" r:id="rId1"/>
  <headerFooter alignWithMargins="0"/>
</worksheet>
</file>

<file path=xl/worksheets/sheet41.xml><?xml version="1.0" encoding="utf-8"?>
<worksheet xmlns="http://schemas.openxmlformats.org/spreadsheetml/2006/main" xmlns:r="http://schemas.openxmlformats.org/officeDocument/2006/relationships">
  <sheetPr codeName="Worksheet____41"/>
  <dimension ref="A1:C21"/>
  <sheetViews>
    <sheetView rightToLeft="1" workbookViewId="0">
      <selection activeCell="A7" sqref="A7"/>
    </sheetView>
  </sheetViews>
  <sheetFormatPr defaultRowHeight="12.75"/>
  <cols>
    <col min="1" max="1" width="91" style="266" bestFit="1"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747</v>
      </c>
      <c r="C1" s="160" t="s">
        <v>1121</v>
      </c>
    </row>
    <row r="2" spans="1:3" ht="16.5">
      <c r="A2" s="264" t="s">
        <v>1081</v>
      </c>
    </row>
    <row r="3" spans="1:3" ht="16.5">
      <c r="A3" s="264" t="s">
        <v>1082</v>
      </c>
    </row>
    <row r="4" spans="1:3" ht="16.5">
      <c r="A4" s="264"/>
    </row>
    <row r="5" spans="1:3" ht="16.5">
      <c r="A5" s="264"/>
    </row>
    <row r="6" spans="1:3" ht="16.5">
      <c r="A6" s="264"/>
    </row>
    <row r="7" spans="1:3" ht="16.5">
      <c r="A7" s="264"/>
    </row>
    <row r="8" spans="1:3" ht="16.5">
      <c r="A8" s="263" t="s">
        <v>750</v>
      </c>
    </row>
    <row r="9" spans="1:3" ht="16.5">
      <c r="A9" s="264" t="s">
        <v>1083</v>
      </c>
    </row>
    <row r="10" spans="1:3" ht="16.5">
      <c r="A10" s="264"/>
    </row>
    <row r="11" spans="1:3" ht="18">
      <c r="A11" s="155" t="s">
        <v>777</v>
      </c>
    </row>
    <row r="12" spans="1:3" ht="18">
      <c r="A12" s="265" t="s">
        <v>778</v>
      </c>
      <c r="C12" s="265"/>
    </row>
    <row r="13" spans="1:3" ht="18">
      <c r="A13" s="265" t="s">
        <v>1084</v>
      </c>
      <c r="C13" s="265"/>
    </row>
    <row r="14" spans="1:3" ht="42.75" customHeight="1">
      <c r="A14" s="252" t="s">
        <v>1085</v>
      </c>
      <c r="C14" s="265"/>
    </row>
    <row r="15" spans="1:3" ht="18">
      <c r="A15" s="265" t="s">
        <v>1086</v>
      </c>
      <c r="C15" s="265"/>
    </row>
    <row r="16" spans="1:3" ht="18">
      <c r="A16" s="265" t="s">
        <v>1087</v>
      </c>
      <c r="C16" s="265"/>
    </row>
    <row r="17" spans="1:3" ht="18">
      <c r="A17" s="265" t="s">
        <v>1088</v>
      </c>
      <c r="C17" s="265"/>
    </row>
    <row r="18" spans="1:3" ht="18">
      <c r="A18" s="265" t="s">
        <v>1089</v>
      </c>
      <c r="C18" s="265"/>
    </row>
    <row r="19" spans="1:3" ht="20.25">
      <c r="A19" s="148" t="s">
        <v>756</v>
      </c>
      <c r="C19" s="265"/>
    </row>
    <row r="20" spans="1:3" ht="18">
      <c r="A20" s="265"/>
      <c r="C20" s="265"/>
    </row>
    <row r="21" spans="1:3" ht="18">
      <c r="A21" s="265"/>
      <c r="C21" s="265"/>
    </row>
  </sheetData>
  <hyperlinks>
    <hyperlink ref="A19" location="'المثال SUMIF'!A1" display="المثال"/>
    <hyperlink ref="C1" location="'الدوال '!A1" display="الرئيسية"/>
  </hyperlinks>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sheetPr codeName="Worksheet____42"/>
  <dimension ref="A1:P181"/>
  <sheetViews>
    <sheetView rightToLeft="1" workbookViewId="0"/>
  </sheetViews>
  <sheetFormatPr defaultRowHeight="15"/>
  <cols>
    <col min="1" max="1" width="6.5546875" style="2" bestFit="1" customWidth="1"/>
    <col min="2" max="2" width="10.5546875" style="26" bestFit="1" customWidth="1"/>
    <col min="3" max="3" width="6.6640625" style="2" bestFit="1" customWidth="1"/>
    <col min="4" max="4" width="3.5546875" style="94" bestFit="1" customWidth="1"/>
    <col min="5" max="5" width="3.6640625" style="2" customWidth="1"/>
    <col min="6" max="6" width="8.88671875" style="2"/>
    <col min="7" max="7" width="12.5546875" style="2" bestFit="1" customWidth="1"/>
    <col min="8" max="9" width="10.77734375" style="2" bestFit="1" customWidth="1"/>
    <col min="10" max="256" width="8.88671875" style="2"/>
    <col min="257" max="257" width="6.5546875" style="2" bestFit="1" customWidth="1"/>
    <col min="258" max="258" width="10.5546875" style="2" bestFit="1" customWidth="1"/>
    <col min="259" max="259" width="6.6640625" style="2" bestFit="1" customWidth="1"/>
    <col min="260" max="260" width="3.5546875" style="2" bestFit="1" customWidth="1"/>
    <col min="261" max="261" width="3.6640625" style="2" customWidth="1"/>
    <col min="262" max="262" width="8.88671875" style="2"/>
    <col min="263" max="263" width="11.44140625" style="2" bestFit="1" customWidth="1"/>
    <col min="264" max="264" width="10.5546875" style="2" bestFit="1" customWidth="1"/>
    <col min="265" max="265" width="10.44140625" style="2" bestFit="1" customWidth="1"/>
    <col min="266" max="512" width="8.88671875" style="2"/>
    <col min="513" max="513" width="6.5546875" style="2" bestFit="1" customWidth="1"/>
    <col min="514" max="514" width="10.5546875" style="2" bestFit="1" customWidth="1"/>
    <col min="515" max="515" width="6.6640625" style="2" bestFit="1" customWidth="1"/>
    <col min="516" max="516" width="3.5546875" style="2" bestFit="1" customWidth="1"/>
    <col min="517" max="517" width="3.6640625" style="2" customWidth="1"/>
    <col min="518" max="518" width="8.88671875" style="2"/>
    <col min="519" max="519" width="11.44140625" style="2" bestFit="1" customWidth="1"/>
    <col min="520" max="520" width="10.5546875" style="2" bestFit="1" customWidth="1"/>
    <col min="521" max="521" width="10.44140625" style="2" bestFit="1" customWidth="1"/>
    <col min="522" max="768" width="8.88671875" style="2"/>
    <col min="769" max="769" width="6.5546875" style="2" bestFit="1" customWidth="1"/>
    <col min="770" max="770" width="10.5546875" style="2" bestFit="1" customWidth="1"/>
    <col min="771" max="771" width="6.6640625" style="2" bestFit="1" customWidth="1"/>
    <col min="772" max="772" width="3.5546875" style="2" bestFit="1" customWidth="1"/>
    <col min="773" max="773" width="3.6640625" style="2" customWidth="1"/>
    <col min="774" max="774" width="8.88671875" style="2"/>
    <col min="775" max="775" width="11.44140625" style="2" bestFit="1" customWidth="1"/>
    <col min="776" max="776" width="10.5546875" style="2" bestFit="1" customWidth="1"/>
    <col min="777" max="777" width="10.44140625" style="2" bestFit="1" customWidth="1"/>
    <col min="778" max="1024" width="8.88671875" style="2"/>
    <col min="1025" max="1025" width="6.5546875" style="2" bestFit="1" customWidth="1"/>
    <col min="1026" max="1026" width="10.5546875" style="2" bestFit="1" customWidth="1"/>
    <col min="1027" max="1027" width="6.6640625" style="2" bestFit="1" customWidth="1"/>
    <col min="1028" max="1028" width="3.5546875" style="2" bestFit="1" customWidth="1"/>
    <col min="1029" max="1029" width="3.6640625" style="2" customWidth="1"/>
    <col min="1030" max="1030" width="8.88671875" style="2"/>
    <col min="1031" max="1031" width="11.44140625" style="2" bestFit="1" customWidth="1"/>
    <col min="1032" max="1032" width="10.5546875" style="2" bestFit="1" customWidth="1"/>
    <col min="1033" max="1033" width="10.44140625" style="2" bestFit="1" customWidth="1"/>
    <col min="1034" max="1280" width="8.88671875" style="2"/>
    <col min="1281" max="1281" width="6.5546875" style="2" bestFit="1" customWidth="1"/>
    <col min="1282" max="1282" width="10.5546875" style="2" bestFit="1" customWidth="1"/>
    <col min="1283" max="1283" width="6.6640625" style="2" bestFit="1" customWidth="1"/>
    <col min="1284" max="1284" width="3.5546875" style="2" bestFit="1" customWidth="1"/>
    <col min="1285" max="1285" width="3.6640625" style="2" customWidth="1"/>
    <col min="1286" max="1286" width="8.88671875" style="2"/>
    <col min="1287" max="1287" width="11.44140625" style="2" bestFit="1" customWidth="1"/>
    <col min="1288" max="1288" width="10.5546875" style="2" bestFit="1" customWidth="1"/>
    <col min="1289" max="1289" width="10.44140625" style="2" bestFit="1" customWidth="1"/>
    <col min="1290" max="1536" width="8.88671875" style="2"/>
    <col min="1537" max="1537" width="6.5546875" style="2" bestFit="1" customWidth="1"/>
    <col min="1538" max="1538" width="10.5546875" style="2" bestFit="1" customWidth="1"/>
    <col min="1539" max="1539" width="6.6640625" style="2" bestFit="1" customWidth="1"/>
    <col min="1540" max="1540" width="3.5546875" style="2" bestFit="1" customWidth="1"/>
    <col min="1541" max="1541" width="3.6640625" style="2" customWidth="1"/>
    <col min="1542" max="1542" width="8.88671875" style="2"/>
    <col min="1543" max="1543" width="11.44140625" style="2" bestFit="1" customWidth="1"/>
    <col min="1544" max="1544" width="10.5546875" style="2" bestFit="1" customWidth="1"/>
    <col min="1545" max="1545" width="10.44140625" style="2" bestFit="1" customWidth="1"/>
    <col min="1546" max="1792" width="8.88671875" style="2"/>
    <col min="1793" max="1793" width="6.5546875" style="2" bestFit="1" customWidth="1"/>
    <col min="1794" max="1794" width="10.5546875" style="2" bestFit="1" customWidth="1"/>
    <col min="1795" max="1795" width="6.6640625" style="2" bestFit="1" customWidth="1"/>
    <col min="1796" max="1796" width="3.5546875" style="2" bestFit="1" customWidth="1"/>
    <col min="1797" max="1797" width="3.6640625" style="2" customWidth="1"/>
    <col min="1798" max="1798" width="8.88671875" style="2"/>
    <col min="1799" max="1799" width="11.44140625" style="2" bestFit="1" customWidth="1"/>
    <col min="1800" max="1800" width="10.5546875" style="2" bestFit="1" customWidth="1"/>
    <col min="1801" max="1801" width="10.44140625" style="2" bestFit="1" customWidth="1"/>
    <col min="1802" max="2048" width="8.88671875" style="2"/>
    <col min="2049" max="2049" width="6.5546875" style="2" bestFit="1" customWidth="1"/>
    <col min="2050" max="2050" width="10.5546875" style="2" bestFit="1" customWidth="1"/>
    <col min="2051" max="2051" width="6.6640625" style="2" bestFit="1" customWidth="1"/>
    <col min="2052" max="2052" width="3.5546875" style="2" bestFit="1" customWidth="1"/>
    <col min="2053" max="2053" width="3.6640625" style="2" customWidth="1"/>
    <col min="2054" max="2054" width="8.88671875" style="2"/>
    <col min="2055" max="2055" width="11.44140625" style="2" bestFit="1" customWidth="1"/>
    <col min="2056" max="2056" width="10.5546875" style="2" bestFit="1" customWidth="1"/>
    <col min="2057" max="2057" width="10.44140625" style="2" bestFit="1" customWidth="1"/>
    <col min="2058" max="2304" width="8.88671875" style="2"/>
    <col min="2305" max="2305" width="6.5546875" style="2" bestFit="1" customWidth="1"/>
    <col min="2306" max="2306" width="10.5546875" style="2" bestFit="1" customWidth="1"/>
    <col min="2307" max="2307" width="6.6640625" style="2" bestFit="1" customWidth="1"/>
    <col min="2308" max="2308" width="3.5546875" style="2" bestFit="1" customWidth="1"/>
    <col min="2309" max="2309" width="3.6640625" style="2" customWidth="1"/>
    <col min="2310" max="2310" width="8.88671875" style="2"/>
    <col min="2311" max="2311" width="11.44140625" style="2" bestFit="1" customWidth="1"/>
    <col min="2312" max="2312" width="10.5546875" style="2" bestFit="1" customWidth="1"/>
    <col min="2313" max="2313" width="10.44140625" style="2" bestFit="1" customWidth="1"/>
    <col min="2314" max="2560" width="8.88671875" style="2"/>
    <col min="2561" max="2561" width="6.5546875" style="2" bestFit="1" customWidth="1"/>
    <col min="2562" max="2562" width="10.5546875" style="2" bestFit="1" customWidth="1"/>
    <col min="2563" max="2563" width="6.6640625" style="2" bestFit="1" customWidth="1"/>
    <col min="2564" max="2564" width="3.5546875" style="2" bestFit="1" customWidth="1"/>
    <col min="2565" max="2565" width="3.6640625" style="2" customWidth="1"/>
    <col min="2566" max="2566" width="8.88671875" style="2"/>
    <col min="2567" max="2567" width="11.44140625" style="2" bestFit="1" customWidth="1"/>
    <col min="2568" max="2568" width="10.5546875" style="2" bestFit="1" customWidth="1"/>
    <col min="2569" max="2569" width="10.44140625" style="2" bestFit="1" customWidth="1"/>
    <col min="2570" max="2816" width="8.88671875" style="2"/>
    <col min="2817" max="2817" width="6.5546875" style="2" bestFit="1" customWidth="1"/>
    <col min="2818" max="2818" width="10.5546875" style="2" bestFit="1" customWidth="1"/>
    <col min="2819" max="2819" width="6.6640625" style="2" bestFit="1" customWidth="1"/>
    <col min="2820" max="2820" width="3.5546875" style="2" bestFit="1" customWidth="1"/>
    <col min="2821" max="2821" width="3.6640625" style="2" customWidth="1"/>
    <col min="2822" max="2822" width="8.88671875" style="2"/>
    <col min="2823" max="2823" width="11.44140625" style="2" bestFit="1" customWidth="1"/>
    <col min="2824" max="2824" width="10.5546875" style="2" bestFit="1" customWidth="1"/>
    <col min="2825" max="2825" width="10.44140625" style="2" bestFit="1" customWidth="1"/>
    <col min="2826" max="3072" width="8.88671875" style="2"/>
    <col min="3073" max="3073" width="6.5546875" style="2" bestFit="1" customWidth="1"/>
    <col min="3074" max="3074" width="10.5546875" style="2" bestFit="1" customWidth="1"/>
    <col min="3075" max="3075" width="6.6640625" style="2" bestFit="1" customWidth="1"/>
    <col min="3076" max="3076" width="3.5546875" style="2" bestFit="1" customWidth="1"/>
    <col min="3077" max="3077" width="3.6640625" style="2" customWidth="1"/>
    <col min="3078" max="3078" width="8.88671875" style="2"/>
    <col min="3079" max="3079" width="11.44140625" style="2" bestFit="1" customWidth="1"/>
    <col min="3080" max="3080" width="10.5546875" style="2" bestFit="1" customWidth="1"/>
    <col min="3081" max="3081" width="10.44140625" style="2" bestFit="1" customWidth="1"/>
    <col min="3082" max="3328" width="8.88671875" style="2"/>
    <col min="3329" max="3329" width="6.5546875" style="2" bestFit="1" customWidth="1"/>
    <col min="3330" max="3330" width="10.5546875" style="2" bestFit="1" customWidth="1"/>
    <col min="3331" max="3331" width="6.6640625" style="2" bestFit="1" customWidth="1"/>
    <col min="3332" max="3332" width="3.5546875" style="2" bestFit="1" customWidth="1"/>
    <col min="3333" max="3333" width="3.6640625" style="2" customWidth="1"/>
    <col min="3334" max="3334" width="8.88671875" style="2"/>
    <col min="3335" max="3335" width="11.44140625" style="2" bestFit="1" customWidth="1"/>
    <col min="3336" max="3336" width="10.5546875" style="2" bestFit="1" customWidth="1"/>
    <col min="3337" max="3337" width="10.44140625" style="2" bestFit="1" customWidth="1"/>
    <col min="3338" max="3584" width="8.88671875" style="2"/>
    <col min="3585" max="3585" width="6.5546875" style="2" bestFit="1" customWidth="1"/>
    <col min="3586" max="3586" width="10.5546875" style="2" bestFit="1" customWidth="1"/>
    <col min="3587" max="3587" width="6.6640625" style="2" bestFit="1" customWidth="1"/>
    <col min="3588" max="3588" width="3.5546875" style="2" bestFit="1" customWidth="1"/>
    <col min="3589" max="3589" width="3.6640625" style="2" customWidth="1"/>
    <col min="3590" max="3590" width="8.88671875" style="2"/>
    <col min="3591" max="3591" width="11.44140625" style="2" bestFit="1" customWidth="1"/>
    <col min="3592" max="3592" width="10.5546875" style="2" bestFit="1" customWidth="1"/>
    <col min="3593" max="3593" width="10.44140625" style="2" bestFit="1" customWidth="1"/>
    <col min="3594" max="3840" width="8.88671875" style="2"/>
    <col min="3841" max="3841" width="6.5546875" style="2" bestFit="1" customWidth="1"/>
    <col min="3842" max="3842" width="10.5546875" style="2" bestFit="1" customWidth="1"/>
    <col min="3843" max="3843" width="6.6640625" style="2" bestFit="1" customWidth="1"/>
    <col min="3844" max="3844" width="3.5546875" style="2" bestFit="1" customWidth="1"/>
    <col min="3845" max="3845" width="3.6640625" style="2" customWidth="1"/>
    <col min="3846" max="3846" width="8.88671875" style="2"/>
    <col min="3847" max="3847" width="11.44140625" style="2" bestFit="1" customWidth="1"/>
    <col min="3848" max="3848" width="10.5546875" style="2" bestFit="1" customWidth="1"/>
    <col min="3849" max="3849" width="10.44140625" style="2" bestFit="1" customWidth="1"/>
    <col min="3850" max="4096" width="8.88671875" style="2"/>
    <col min="4097" max="4097" width="6.5546875" style="2" bestFit="1" customWidth="1"/>
    <col min="4098" max="4098" width="10.5546875" style="2" bestFit="1" customWidth="1"/>
    <col min="4099" max="4099" width="6.6640625" style="2" bestFit="1" customWidth="1"/>
    <col min="4100" max="4100" width="3.5546875" style="2" bestFit="1" customWidth="1"/>
    <col min="4101" max="4101" width="3.6640625" style="2" customWidth="1"/>
    <col min="4102" max="4102" width="8.88671875" style="2"/>
    <col min="4103" max="4103" width="11.44140625" style="2" bestFit="1" customWidth="1"/>
    <col min="4104" max="4104" width="10.5546875" style="2" bestFit="1" customWidth="1"/>
    <col min="4105" max="4105" width="10.44140625" style="2" bestFit="1" customWidth="1"/>
    <col min="4106" max="4352" width="8.88671875" style="2"/>
    <col min="4353" max="4353" width="6.5546875" style="2" bestFit="1" customWidth="1"/>
    <col min="4354" max="4354" width="10.5546875" style="2" bestFit="1" customWidth="1"/>
    <col min="4355" max="4355" width="6.6640625" style="2" bestFit="1" customWidth="1"/>
    <col min="4356" max="4356" width="3.5546875" style="2" bestFit="1" customWidth="1"/>
    <col min="4357" max="4357" width="3.6640625" style="2" customWidth="1"/>
    <col min="4358" max="4358" width="8.88671875" style="2"/>
    <col min="4359" max="4359" width="11.44140625" style="2" bestFit="1" customWidth="1"/>
    <col min="4360" max="4360" width="10.5546875" style="2" bestFit="1" customWidth="1"/>
    <col min="4361" max="4361" width="10.44140625" style="2" bestFit="1" customWidth="1"/>
    <col min="4362" max="4608" width="8.88671875" style="2"/>
    <col min="4609" max="4609" width="6.5546875" style="2" bestFit="1" customWidth="1"/>
    <col min="4610" max="4610" width="10.5546875" style="2" bestFit="1" customWidth="1"/>
    <col min="4611" max="4611" width="6.6640625" style="2" bestFit="1" customWidth="1"/>
    <col min="4612" max="4612" width="3.5546875" style="2" bestFit="1" customWidth="1"/>
    <col min="4613" max="4613" width="3.6640625" style="2" customWidth="1"/>
    <col min="4614" max="4614" width="8.88671875" style="2"/>
    <col min="4615" max="4615" width="11.44140625" style="2" bestFit="1" customWidth="1"/>
    <col min="4616" max="4616" width="10.5546875" style="2" bestFit="1" customWidth="1"/>
    <col min="4617" max="4617" width="10.44140625" style="2" bestFit="1" customWidth="1"/>
    <col min="4618" max="4864" width="8.88671875" style="2"/>
    <col min="4865" max="4865" width="6.5546875" style="2" bestFit="1" customWidth="1"/>
    <col min="4866" max="4866" width="10.5546875" style="2" bestFit="1" customWidth="1"/>
    <col min="4867" max="4867" width="6.6640625" style="2" bestFit="1" customWidth="1"/>
    <col min="4868" max="4868" width="3.5546875" style="2" bestFit="1" customWidth="1"/>
    <col min="4869" max="4869" width="3.6640625" style="2" customWidth="1"/>
    <col min="4870" max="4870" width="8.88671875" style="2"/>
    <col min="4871" max="4871" width="11.44140625" style="2" bestFit="1" customWidth="1"/>
    <col min="4872" max="4872" width="10.5546875" style="2" bestFit="1" customWidth="1"/>
    <col min="4873" max="4873" width="10.44140625" style="2" bestFit="1" customWidth="1"/>
    <col min="4874" max="5120" width="8.88671875" style="2"/>
    <col min="5121" max="5121" width="6.5546875" style="2" bestFit="1" customWidth="1"/>
    <col min="5122" max="5122" width="10.5546875" style="2" bestFit="1" customWidth="1"/>
    <col min="5123" max="5123" width="6.6640625" style="2" bestFit="1" customWidth="1"/>
    <col min="5124" max="5124" width="3.5546875" style="2" bestFit="1" customWidth="1"/>
    <col min="5125" max="5125" width="3.6640625" style="2" customWidth="1"/>
    <col min="5126" max="5126" width="8.88671875" style="2"/>
    <col min="5127" max="5127" width="11.44140625" style="2" bestFit="1" customWidth="1"/>
    <col min="5128" max="5128" width="10.5546875" style="2" bestFit="1" customWidth="1"/>
    <col min="5129" max="5129" width="10.44140625" style="2" bestFit="1" customWidth="1"/>
    <col min="5130" max="5376" width="8.88671875" style="2"/>
    <col min="5377" max="5377" width="6.5546875" style="2" bestFit="1" customWidth="1"/>
    <col min="5378" max="5378" width="10.5546875" style="2" bestFit="1" customWidth="1"/>
    <col min="5379" max="5379" width="6.6640625" style="2" bestFit="1" customWidth="1"/>
    <col min="5380" max="5380" width="3.5546875" style="2" bestFit="1" customWidth="1"/>
    <col min="5381" max="5381" width="3.6640625" style="2" customWidth="1"/>
    <col min="5382" max="5382" width="8.88671875" style="2"/>
    <col min="5383" max="5383" width="11.44140625" style="2" bestFit="1" customWidth="1"/>
    <col min="5384" max="5384" width="10.5546875" style="2" bestFit="1" customWidth="1"/>
    <col min="5385" max="5385" width="10.44140625" style="2" bestFit="1" customWidth="1"/>
    <col min="5386" max="5632" width="8.88671875" style="2"/>
    <col min="5633" max="5633" width="6.5546875" style="2" bestFit="1" customWidth="1"/>
    <col min="5634" max="5634" width="10.5546875" style="2" bestFit="1" customWidth="1"/>
    <col min="5635" max="5635" width="6.6640625" style="2" bestFit="1" customWidth="1"/>
    <col min="5636" max="5636" width="3.5546875" style="2" bestFit="1" customWidth="1"/>
    <col min="5637" max="5637" width="3.6640625" style="2" customWidth="1"/>
    <col min="5638" max="5638" width="8.88671875" style="2"/>
    <col min="5639" max="5639" width="11.44140625" style="2" bestFit="1" customWidth="1"/>
    <col min="5640" max="5640" width="10.5546875" style="2" bestFit="1" customWidth="1"/>
    <col min="5641" max="5641" width="10.44140625" style="2" bestFit="1" customWidth="1"/>
    <col min="5642" max="5888" width="8.88671875" style="2"/>
    <col min="5889" max="5889" width="6.5546875" style="2" bestFit="1" customWidth="1"/>
    <col min="5890" max="5890" width="10.5546875" style="2" bestFit="1" customWidth="1"/>
    <col min="5891" max="5891" width="6.6640625" style="2" bestFit="1" customWidth="1"/>
    <col min="5892" max="5892" width="3.5546875" style="2" bestFit="1" customWidth="1"/>
    <col min="5893" max="5893" width="3.6640625" style="2" customWidth="1"/>
    <col min="5894" max="5894" width="8.88671875" style="2"/>
    <col min="5895" max="5895" width="11.44140625" style="2" bestFit="1" customWidth="1"/>
    <col min="5896" max="5896" width="10.5546875" style="2" bestFit="1" customWidth="1"/>
    <col min="5897" max="5897" width="10.44140625" style="2" bestFit="1" customWidth="1"/>
    <col min="5898" max="6144" width="8.88671875" style="2"/>
    <col min="6145" max="6145" width="6.5546875" style="2" bestFit="1" customWidth="1"/>
    <col min="6146" max="6146" width="10.5546875" style="2" bestFit="1" customWidth="1"/>
    <col min="6147" max="6147" width="6.6640625" style="2" bestFit="1" customWidth="1"/>
    <col min="6148" max="6148" width="3.5546875" style="2" bestFit="1" customWidth="1"/>
    <col min="6149" max="6149" width="3.6640625" style="2" customWidth="1"/>
    <col min="6150" max="6150" width="8.88671875" style="2"/>
    <col min="6151" max="6151" width="11.44140625" style="2" bestFit="1" customWidth="1"/>
    <col min="6152" max="6152" width="10.5546875" style="2" bestFit="1" customWidth="1"/>
    <col min="6153" max="6153" width="10.44140625" style="2" bestFit="1" customWidth="1"/>
    <col min="6154" max="6400" width="8.88671875" style="2"/>
    <col min="6401" max="6401" width="6.5546875" style="2" bestFit="1" customWidth="1"/>
    <col min="6402" max="6402" width="10.5546875" style="2" bestFit="1" customWidth="1"/>
    <col min="6403" max="6403" width="6.6640625" style="2" bestFit="1" customWidth="1"/>
    <col min="6404" max="6404" width="3.5546875" style="2" bestFit="1" customWidth="1"/>
    <col min="6405" max="6405" width="3.6640625" style="2" customWidth="1"/>
    <col min="6406" max="6406" width="8.88671875" style="2"/>
    <col min="6407" max="6407" width="11.44140625" style="2" bestFit="1" customWidth="1"/>
    <col min="6408" max="6408" width="10.5546875" style="2" bestFit="1" customWidth="1"/>
    <col min="6409" max="6409" width="10.44140625" style="2" bestFit="1" customWidth="1"/>
    <col min="6410" max="6656" width="8.88671875" style="2"/>
    <col min="6657" max="6657" width="6.5546875" style="2" bestFit="1" customWidth="1"/>
    <col min="6658" max="6658" width="10.5546875" style="2" bestFit="1" customWidth="1"/>
    <col min="6659" max="6659" width="6.6640625" style="2" bestFit="1" customWidth="1"/>
    <col min="6660" max="6660" width="3.5546875" style="2" bestFit="1" customWidth="1"/>
    <col min="6661" max="6661" width="3.6640625" style="2" customWidth="1"/>
    <col min="6662" max="6662" width="8.88671875" style="2"/>
    <col min="6663" max="6663" width="11.44140625" style="2" bestFit="1" customWidth="1"/>
    <col min="6664" max="6664" width="10.5546875" style="2" bestFit="1" customWidth="1"/>
    <col min="6665" max="6665" width="10.44140625" style="2" bestFit="1" customWidth="1"/>
    <col min="6666" max="6912" width="8.88671875" style="2"/>
    <col min="6913" max="6913" width="6.5546875" style="2" bestFit="1" customWidth="1"/>
    <col min="6914" max="6914" width="10.5546875" style="2" bestFit="1" customWidth="1"/>
    <col min="6915" max="6915" width="6.6640625" style="2" bestFit="1" customWidth="1"/>
    <col min="6916" max="6916" width="3.5546875" style="2" bestFit="1" customWidth="1"/>
    <col min="6917" max="6917" width="3.6640625" style="2" customWidth="1"/>
    <col min="6918" max="6918" width="8.88671875" style="2"/>
    <col min="6919" max="6919" width="11.44140625" style="2" bestFit="1" customWidth="1"/>
    <col min="6920" max="6920" width="10.5546875" style="2" bestFit="1" customWidth="1"/>
    <col min="6921" max="6921" width="10.44140625" style="2" bestFit="1" customWidth="1"/>
    <col min="6922" max="7168" width="8.88671875" style="2"/>
    <col min="7169" max="7169" width="6.5546875" style="2" bestFit="1" customWidth="1"/>
    <col min="7170" max="7170" width="10.5546875" style="2" bestFit="1" customWidth="1"/>
    <col min="7171" max="7171" width="6.6640625" style="2" bestFit="1" customWidth="1"/>
    <col min="7172" max="7172" width="3.5546875" style="2" bestFit="1" customWidth="1"/>
    <col min="7173" max="7173" width="3.6640625" style="2" customWidth="1"/>
    <col min="7174" max="7174" width="8.88671875" style="2"/>
    <col min="7175" max="7175" width="11.44140625" style="2" bestFit="1" customWidth="1"/>
    <col min="7176" max="7176" width="10.5546875" style="2" bestFit="1" customWidth="1"/>
    <col min="7177" max="7177" width="10.44140625" style="2" bestFit="1" customWidth="1"/>
    <col min="7178" max="7424" width="8.88671875" style="2"/>
    <col min="7425" max="7425" width="6.5546875" style="2" bestFit="1" customWidth="1"/>
    <col min="7426" max="7426" width="10.5546875" style="2" bestFit="1" customWidth="1"/>
    <col min="7427" max="7427" width="6.6640625" style="2" bestFit="1" customWidth="1"/>
    <col min="7428" max="7428" width="3.5546875" style="2" bestFit="1" customWidth="1"/>
    <col min="7429" max="7429" width="3.6640625" style="2" customWidth="1"/>
    <col min="7430" max="7430" width="8.88671875" style="2"/>
    <col min="7431" max="7431" width="11.44140625" style="2" bestFit="1" customWidth="1"/>
    <col min="7432" max="7432" width="10.5546875" style="2" bestFit="1" customWidth="1"/>
    <col min="7433" max="7433" width="10.44140625" style="2" bestFit="1" customWidth="1"/>
    <col min="7434" max="7680" width="8.88671875" style="2"/>
    <col min="7681" max="7681" width="6.5546875" style="2" bestFit="1" customWidth="1"/>
    <col min="7682" max="7682" width="10.5546875" style="2" bestFit="1" customWidth="1"/>
    <col min="7683" max="7683" width="6.6640625" style="2" bestFit="1" customWidth="1"/>
    <col min="7684" max="7684" width="3.5546875" style="2" bestFit="1" customWidth="1"/>
    <col min="7685" max="7685" width="3.6640625" style="2" customWidth="1"/>
    <col min="7686" max="7686" width="8.88671875" style="2"/>
    <col min="7687" max="7687" width="11.44140625" style="2" bestFit="1" customWidth="1"/>
    <col min="7688" max="7688" width="10.5546875" style="2" bestFit="1" customWidth="1"/>
    <col min="7689" max="7689" width="10.44140625" style="2" bestFit="1" customWidth="1"/>
    <col min="7690" max="7936" width="8.88671875" style="2"/>
    <col min="7937" max="7937" width="6.5546875" style="2" bestFit="1" customWidth="1"/>
    <col min="7938" max="7938" width="10.5546875" style="2" bestFit="1" customWidth="1"/>
    <col min="7939" max="7939" width="6.6640625" style="2" bestFit="1" customWidth="1"/>
    <col min="7940" max="7940" width="3.5546875" style="2" bestFit="1" customWidth="1"/>
    <col min="7941" max="7941" width="3.6640625" style="2" customWidth="1"/>
    <col min="7942" max="7942" width="8.88671875" style="2"/>
    <col min="7943" max="7943" width="11.44140625" style="2" bestFit="1" customWidth="1"/>
    <col min="7944" max="7944" width="10.5546875" style="2" bestFit="1" customWidth="1"/>
    <col min="7945" max="7945" width="10.44140625" style="2" bestFit="1" customWidth="1"/>
    <col min="7946" max="8192" width="8.88671875" style="2"/>
    <col min="8193" max="8193" width="6.5546875" style="2" bestFit="1" customWidth="1"/>
    <col min="8194" max="8194" width="10.5546875" style="2" bestFit="1" customWidth="1"/>
    <col min="8195" max="8195" width="6.6640625" style="2" bestFit="1" customWidth="1"/>
    <col min="8196" max="8196" width="3.5546875" style="2" bestFit="1" customWidth="1"/>
    <col min="8197" max="8197" width="3.6640625" style="2" customWidth="1"/>
    <col min="8198" max="8198" width="8.88671875" style="2"/>
    <col min="8199" max="8199" width="11.44140625" style="2" bestFit="1" customWidth="1"/>
    <col min="8200" max="8200" width="10.5546875" style="2" bestFit="1" customWidth="1"/>
    <col min="8201" max="8201" width="10.44140625" style="2" bestFit="1" customWidth="1"/>
    <col min="8202" max="8448" width="8.88671875" style="2"/>
    <col min="8449" max="8449" width="6.5546875" style="2" bestFit="1" customWidth="1"/>
    <col min="8450" max="8450" width="10.5546875" style="2" bestFit="1" customWidth="1"/>
    <col min="8451" max="8451" width="6.6640625" style="2" bestFit="1" customWidth="1"/>
    <col min="8452" max="8452" width="3.5546875" style="2" bestFit="1" customWidth="1"/>
    <col min="8453" max="8453" width="3.6640625" style="2" customWidth="1"/>
    <col min="8454" max="8454" width="8.88671875" style="2"/>
    <col min="8455" max="8455" width="11.44140625" style="2" bestFit="1" customWidth="1"/>
    <col min="8456" max="8456" width="10.5546875" style="2" bestFit="1" customWidth="1"/>
    <col min="8457" max="8457" width="10.44140625" style="2" bestFit="1" customWidth="1"/>
    <col min="8458" max="8704" width="8.88671875" style="2"/>
    <col min="8705" max="8705" width="6.5546875" style="2" bestFit="1" customWidth="1"/>
    <col min="8706" max="8706" width="10.5546875" style="2" bestFit="1" customWidth="1"/>
    <col min="8707" max="8707" width="6.6640625" style="2" bestFit="1" customWidth="1"/>
    <col min="8708" max="8708" width="3.5546875" style="2" bestFit="1" customWidth="1"/>
    <col min="8709" max="8709" width="3.6640625" style="2" customWidth="1"/>
    <col min="8710" max="8710" width="8.88671875" style="2"/>
    <col min="8711" max="8711" width="11.44140625" style="2" bestFit="1" customWidth="1"/>
    <col min="8712" max="8712" width="10.5546875" style="2" bestFit="1" customWidth="1"/>
    <col min="8713" max="8713" width="10.44140625" style="2" bestFit="1" customWidth="1"/>
    <col min="8714" max="8960" width="8.88671875" style="2"/>
    <col min="8961" max="8961" width="6.5546875" style="2" bestFit="1" customWidth="1"/>
    <col min="8962" max="8962" width="10.5546875" style="2" bestFit="1" customWidth="1"/>
    <col min="8963" max="8963" width="6.6640625" style="2" bestFit="1" customWidth="1"/>
    <col min="8964" max="8964" width="3.5546875" style="2" bestFit="1" customWidth="1"/>
    <col min="8965" max="8965" width="3.6640625" style="2" customWidth="1"/>
    <col min="8966" max="8966" width="8.88671875" style="2"/>
    <col min="8967" max="8967" width="11.44140625" style="2" bestFit="1" customWidth="1"/>
    <col min="8968" max="8968" width="10.5546875" style="2" bestFit="1" customWidth="1"/>
    <col min="8969" max="8969" width="10.44140625" style="2" bestFit="1" customWidth="1"/>
    <col min="8970" max="9216" width="8.88671875" style="2"/>
    <col min="9217" max="9217" width="6.5546875" style="2" bestFit="1" customWidth="1"/>
    <col min="9218" max="9218" width="10.5546875" style="2" bestFit="1" customWidth="1"/>
    <col min="9219" max="9219" width="6.6640625" style="2" bestFit="1" customWidth="1"/>
    <col min="9220" max="9220" width="3.5546875" style="2" bestFit="1" customWidth="1"/>
    <col min="9221" max="9221" width="3.6640625" style="2" customWidth="1"/>
    <col min="9222" max="9222" width="8.88671875" style="2"/>
    <col min="9223" max="9223" width="11.44140625" style="2" bestFit="1" customWidth="1"/>
    <col min="9224" max="9224" width="10.5546875" style="2" bestFit="1" customWidth="1"/>
    <col min="9225" max="9225" width="10.44140625" style="2" bestFit="1" customWidth="1"/>
    <col min="9226" max="9472" width="8.88671875" style="2"/>
    <col min="9473" max="9473" width="6.5546875" style="2" bestFit="1" customWidth="1"/>
    <col min="9474" max="9474" width="10.5546875" style="2" bestFit="1" customWidth="1"/>
    <col min="9475" max="9475" width="6.6640625" style="2" bestFit="1" customWidth="1"/>
    <col min="9476" max="9476" width="3.5546875" style="2" bestFit="1" customWidth="1"/>
    <col min="9477" max="9477" width="3.6640625" style="2" customWidth="1"/>
    <col min="9478" max="9478" width="8.88671875" style="2"/>
    <col min="9479" max="9479" width="11.44140625" style="2" bestFit="1" customWidth="1"/>
    <col min="9480" max="9480" width="10.5546875" style="2" bestFit="1" customWidth="1"/>
    <col min="9481" max="9481" width="10.44140625" style="2" bestFit="1" customWidth="1"/>
    <col min="9482" max="9728" width="8.88671875" style="2"/>
    <col min="9729" max="9729" width="6.5546875" style="2" bestFit="1" customWidth="1"/>
    <col min="9730" max="9730" width="10.5546875" style="2" bestFit="1" customWidth="1"/>
    <col min="9731" max="9731" width="6.6640625" style="2" bestFit="1" customWidth="1"/>
    <col min="9732" max="9732" width="3.5546875" style="2" bestFit="1" customWidth="1"/>
    <col min="9733" max="9733" width="3.6640625" style="2" customWidth="1"/>
    <col min="9734" max="9734" width="8.88671875" style="2"/>
    <col min="9735" max="9735" width="11.44140625" style="2" bestFit="1" customWidth="1"/>
    <col min="9736" max="9736" width="10.5546875" style="2" bestFit="1" customWidth="1"/>
    <col min="9737" max="9737" width="10.44140625" style="2" bestFit="1" customWidth="1"/>
    <col min="9738" max="9984" width="8.88671875" style="2"/>
    <col min="9985" max="9985" width="6.5546875" style="2" bestFit="1" customWidth="1"/>
    <col min="9986" max="9986" width="10.5546875" style="2" bestFit="1" customWidth="1"/>
    <col min="9987" max="9987" width="6.6640625" style="2" bestFit="1" customWidth="1"/>
    <col min="9988" max="9988" width="3.5546875" style="2" bestFit="1" customWidth="1"/>
    <col min="9989" max="9989" width="3.6640625" style="2" customWidth="1"/>
    <col min="9990" max="9990" width="8.88671875" style="2"/>
    <col min="9991" max="9991" width="11.44140625" style="2" bestFit="1" customWidth="1"/>
    <col min="9992" max="9992" width="10.5546875" style="2" bestFit="1" customWidth="1"/>
    <col min="9993" max="9993" width="10.44140625" style="2" bestFit="1" customWidth="1"/>
    <col min="9994" max="10240" width="8.88671875" style="2"/>
    <col min="10241" max="10241" width="6.5546875" style="2" bestFit="1" customWidth="1"/>
    <col min="10242" max="10242" width="10.5546875" style="2" bestFit="1" customWidth="1"/>
    <col min="10243" max="10243" width="6.6640625" style="2" bestFit="1" customWidth="1"/>
    <col min="10244" max="10244" width="3.5546875" style="2" bestFit="1" customWidth="1"/>
    <col min="10245" max="10245" width="3.6640625" style="2" customWidth="1"/>
    <col min="10246" max="10246" width="8.88671875" style="2"/>
    <col min="10247" max="10247" width="11.44140625" style="2" bestFit="1" customWidth="1"/>
    <col min="10248" max="10248" width="10.5546875" style="2" bestFit="1" customWidth="1"/>
    <col min="10249" max="10249" width="10.44140625" style="2" bestFit="1" customWidth="1"/>
    <col min="10250" max="10496" width="8.88671875" style="2"/>
    <col min="10497" max="10497" width="6.5546875" style="2" bestFit="1" customWidth="1"/>
    <col min="10498" max="10498" width="10.5546875" style="2" bestFit="1" customWidth="1"/>
    <col min="10499" max="10499" width="6.6640625" style="2" bestFit="1" customWidth="1"/>
    <col min="10500" max="10500" width="3.5546875" style="2" bestFit="1" customWidth="1"/>
    <col min="10501" max="10501" width="3.6640625" style="2" customWidth="1"/>
    <col min="10502" max="10502" width="8.88671875" style="2"/>
    <col min="10503" max="10503" width="11.44140625" style="2" bestFit="1" customWidth="1"/>
    <col min="10504" max="10504" width="10.5546875" style="2" bestFit="1" customWidth="1"/>
    <col min="10505" max="10505" width="10.44140625" style="2" bestFit="1" customWidth="1"/>
    <col min="10506" max="10752" width="8.88671875" style="2"/>
    <col min="10753" max="10753" width="6.5546875" style="2" bestFit="1" customWidth="1"/>
    <col min="10754" max="10754" width="10.5546875" style="2" bestFit="1" customWidth="1"/>
    <col min="10755" max="10755" width="6.6640625" style="2" bestFit="1" customWidth="1"/>
    <col min="10756" max="10756" width="3.5546875" style="2" bestFit="1" customWidth="1"/>
    <col min="10757" max="10757" width="3.6640625" style="2" customWidth="1"/>
    <col min="10758" max="10758" width="8.88671875" style="2"/>
    <col min="10759" max="10759" width="11.44140625" style="2" bestFit="1" customWidth="1"/>
    <col min="10760" max="10760" width="10.5546875" style="2" bestFit="1" customWidth="1"/>
    <col min="10761" max="10761" width="10.44140625" style="2" bestFit="1" customWidth="1"/>
    <col min="10762" max="11008" width="8.88671875" style="2"/>
    <col min="11009" max="11009" width="6.5546875" style="2" bestFit="1" customWidth="1"/>
    <col min="11010" max="11010" width="10.5546875" style="2" bestFit="1" customWidth="1"/>
    <col min="11011" max="11011" width="6.6640625" style="2" bestFit="1" customWidth="1"/>
    <col min="11012" max="11012" width="3.5546875" style="2" bestFit="1" customWidth="1"/>
    <col min="11013" max="11013" width="3.6640625" style="2" customWidth="1"/>
    <col min="11014" max="11014" width="8.88671875" style="2"/>
    <col min="11015" max="11015" width="11.44140625" style="2" bestFit="1" customWidth="1"/>
    <col min="11016" max="11016" width="10.5546875" style="2" bestFit="1" customWidth="1"/>
    <col min="11017" max="11017" width="10.44140625" style="2" bestFit="1" customWidth="1"/>
    <col min="11018" max="11264" width="8.88671875" style="2"/>
    <col min="11265" max="11265" width="6.5546875" style="2" bestFit="1" customWidth="1"/>
    <col min="11266" max="11266" width="10.5546875" style="2" bestFit="1" customWidth="1"/>
    <col min="11267" max="11267" width="6.6640625" style="2" bestFit="1" customWidth="1"/>
    <col min="11268" max="11268" width="3.5546875" style="2" bestFit="1" customWidth="1"/>
    <col min="11269" max="11269" width="3.6640625" style="2" customWidth="1"/>
    <col min="11270" max="11270" width="8.88671875" style="2"/>
    <col min="11271" max="11271" width="11.44140625" style="2" bestFit="1" customWidth="1"/>
    <col min="11272" max="11272" width="10.5546875" style="2" bestFit="1" customWidth="1"/>
    <col min="11273" max="11273" width="10.44140625" style="2" bestFit="1" customWidth="1"/>
    <col min="11274" max="11520" width="8.88671875" style="2"/>
    <col min="11521" max="11521" width="6.5546875" style="2" bestFit="1" customWidth="1"/>
    <col min="11522" max="11522" width="10.5546875" style="2" bestFit="1" customWidth="1"/>
    <col min="11523" max="11523" width="6.6640625" style="2" bestFit="1" customWidth="1"/>
    <col min="11524" max="11524" width="3.5546875" style="2" bestFit="1" customWidth="1"/>
    <col min="11525" max="11525" width="3.6640625" style="2" customWidth="1"/>
    <col min="11526" max="11526" width="8.88671875" style="2"/>
    <col min="11527" max="11527" width="11.44140625" style="2" bestFit="1" customWidth="1"/>
    <col min="11528" max="11528" width="10.5546875" style="2" bestFit="1" customWidth="1"/>
    <col min="11529" max="11529" width="10.44140625" style="2" bestFit="1" customWidth="1"/>
    <col min="11530" max="11776" width="8.88671875" style="2"/>
    <col min="11777" max="11777" width="6.5546875" style="2" bestFit="1" customWidth="1"/>
    <col min="11778" max="11778" width="10.5546875" style="2" bestFit="1" customWidth="1"/>
    <col min="11779" max="11779" width="6.6640625" style="2" bestFit="1" customWidth="1"/>
    <col min="11780" max="11780" width="3.5546875" style="2" bestFit="1" customWidth="1"/>
    <col min="11781" max="11781" width="3.6640625" style="2" customWidth="1"/>
    <col min="11782" max="11782" width="8.88671875" style="2"/>
    <col min="11783" max="11783" width="11.44140625" style="2" bestFit="1" customWidth="1"/>
    <col min="11784" max="11784" width="10.5546875" style="2" bestFit="1" customWidth="1"/>
    <col min="11785" max="11785" width="10.44140625" style="2" bestFit="1" customWidth="1"/>
    <col min="11786" max="12032" width="8.88671875" style="2"/>
    <col min="12033" max="12033" width="6.5546875" style="2" bestFit="1" customWidth="1"/>
    <col min="12034" max="12034" width="10.5546875" style="2" bestFit="1" customWidth="1"/>
    <col min="12035" max="12035" width="6.6640625" style="2" bestFit="1" customWidth="1"/>
    <col min="12036" max="12036" width="3.5546875" style="2" bestFit="1" customWidth="1"/>
    <col min="12037" max="12037" width="3.6640625" style="2" customWidth="1"/>
    <col min="12038" max="12038" width="8.88671875" style="2"/>
    <col min="12039" max="12039" width="11.44140625" style="2" bestFit="1" customWidth="1"/>
    <col min="12040" max="12040" width="10.5546875" style="2" bestFit="1" customWidth="1"/>
    <col min="12041" max="12041" width="10.44140625" style="2" bestFit="1" customWidth="1"/>
    <col min="12042" max="12288" width="8.88671875" style="2"/>
    <col min="12289" max="12289" width="6.5546875" style="2" bestFit="1" customWidth="1"/>
    <col min="12290" max="12290" width="10.5546875" style="2" bestFit="1" customWidth="1"/>
    <col min="12291" max="12291" width="6.6640625" style="2" bestFit="1" customWidth="1"/>
    <col min="12292" max="12292" width="3.5546875" style="2" bestFit="1" customWidth="1"/>
    <col min="12293" max="12293" width="3.6640625" style="2" customWidth="1"/>
    <col min="12294" max="12294" width="8.88671875" style="2"/>
    <col min="12295" max="12295" width="11.44140625" style="2" bestFit="1" customWidth="1"/>
    <col min="12296" max="12296" width="10.5546875" style="2" bestFit="1" customWidth="1"/>
    <col min="12297" max="12297" width="10.44140625" style="2" bestFit="1" customWidth="1"/>
    <col min="12298" max="12544" width="8.88671875" style="2"/>
    <col min="12545" max="12545" width="6.5546875" style="2" bestFit="1" customWidth="1"/>
    <col min="12546" max="12546" width="10.5546875" style="2" bestFit="1" customWidth="1"/>
    <col min="12547" max="12547" width="6.6640625" style="2" bestFit="1" customWidth="1"/>
    <col min="12548" max="12548" width="3.5546875" style="2" bestFit="1" customWidth="1"/>
    <col min="12549" max="12549" width="3.6640625" style="2" customWidth="1"/>
    <col min="12550" max="12550" width="8.88671875" style="2"/>
    <col min="12551" max="12551" width="11.44140625" style="2" bestFit="1" customWidth="1"/>
    <col min="12552" max="12552" width="10.5546875" style="2" bestFit="1" customWidth="1"/>
    <col min="12553" max="12553" width="10.44140625" style="2" bestFit="1" customWidth="1"/>
    <col min="12554" max="12800" width="8.88671875" style="2"/>
    <col min="12801" max="12801" width="6.5546875" style="2" bestFit="1" customWidth="1"/>
    <col min="12802" max="12802" width="10.5546875" style="2" bestFit="1" customWidth="1"/>
    <col min="12803" max="12803" width="6.6640625" style="2" bestFit="1" customWidth="1"/>
    <col min="12804" max="12804" width="3.5546875" style="2" bestFit="1" customWidth="1"/>
    <col min="12805" max="12805" width="3.6640625" style="2" customWidth="1"/>
    <col min="12806" max="12806" width="8.88671875" style="2"/>
    <col min="12807" max="12807" width="11.44140625" style="2" bestFit="1" customWidth="1"/>
    <col min="12808" max="12808" width="10.5546875" style="2" bestFit="1" customWidth="1"/>
    <col min="12809" max="12809" width="10.44140625" style="2" bestFit="1" customWidth="1"/>
    <col min="12810" max="13056" width="8.88671875" style="2"/>
    <col min="13057" max="13057" width="6.5546875" style="2" bestFit="1" customWidth="1"/>
    <col min="13058" max="13058" width="10.5546875" style="2" bestFit="1" customWidth="1"/>
    <col min="13059" max="13059" width="6.6640625" style="2" bestFit="1" customWidth="1"/>
    <col min="13060" max="13060" width="3.5546875" style="2" bestFit="1" customWidth="1"/>
    <col min="13061" max="13061" width="3.6640625" style="2" customWidth="1"/>
    <col min="13062" max="13062" width="8.88671875" style="2"/>
    <col min="13063" max="13063" width="11.44140625" style="2" bestFit="1" customWidth="1"/>
    <col min="13064" max="13064" width="10.5546875" style="2" bestFit="1" customWidth="1"/>
    <col min="13065" max="13065" width="10.44140625" style="2" bestFit="1" customWidth="1"/>
    <col min="13066" max="13312" width="8.88671875" style="2"/>
    <col min="13313" max="13313" width="6.5546875" style="2" bestFit="1" customWidth="1"/>
    <col min="13314" max="13314" width="10.5546875" style="2" bestFit="1" customWidth="1"/>
    <col min="13315" max="13315" width="6.6640625" style="2" bestFit="1" customWidth="1"/>
    <col min="13316" max="13316" width="3.5546875" style="2" bestFit="1" customWidth="1"/>
    <col min="13317" max="13317" width="3.6640625" style="2" customWidth="1"/>
    <col min="13318" max="13318" width="8.88671875" style="2"/>
    <col min="13319" max="13319" width="11.44140625" style="2" bestFit="1" customWidth="1"/>
    <col min="13320" max="13320" width="10.5546875" style="2" bestFit="1" customWidth="1"/>
    <col min="13321" max="13321" width="10.44140625" style="2" bestFit="1" customWidth="1"/>
    <col min="13322" max="13568" width="8.88671875" style="2"/>
    <col min="13569" max="13569" width="6.5546875" style="2" bestFit="1" customWidth="1"/>
    <col min="13570" max="13570" width="10.5546875" style="2" bestFit="1" customWidth="1"/>
    <col min="13571" max="13571" width="6.6640625" style="2" bestFit="1" customWidth="1"/>
    <col min="13572" max="13572" width="3.5546875" style="2" bestFit="1" customWidth="1"/>
    <col min="13573" max="13573" width="3.6640625" style="2" customWidth="1"/>
    <col min="13574" max="13574" width="8.88671875" style="2"/>
    <col min="13575" max="13575" width="11.44140625" style="2" bestFit="1" customWidth="1"/>
    <col min="13576" max="13576" width="10.5546875" style="2" bestFit="1" customWidth="1"/>
    <col min="13577" max="13577" width="10.44140625" style="2" bestFit="1" customWidth="1"/>
    <col min="13578" max="13824" width="8.88671875" style="2"/>
    <col min="13825" max="13825" width="6.5546875" style="2" bestFit="1" customWidth="1"/>
    <col min="13826" max="13826" width="10.5546875" style="2" bestFit="1" customWidth="1"/>
    <col min="13827" max="13827" width="6.6640625" style="2" bestFit="1" customWidth="1"/>
    <col min="13828" max="13828" width="3.5546875" style="2" bestFit="1" customWidth="1"/>
    <col min="13829" max="13829" width="3.6640625" style="2" customWidth="1"/>
    <col min="13830" max="13830" width="8.88671875" style="2"/>
    <col min="13831" max="13831" width="11.44140625" style="2" bestFit="1" customWidth="1"/>
    <col min="13832" max="13832" width="10.5546875" style="2" bestFit="1" customWidth="1"/>
    <col min="13833" max="13833" width="10.44140625" style="2" bestFit="1" customWidth="1"/>
    <col min="13834" max="14080" width="8.88671875" style="2"/>
    <col min="14081" max="14081" width="6.5546875" style="2" bestFit="1" customWidth="1"/>
    <col min="14082" max="14082" width="10.5546875" style="2" bestFit="1" customWidth="1"/>
    <col min="14083" max="14083" width="6.6640625" style="2" bestFit="1" customWidth="1"/>
    <col min="14084" max="14084" width="3.5546875" style="2" bestFit="1" customWidth="1"/>
    <col min="14085" max="14085" width="3.6640625" style="2" customWidth="1"/>
    <col min="14086" max="14086" width="8.88671875" style="2"/>
    <col min="14087" max="14087" width="11.44140625" style="2" bestFit="1" customWidth="1"/>
    <col min="14088" max="14088" width="10.5546875" style="2" bestFit="1" customWidth="1"/>
    <col min="14089" max="14089" width="10.44140625" style="2" bestFit="1" customWidth="1"/>
    <col min="14090" max="14336" width="8.88671875" style="2"/>
    <col min="14337" max="14337" width="6.5546875" style="2" bestFit="1" customWidth="1"/>
    <col min="14338" max="14338" width="10.5546875" style="2" bestFit="1" customWidth="1"/>
    <col min="14339" max="14339" width="6.6640625" style="2" bestFit="1" customWidth="1"/>
    <col min="14340" max="14340" width="3.5546875" style="2" bestFit="1" customWidth="1"/>
    <col min="14341" max="14341" width="3.6640625" style="2" customWidth="1"/>
    <col min="14342" max="14342" width="8.88671875" style="2"/>
    <col min="14343" max="14343" width="11.44140625" style="2" bestFit="1" customWidth="1"/>
    <col min="14344" max="14344" width="10.5546875" style="2" bestFit="1" customWidth="1"/>
    <col min="14345" max="14345" width="10.44140625" style="2" bestFit="1" customWidth="1"/>
    <col min="14346" max="14592" width="8.88671875" style="2"/>
    <col min="14593" max="14593" width="6.5546875" style="2" bestFit="1" customWidth="1"/>
    <col min="14594" max="14594" width="10.5546875" style="2" bestFit="1" customWidth="1"/>
    <col min="14595" max="14595" width="6.6640625" style="2" bestFit="1" customWidth="1"/>
    <col min="14596" max="14596" width="3.5546875" style="2" bestFit="1" customWidth="1"/>
    <col min="14597" max="14597" width="3.6640625" style="2" customWidth="1"/>
    <col min="14598" max="14598" width="8.88671875" style="2"/>
    <col min="14599" max="14599" width="11.44140625" style="2" bestFit="1" customWidth="1"/>
    <col min="14600" max="14600" width="10.5546875" style="2" bestFit="1" customWidth="1"/>
    <col min="14601" max="14601" width="10.44140625" style="2" bestFit="1" customWidth="1"/>
    <col min="14602" max="14848" width="8.88671875" style="2"/>
    <col min="14849" max="14849" width="6.5546875" style="2" bestFit="1" customWidth="1"/>
    <col min="14850" max="14850" width="10.5546875" style="2" bestFit="1" customWidth="1"/>
    <col min="14851" max="14851" width="6.6640625" style="2" bestFit="1" customWidth="1"/>
    <col min="14852" max="14852" width="3.5546875" style="2" bestFit="1" customWidth="1"/>
    <col min="14853" max="14853" width="3.6640625" style="2" customWidth="1"/>
    <col min="14854" max="14854" width="8.88671875" style="2"/>
    <col min="14855" max="14855" width="11.44140625" style="2" bestFit="1" customWidth="1"/>
    <col min="14856" max="14856" width="10.5546875" style="2" bestFit="1" customWidth="1"/>
    <col min="14857" max="14857" width="10.44140625" style="2" bestFit="1" customWidth="1"/>
    <col min="14858" max="15104" width="8.88671875" style="2"/>
    <col min="15105" max="15105" width="6.5546875" style="2" bestFit="1" customWidth="1"/>
    <col min="15106" max="15106" width="10.5546875" style="2" bestFit="1" customWidth="1"/>
    <col min="15107" max="15107" width="6.6640625" style="2" bestFit="1" customWidth="1"/>
    <col min="15108" max="15108" width="3.5546875" style="2" bestFit="1" customWidth="1"/>
    <col min="15109" max="15109" width="3.6640625" style="2" customWidth="1"/>
    <col min="15110" max="15110" width="8.88671875" style="2"/>
    <col min="15111" max="15111" width="11.44140625" style="2" bestFit="1" customWidth="1"/>
    <col min="15112" max="15112" width="10.5546875" style="2" bestFit="1" customWidth="1"/>
    <col min="15113" max="15113" width="10.44140625" style="2" bestFit="1" customWidth="1"/>
    <col min="15114" max="15360" width="8.88671875" style="2"/>
    <col min="15361" max="15361" width="6.5546875" style="2" bestFit="1" customWidth="1"/>
    <col min="15362" max="15362" width="10.5546875" style="2" bestFit="1" customWidth="1"/>
    <col min="15363" max="15363" width="6.6640625" style="2" bestFit="1" customWidth="1"/>
    <col min="15364" max="15364" width="3.5546875" style="2" bestFit="1" customWidth="1"/>
    <col min="15365" max="15365" width="3.6640625" style="2" customWidth="1"/>
    <col min="15366" max="15366" width="8.88671875" style="2"/>
    <col min="15367" max="15367" width="11.44140625" style="2" bestFit="1" customWidth="1"/>
    <col min="15368" max="15368" width="10.5546875" style="2" bestFit="1" customWidth="1"/>
    <col min="15369" max="15369" width="10.44140625" style="2" bestFit="1" customWidth="1"/>
    <col min="15370" max="15616" width="8.88671875" style="2"/>
    <col min="15617" max="15617" width="6.5546875" style="2" bestFit="1" customWidth="1"/>
    <col min="15618" max="15618" width="10.5546875" style="2" bestFit="1" customWidth="1"/>
    <col min="15619" max="15619" width="6.6640625" style="2" bestFit="1" customWidth="1"/>
    <col min="15620" max="15620" width="3.5546875" style="2" bestFit="1" customWidth="1"/>
    <col min="15621" max="15621" width="3.6640625" style="2" customWidth="1"/>
    <col min="15622" max="15622" width="8.88671875" style="2"/>
    <col min="15623" max="15623" width="11.44140625" style="2" bestFit="1" customWidth="1"/>
    <col min="15624" max="15624" width="10.5546875" style="2" bestFit="1" customWidth="1"/>
    <col min="15625" max="15625" width="10.44140625" style="2" bestFit="1" customWidth="1"/>
    <col min="15626" max="15872" width="8.88671875" style="2"/>
    <col min="15873" max="15873" width="6.5546875" style="2" bestFit="1" customWidth="1"/>
    <col min="15874" max="15874" width="10.5546875" style="2" bestFit="1" customWidth="1"/>
    <col min="15875" max="15875" width="6.6640625" style="2" bestFit="1" customWidth="1"/>
    <col min="15876" max="15876" width="3.5546875" style="2" bestFit="1" customWidth="1"/>
    <col min="15877" max="15877" width="3.6640625" style="2" customWidth="1"/>
    <col min="15878" max="15878" width="8.88671875" style="2"/>
    <col min="15879" max="15879" width="11.44140625" style="2" bestFit="1" customWidth="1"/>
    <col min="15880" max="15880" width="10.5546875" style="2" bestFit="1" customWidth="1"/>
    <col min="15881" max="15881" width="10.44140625" style="2" bestFit="1" customWidth="1"/>
    <col min="15882" max="16128" width="8.88671875" style="2"/>
    <col min="16129" max="16129" width="6.5546875" style="2" bestFit="1" customWidth="1"/>
    <col min="16130" max="16130" width="10.5546875" style="2" bestFit="1" customWidth="1"/>
    <col min="16131" max="16131" width="6.6640625" style="2" bestFit="1" customWidth="1"/>
    <col min="16132" max="16132" width="3.5546875" style="2" bestFit="1" customWidth="1"/>
    <col min="16133" max="16133" width="3.6640625" style="2" customWidth="1"/>
    <col min="16134" max="16134" width="8.88671875" style="2"/>
    <col min="16135" max="16135" width="11.44140625" style="2" bestFit="1" customWidth="1"/>
    <col min="16136" max="16136" width="10.5546875" style="2" bestFit="1" customWidth="1"/>
    <col min="16137" max="16137" width="10.44140625" style="2" bestFit="1" customWidth="1"/>
    <col min="16138" max="16384" width="8.88671875" style="2"/>
  </cols>
  <sheetData>
    <row r="1" spans="1:16" ht="18">
      <c r="A1" s="291" t="s">
        <v>1489</v>
      </c>
      <c r="B1" s="292" t="s">
        <v>785</v>
      </c>
      <c r="C1" s="291" t="s">
        <v>786</v>
      </c>
      <c r="D1" s="291" t="s">
        <v>1090</v>
      </c>
      <c r="F1" s="291" t="s">
        <v>1091</v>
      </c>
      <c r="G1" s="291" t="s">
        <v>1092</v>
      </c>
      <c r="H1" s="291" t="s">
        <v>1093</v>
      </c>
      <c r="I1" s="291" t="s">
        <v>1094</v>
      </c>
      <c r="J1" s="163"/>
      <c r="K1" s="160" t="s">
        <v>1121</v>
      </c>
      <c r="L1" s="160" t="s">
        <v>1122</v>
      </c>
    </row>
    <row r="2" spans="1:16" ht="16.5">
      <c r="A2" s="21">
        <v>1001</v>
      </c>
      <c r="B2" s="22">
        <v>1250</v>
      </c>
      <c r="C2" s="149">
        <v>39814</v>
      </c>
      <c r="D2" s="23">
        <v>1</v>
      </c>
      <c r="F2" s="14">
        <v>1</v>
      </c>
      <c r="G2" s="15">
        <v>15000</v>
      </c>
      <c r="H2" s="150">
        <f t="shared" ref="H2:H7" si="0">SUMIF(D:D,F2,B:B)</f>
        <v>3540</v>
      </c>
      <c r="I2" s="150">
        <f t="shared" ref="I2:I7" si="1">G2-H2</f>
        <v>11460</v>
      </c>
    </row>
    <row r="3" spans="1:16" ht="16.5">
      <c r="A3" s="21">
        <v>1002</v>
      </c>
      <c r="B3" s="22">
        <v>1500</v>
      </c>
      <c r="C3" s="149">
        <v>39815</v>
      </c>
      <c r="D3" s="23">
        <v>2</v>
      </c>
      <c r="F3" s="14">
        <v>2</v>
      </c>
      <c r="G3" s="15">
        <v>25000</v>
      </c>
      <c r="H3" s="150">
        <f t="shared" si="0"/>
        <v>5220</v>
      </c>
      <c r="I3" s="150">
        <f t="shared" si="1"/>
        <v>19780</v>
      </c>
    </row>
    <row r="4" spans="1:16" ht="16.5">
      <c r="A4" s="21">
        <v>1003</v>
      </c>
      <c r="B4" s="22">
        <v>1300</v>
      </c>
      <c r="C4" s="149">
        <v>39816</v>
      </c>
      <c r="D4" s="23">
        <v>3</v>
      </c>
      <c r="F4" s="14">
        <v>3</v>
      </c>
      <c r="G4" s="15">
        <v>20000</v>
      </c>
      <c r="H4" s="150">
        <f t="shared" si="0"/>
        <v>3815</v>
      </c>
      <c r="I4" s="150">
        <f t="shared" si="1"/>
        <v>16185</v>
      </c>
    </row>
    <row r="5" spans="1:16" ht="16.5">
      <c r="A5" s="21">
        <v>1004</v>
      </c>
      <c r="B5" s="22">
        <v>1200</v>
      </c>
      <c r="C5" s="149">
        <v>39817</v>
      </c>
      <c r="D5" s="23">
        <v>4</v>
      </c>
      <c r="F5" s="14">
        <v>4</v>
      </c>
      <c r="G5" s="15">
        <v>15000</v>
      </c>
      <c r="H5" s="150">
        <f t="shared" si="0"/>
        <v>1200</v>
      </c>
      <c r="I5" s="150">
        <f t="shared" si="1"/>
        <v>13800</v>
      </c>
    </row>
    <row r="6" spans="1:16" ht="16.5">
      <c r="A6" s="21">
        <v>1005</v>
      </c>
      <c r="B6" s="22">
        <v>1000</v>
      </c>
      <c r="C6" s="149">
        <v>39818</v>
      </c>
      <c r="D6" s="23">
        <v>5</v>
      </c>
      <c r="F6" s="151">
        <f>9-4</f>
        <v>5</v>
      </c>
      <c r="G6" s="15">
        <v>30000</v>
      </c>
      <c r="H6" s="150">
        <f t="shared" si="0"/>
        <v>3950</v>
      </c>
      <c r="I6" s="150">
        <f t="shared" si="1"/>
        <v>26050</v>
      </c>
    </row>
    <row r="7" spans="1:16" ht="16.5">
      <c r="A7" s="21">
        <v>1006</v>
      </c>
      <c r="B7" s="22">
        <v>1250</v>
      </c>
      <c r="C7" s="149">
        <v>39819</v>
      </c>
      <c r="D7" s="23">
        <v>2</v>
      </c>
      <c r="F7" s="152" t="s">
        <v>789</v>
      </c>
      <c r="G7" s="15">
        <v>20000</v>
      </c>
      <c r="H7" s="150">
        <f t="shared" si="0"/>
        <v>1200</v>
      </c>
      <c r="I7" s="150">
        <f t="shared" si="1"/>
        <v>18800</v>
      </c>
    </row>
    <row r="8" spans="1:16" ht="16.5">
      <c r="A8" s="21">
        <v>1007</v>
      </c>
      <c r="B8" s="22">
        <v>1600</v>
      </c>
      <c r="C8" s="149">
        <v>39820</v>
      </c>
      <c r="D8" s="23">
        <v>5</v>
      </c>
      <c r="F8" s="291"/>
      <c r="G8" s="329">
        <f>SUM(G2:G7)</f>
        <v>125000</v>
      </c>
      <c r="H8" s="329">
        <f>SUM(H2:H7)</f>
        <v>18925</v>
      </c>
      <c r="I8" s="329">
        <f>SUM(I2:I6)</f>
        <v>87275</v>
      </c>
    </row>
    <row r="9" spans="1:16">
      <c r="A9" s="21">
        <v>1008</v>
      </c>
      <c r="B9" s="22">
        <v>1500</v>
      </c>
      <c r="C9" s="149">
        <v>39821</v>
      </c>
      <c r="D9" s="23">
        <v>3</v>
      </c>
      <c r="H9" s="153">
        <f>H8-B181</f>
        <v>0</v>
      </c>
    </row>
    <row r="10" spans="1:16">
      <c r="A10" s="21">
        <v>1009</v>
      </c>
      <c r="B10" s="22">
        <v>1200</v>
      </c>
      <c r="C10" s="149">
        <v>39822</v>
      </c>
      <c r="D10" s="23" t="s">
        <v>790</v>
      </c>
    </row>
    <row r="11" spans="1:16" ht="16.5">
      <c r="A11" s="21">
        <v>1010</v>
      </c>
      <c r="B11" s="22">
        <v>1020</v>
      </c>
      <c r="C11" s="149">
        <v>39823</v>
      </c>
      <c r="D11" s="23">
        <v>2</v>
      </c>
      <c r="F11" s="20"/>
      <c r="G11" s="20" t="s">
        <v>791</v>
      </c>
      <c r="H11" s="20"/>
      <c r="I11" s="20"/>
    </row>
    <row r="12" spans="1:16" ht="16.5">
      <c r="A12" s="21">
        <v>1011</v>
      </c>
      <c r="B12" s="22">
        <v>1030</v>
      </c>
      <c r="C12" s="149">
        <v>39824</v>
      </c>
      <c r="D12" s="23">
        <v>1</v>
      </c>
      <c r="F12" s="377" t="s">
        <v>1095</v>
      </c>
      <c r="G12" s="378"/>
      <c r="H12" s="378"/>
      <c r="I12" s="378"/>
    </row>
    <row r="13" spans="1:16" ht="16.5">
      <c r="A13" s="21">
        <v>1012</v>
      </c>
      <c r="B13" s="22">
        <v>1260</v>
      </c>
      <c r="C13" s="149">
        <v>39825</v>
      </c>
      <c r="D13" s="23">
        <v>1</v>
      </c>
      <c r="F13" s="377" t="s">
        <v>1096</v>
      </c>
      <c r="G13" s="378"/>
      <c r="H13" s="378"/>
      <c r="I13" s="378"/>
    </row>
    <row r="14" spans="1:16">
      <c r="A14" s="21">
        <v>1013</v>
      </c>
      <c r="B14" s="22">
        <v>1450</v>
      </c>
      <c r="C14" s="149">
        <v>39826</v>
      </c>
      <c r="D14" s="23">
        <v>2</v>
      </c>
      <c r="F14" s="379"/>
      <c r="G14" s="379"/>
      <c r="H14" s="379"/>
      <c r="I14" s="379"/>
    </row>
    <row r="15" spans="1:16">
      <c r="A15" s="21">
        <v>1014</v>
      </c>
      <c r="B15" s="22">
        <v>1350</v>
      </c>
      <c r="C15" s="149">
        <v>39827</v>
      </c>
      <c r="D15" s="23">
        <v>5</v>
      </c>
      <c r="F15" s="379"/>
      <c r="G15" s="379"/>
      <c r="H15" s="379"/>
      <c r="I15" s="379"/>
    </row>
    <row r="16" spans="1:16">
      <c r="A16" s="21">
        <v>1015</v>
      </c>
      <c r="B16" s="22">
        <v>1015</v>
      </c>
      <c r="C16" s="149">
        <v>39828</v>
      </c>
      <c r="D16" s="23">
        <v>3</v>
      </c>
      <c r="F16" s="235"/>
      <c r="G16" s="236"/>
      <c r="H16" s="237"/>
      <c r="I16" s="237"/>
      <c r="J16" s="193"/>
      <c r="K16" s="193"/>
      <c r="L16" s="193"/>
      <c r="M16" s="193"/>
      <c r="N16" s="193"/>
      <c r="O16" s="193"/>
      <c r="P16" s="194"/>
    </row>
    <row r="17" spans="1:16" ht="18.75" thickBot="1">
      <c r="A17" s="21"/>
      <c r="B17" s="22"/>
      <c r="C17" s="21"/>
      <c r="D17" s="23"/>
      <c r="G17" s="195"/>
      <c r="H17" s="238" t="s">
        <v>1210</v>
      </c>
      <c r="I17" s="196"/>
      <c r="J17" s="196"/>
      <c r="K17" s="196"/>
      <c r="L17" s="196"/>
      <c r="M17" s="196"/>
      <c r="N17" s="196"/>
      <c r="O17" s="196"/>
      <c r="P17" s="197"/>
    </row>
    <row r="18" spans="1:16">
      <c r="A18" s="21"/>
      <c r="B18" s="22"/>
      <c r="C18" s="21"/>
      <c r="D18" s="23"/>
      <c r="G18" s="195"/>
      <c r="H18" s="417" t="s">
        <v>1211</v>
      </c>
      <c r="I18" s="418"/>
      <c r="J18" s="421" t="s">
        <v>1212</v>
      </c>
      <c r="K18" s="422"/>
      <c r="L18" s="421" t="s">
        <v>1213</v>
      </c>
      <c r="M18" s="422"/>
      <c r="N18" s="421" t="s">
        <v>1214</v>
      </c>
      <c r="O18" s="425"/>
      <c r="P18" s="197"/>
    </row>
    <row r="19" spans="1:16" ht="15.75" thickBot="1">
      <c r="A19" s="21"/>
      <c r="B19" s="22"/>
      <c r="C19" s="21"/>
      <c r="D19" s="23"/>
      <c r="G19" s="195"/>
      <c r="H19" s="419"/>
      <c r="I19" s="420"/>
      <c r="J19" s="423"/>
      <c r="K19" s="424"/>
      <c r="L19" s="423"/>
      <c r="M19" s="424"/>
      <c r="N19" s="423" t="s">
        <v>1215</v>
      </c>
      <c r="O19" s="426"/>
      <c r="P19" s="197"/>
    </row>
    <row r="20" spans="1:16" ht="17.25" thickTop="1" thickBot="1">
      <c r="A20" s="21"/>
      <c r="B20" s="22"/>
      <c r="C20" s="21"/>
      <c r="D20" s="23"/>
      <c r="G20" s="195"/>
      <c r="H20" s="230" t="s">
        <v>1216</v>
      </c>
      <c r="I20" s="231" t="s">
        <v>1217</v>
      </c>
      <c r="J20" s="232" t="s">
        <v>1218</v>
      </c>
      <c r="K20" s="233" t="s">
        <v>1217</v>
      </c>
      <c r="L20" s="232" t="s">
        <v>1218</v>
      </c>
      <c r="M20" s="233" t="s">
        <v>1217</v>
      </c>
      <c r="N20" s="232" t="s">
        <v>1218</v>
      </c>
      <c r="O20" s="234" t="s">
        <v>1217</v>
      </c>
      <c r="P20" s="197"/>
    </row>
    <row r="21" spans="1:16" ht="15.75">
      <c r="A21" s="21"/>
      <c r="B21" s="22"/>
      <c r="C21" s="21"/>
      <c r="D21" s="23"/>
      <c r="G21" s="195"/>
      <c r="H21" s="220">
        <f>SUMIF($J$20:$O$20,"مدين",J21:O21)</f>
        <v>10</v>
      </c>
      <c r="I21" s="220">
        <f>SUMIF($J$20:$O$20,"مدين",K21:P21)</f>
        <v>0</v>
      </c>
      <c r="J21" s="221">
        <v>10</v>
      </c>
      <c r="K21" s="222"/>
      <c r="L21" s="222"/>
      <c r="M21" s="222"/>
      <c r="N21" s="222"/>
      <c r="O21" s="223"/>
      <c r="P21" s="197"/>
    </row>
    <row r="22" spans="1:16" ht="15.75">
      <c r="A22" s="21"/>
      <c r="B22" s="22"/>
      <c r="C22" s="21"/>
      <c r="D22" s="23"/>
      <c r="G22" s="195"/>
      <c r="H22" s="220">
        <f t="shared" ref="H22:I24" si="2">SUMIF($J$20:$O$20,"مدين",J22:O22)</f>
        <v>0</v>
      </c>
      <c r="I22" s="220">
        <f t="shared" si="2"/>
        <v>6</v>
      </c>
      <c r="J22" s="221"/>
      <c r="K22" s="224"/>
      <c r="L22" s="224"/>
      <c r="M22" s="222">
        <v>6</v>
      </c>
      <c r="N22" s="224"/>
      <c r="O22" s="225"/>
      <c r="P22" s="197"/>
    </row>
    <row r="23" spans="1:16" ht="15.75">
      <c r="A23" s="21"/>
      <c r="B23" s="22"/>
      <c r="C23" s="21"/>
      <c r="D23" s="23"/>
      <c r="G23" s="195"/>
      <c r="H23" s="220">
        <f t="shared" si="2"/>
        <v>0</v>
      </c>
      <c r="I23" s="220">
        <f t="shared" si="2"/>
        <v>0</v>
      </c>
      <c r="J23" s="226"/>
      <c r="K23" s="224"/>
      <c r="L23" s="224"/>
      <c r="M23" s="224"/>
      <c r="N23" s="224"/>
      <c r="O23" s="225"/>
      <c r="P23" s="197"/>
    </row>
    <row r="24" spans="1:16" ht="16.5" thickBot="1">
      <c r="A24" s="21"/>
      <c r="B24" s="22"/>
      <c r="C24" s="21"/>
      <c r="D24" s="23"/>
      <c r="G24" s="195"/>
      <c r="H24" s="220">
        <f t="shared" si="2"/>
        <v>0</v>
      </c>
      <c r="I24" s="220">
        <f t="shared" si="2"/>
        <v>0</v>
      </c>
      <c r="J24" s="227"/>
      <c r="K24" s="228"/>
      <c r="L24" s="228"/>
      <c r="M24" s="228"/>
      <c r="N24" s="228"/>
      <c r="O24" s="229"/>
      <c r="P24" s="197"/>
    </row>
    <row r="25" spans="1:16">
      <c r="A25" s="21"/>
      <c r="B25" s="22"/>
      <c r="C25" s="21"/>
      <c r="D25" s="23"/>
      <c r="G25" s="202"/>
      <c r="H25" s="203"/>
      <c r="I25" s="203"/>
      <c r="J25" s="203"/>
      <c r="K25" s="203"/>
      <c r="L25" s="203"/>
      <c r="M25" s="203"/>
      <c r="N25" s="203"/>
      <c r="O25" s="203"/>
      <c r="P25" s="204"/>
    </row>
    <row r="26" spans="1:16">
      <c r="A26" s="21"/>
      <c r="B26" s="22"/>
      <c r="C26" s="21"/>
      <c r="D26" s="23"/>
    </row>
    <row r="27" spans="1:16">
      <c r="A27" s="21"/>
      <c r="B27" s="22"/>
      <c r="C27" s="21"/>
      <c r="D27" s="23"/>
    </row>
    <row r="28" spans="1:16">
      <c r="A28" s="21"/>
      <c r="B28" s="22"/>
      <c r="C28" s="21"/>
      <c r="D28" s="23"/>
    </row>
    <row r="29" spans="1:16">
      <c r="A29" s="21"/>
      <c r="B29" s="22"/>
      <c r="C29" s="21"/>
      <c r="D29" s="23"/>
    </row>
    <row r="30" spans="1:16">
      <c r="A30" s="21"/>
      <c r="B30" s="22"/>
      <c r="C30" s="21"/>
      <c r="D30" s="23"/>
    </row>
    <row r="31" spans="1:16">
      <c r="A31" s="21"/>
      <c r="B31" s="22"/>
      <c r="C31" s="21"/>
      <c r="D31" s="23"/>
    </row>
    <row r="32" spans="1:16">
      <c r="A32" s="21"/>
      <c r="B32" s="22"/>
      <c r="C32" s="21"/>
      <c r="D32" s="23"/>
    </row>
    <row r="33" spans="1:4">
      <c r="A33" s="21"/>
      <c r="B33" s="22"/>
      <c r="C33" s="21"/>
      <c r="D33" s="23"/>
    </row>
    <row r="34" spans="1:4">
      <c r="A34" s="21"/>
      <c r="B34" s="22"/>
      <c r="C34" s="21"/>
      <c r="D34" s="23"/>
    </row>
    <row r="35" spans="1:4">
      <c r="A35" s="21"/>
      <c r="B35" s="22"/>
      <c r="C35" s="21"/>
      <c r="D35" s="23"/>
    </row>
    <row r="36" spans="1:4">
      <c r="A36" s="21"/>
      <c r="B36" s="22"/>
      <c r="C36" s="21"/>
      <c r="D36" s="23"/>
    </row>
    <row r="37" spans="1:4">
      <c r="A37" s="21"/>
      <c r="B37" s="22"/>
      <c r="C37" s="21"/>
      <c r="D37" s="23"/>
    </row>
    <row r="38" spans="1:4">
      <c r="A38" s="21"/>
      <c r="B38" s="22"/>
      <c r="C38" s="21"/>
      <c r="D38" s="23"/>
    </row>
    <row r="39" spans="1:4">
      <c r="A39" s="21"/>
      <c r="B39" s="22"/>
      <c r="C39" s="21"/>
      <c r="D39" s="23"/>
    </row>
    <row r="40" spans="1:4">
      <c r="A40" s="21"/>
      <c r="B40" s="22"/>
      <c r="C40" s="21"/>
      <c r="D40" s="23"/>
    </row>
    <row r="41" spans="1:4">
      <c r="A41" s="21"/>
      <c r="B41" s="22"/>
      <c r="C41" s="21"/>
      <c r="D41" s="23"/>
    </row>
    <row r="42" spans="1:4">
      <c r="A42" s="21"/>
      <c r="B42" s="22"/>
      <c r="C42" s="21"/>
      <c r="D42" s="23"/>
    </row>
    <row r="43" spans="1:4">
      <c r="A43" s="21"/>
      <c r="B43" s="22"/>
      <c r="C43" s="21"/>
      <c r="D43" s="23"/>
    </row>
    <row r="44" spans="1:4">
      <c r="A44" s="21"/>
      <c r="B44" s="22"/>
      <c r="C44" s="21"/>
      <c r="D44" s="23"/>
    </row>
    <row r="45" spans="1:4">
      <c r="A45" s="21"/>
      <c r="B45" s="22"/>
      <c r="C45" s="21"/>
      <c r="D45" s="23"/>
    </row>
    <row r="46" spans="1:4">
      <c r="A46" s="21"/>
      <c r="B46" s="22"/>
      <c r="C46" s="21"/>
      <c r="D46" s="23"/>
    </row>
    <row r="47" spans="1:4">
      <c r="A47" s="21"/>
      <c r="B47" s="22"/>
      <c r="C47" s="21"/>
      <c r="D47" s="23"/>
    </row>
    <row r="48" spans="1:4">
      <c r="A48" s="21"/>
      <c r="B48" s="22"/>
      <c r="C48" s="21"/>
      <c r="D48" s="23"/>
    </row>
    <row r="49" spans="1:4">
      <c r="A49" s="21"/>
      <c r="B49" s="22"/>
      <c r="C49" s="21"/>
      <c r="D49" s="23"/>
    </row>
    <row r="50" spans="1:4">
      <c r="A50" s="21"/>
      <c r="B50" s="22"/>
      <c r="C50" s="21"/>
      <c r="D50" s="23"/>
    </row>
    <row r="51" spans="1:4">
      <c r="A51" s="21"/>
      <c r="B51" s="22"/>
      <c r="C51" s="21"/>
      <c r="D51" s="23"/>
    </row>
    <row r="52" spans="1:4">
      <c r="A52" s="21"/>
      <c r="B52" s="22"/>
      <c r="C52" s="21"/>
      <c r="D52" s="23"/>
    </row>
    <row r="53" spans="1:4">
      <c r="A53" s="21"/>
      <c r="B53" s="22"/>
      <c r="C53" s="21"/>
      <c r="D53" s="23"/>
    </row>
    <row r="54" spans="1:4">
      <c r="A54" s="21"/>
      <c r="B54" s="22"/>
      <c r="C54" s="21"/>
      <c r="D54" s="23"/>
    </row>
    <row r="55" spans="1:4">
      <c r="A55" s="21"/>
      <c r="B55" s="22"/>
      <c r="C55" s="21"/>
      <c r="D55" s="23"/>
    </row>
    <row r="56" spans="1:4">
      <c r="A56" s="21"/>
      <c r="B56" s="22"/>
      <c r="C56" s="21"/>
      <c r="D56" s="23"/>
    </row>
    <row r="57" spans="1:4">
      <c r="A57" s="21"/>
      <c r="B57" s="22"/>
      <c r="C57" s="21"/>
      <c r="D57" s="23"/>
    </row>
    <row r="58" spans="1:4">
      <c r="A58" s="21"/>
      <c r="B58" s="22"/>
      <c r="C58" s="21"/>
      <c r="D58" s="23"/>
    </row>
    <row r="59" spans="1:4">
      <c r="A59" s="21"/>
      <c r="B59" s="22"/>
      <c r="C59" s="21"/>
      <c r="D59" s="23"/>
    </row>
    <row r="60" spans="1:4">
      <c r="A60" s="21"/>
      <c r="B60" s="22"/>
      <c r="C60" s="21"/>
      <c r="D60" s="23"/>
    </row>
    <row r="61" spans="1:4">
      <c r="A61" s="21"/>
      <c r="B61" s="22"/>
      <c r="C61" s="21"/>
      <c r="D61" s="23"/>
    </row>
    <row r="62" spans="1:4">
      <c r="A62" s="21"/>
      <c r="B62" s="22"/>
      <c r="C62" s="21"/>
      <c r="D62" s="23"/>
    </row>
    <row r="63" spans="1:4">
      <c r="A63" s="21"/>
      <c r="B63" s="22"/>
      <c r="C63" s="21"/>
      <c r="D63" s="23"/>
    </row>
    <row r="64" spans="1:4">
      <c r="A64" s="21"/>
      <c r="B64" s="22"/>
      <c r="C64" s="21"/>
      <c r="D64" s="23"/>
    </row>
    <row r="65" spans="1:4">
      <c r="A65" s="21"/>
      <c r="B65" s="22"/>
      <c r="C65" s="21"/>
      <c r="D65" s="23"/>
    </row>
    <row r="66" spans="1:4">
      <c r="A66" s="21"/>
      <c r="B66" s="22"/>
      <c r="C66" s="21"/>
      <c r="D66" s="23"/>
    </row>
    <row r="67" spans="1:4">
      <c r="A67" s="21"/>
      <c r="B67" s="22"/>
      <c r="C67" s="21"/>
      <c r="D67" s="23"/>
    </row>
    <row r="68" spans="1:4">
      <c r="A68" s="21"/>
      <c r="B68" s="22"/>
      <c r="C68" s="21"/>
      <c r="D68" s="23"/>
    </row>
    <row r="69" spans="1:4">
      <c r="A69" s="21"/>
      <c r="B69" s="22"/>
      <c r="C69" s="21"/>
      <c r="D69" s="23"/>
    </row>
    <row r="70" spans="1:4">
      <c r="A70" s="21"/>
      <c r="B70" s="22"/>
      <c r="C70" s="21"/>
      <c r="D70" s="23"/>
    </row>
    <row r="71" spans="1:4">
      <c r="A71" s="21"/>
      <c r="B71" s="22"/>
      <c r="C71" s="21"/>
      <c r="D71" s="23"/>
    </row>
    <row r="72" spans="1:4">
      <c r="A72" s="21"/>
      <c r="B72" s="22"/>
      <c r="C72" s="21"/>
      <c r="D72" s="23"/>
    </row>
    <row r="73" spans="1:4">
      <c r="A73" s="21"/>
      <c r="B73" s="22"/>
      <c r="C73" s="21"/>
      <c r="D73" s="23"/>
    </row>
    <row r="74" spans="1:4">
      <c r="A74" s="21"/>
      <c r="B74" s="22"/>
      <c r="C74" s="21"/>
      <c r="D74" s="23"/>
    </row>
    <row r="75" spans="1:4">
      <c r="A75" s="21"/>
      <c r="B75" s="22"/>
      <c r="C75" s="21"/>
      <c r="D75" s="23"/>
    </row>
    <row r="76" spans="1:4">
      <c r="A76" s="21"/>
      <c r="B76" s="22"/>
      <c r="C76" s="21"/>
      <c r="D76" s="23"/>
    </row>
    <row r="77" spans="1:4">
      <c r="A77" s="21"/>
      <c r="B77" s="22"/>
      <c r="C77" s="21"/>
      <c r="D77" s="23"/>
    </row>
    <row r="78" spans="1:4">
      <c r="A78" s="21"/>
      <c r="B78" s="22"/>
      <c r="C78" s="21"/>
      <c r="D78" s="23"/>
    </row>
    <row r="79" spans="1:4">
      <c r="A79" s="21"/>
      <c r="B79" s="22"/>
      <c r="C79" s="21"/>
      <c r="D79" s="23"/>
    </row>
    <row r="80" spans="1:4">
      <c r="A80" s="21"/>
      <c r="B80" s="22"/>
      <c r="C80" s="21"/>
      <c r="D80" s="23"/>
    </row>
    <row r="81" spans="1:4">
      <c r="A81" s="21"/>
      <c r="B81" s="22"/>
      <c r="C81" s="21"/>
      <c r="D81" s="23"/>
    </row>
    <row r="82" spans="1:4">
      <c r="A82" s="21"/>
      <c r="B82" s="22"/>
      <c r="C82" s="21"/>
      <c r="D82" s="23"/>
    </row>
    <row r="83" spans="1:4">
      <c r="A83" s="21"/>
      <c r="B83" s="22"/>
      <c r="C83" s="21"/>
      <c r="D83" s="23"/>
    </row>
    <row r="84" spans="1:4">
      <c r="A84" s="21"/>
      <c r="B84" s="22"/>
      <c r="C84" s="21"/>
      <c r="D84" s="23"/>
    </row>
    <row r="85" spans="1:4">
      <c r="A85" s="21"/>
      <c r="B85" s="22"/>
      <c r="C85" s="21"/>
      <c r="D85" s="23"/>
    </row>
    <row r="86" spans="1:4">
      <c r="A86" s="21"/>
      <c r="B86" s="22"/>
      <c r="C86" s="21"/>
      <c r="D86" s="23"/>
    </row>
    <row r="87" spans="1:4">
      <c r="A87" s="21"/>
      <c r="B87" s="22"/>
      <c r="C87" s="21"/>
      <c r="D87" s="23"/>
    </row>
    <row r="88" spans="1:4">
      <c r="A88" s="21"/>
      <c r="B88" s="22"/>
      <c r="C88" s="21"/>
      <c r="D88" s="23"/>
    </row>
    <row r="89" spans="1:4">
      <c r="A89" s="21"/>
      <c r="B89" s="22"/>
      <c r="C89" s="21"/>
      <c r="D89" s="23"/>
    </row>
    <row r="90" spans="1:4">
      <c r="A90" s="21"/>
      <c r="B90" s="22"/>
      <c r="C90" s="21"/>
      <c r="D90" s="23"/>
    </row>
    <row r="91" spans="1:4">
      <c r="A91" s="21"/>
      <c r="B91" s="22"/>
      <c r="C91" s="21"/>
      <c r="D91" s="23"/>
    </row>
    <row r="92" spans="1:4">
      <c r="A92" s="21"/>
      <c r="B92" s="22"/>
      <c r="C92" s="21"/>
      <c r="D92" s="23"/>
    </row>
    <row r="93" spans="1:4">
      <c r="A93" s="21"/>
      <c r="B93" s="22"/>
      <c r="C93" s="21"/>
      <c r="D93" s="23"/>
    </row>
    <row r="94" spans="1:4">
      <c r="A94" s="21"/>
      <c r="B94" s="22"/>
      <c r="C94" s="21"/>
      <c r="D94" s="23"/>
    </row>
    <row r="95" spans="1:4">
      <c r="A95" s="21"/>
      <c r="B95" s="22"/>
      <c r="C95" s="21"/>
      <c r="D95" s="23"/>
    </row>
    <row r="96" spans="1:4">
      <c r="A96" s="21"/>
      <c r="B96" s="22"/>
      <c r="C96" s="21"/>
      <c r="D96" s="23"/>
    </row>
    <row r="97" spans="1:4">
      <c r="A97" s="21"/>
      <c r="B97" s="22"/>
      <c r="C97" s="21"/>
      <c r="D97" s="23"/>
    </row>
    <row r="98" spans="1:4">
      <c r="A98" s="21"/>
      <c r="B98" s="22"/>
      <c r="C98" s="21"/>
      <c r="D98" s="23"/>
    </row>
    <row r="99" spans="1:4">
      <c r="A99" s="21"/>
      <c r="B99" s="22"/>
      <c r="C99" s="21"/>
      <c r="D99" s="23"/>
    </row>
    <row r="100" spans="1:4">
      <c r="A100" s="21"/>
      <c r="B100" s="22"/>
      <c r="C100" s="21"/>
      <c r="D100" s="23"/>
    </row>
    <row r="101" spans="1:4">
      <c r="A101" s="21"/>
      <c r="B101" s="22"/>
      <c r="C101" s="21"/>
      <c r="D101" s="23"/>
    </row>
    <row r="102" spans="1:4">
      <c r="A102" s="21"/>
      <c r="B102" s="22"/>
      <c r="C102" s="21"/>
      <c r="D102" s="23"/>
    </row>
    <row r="103" spans="1:4">
      <c r="A103" s="21"/>
      <c r="B103" s="22"/>
      <c r="C103" s="21"/>
      <c r="D103" s="23"/>
    </row>
    <row r="104" spans="1:4">
      <c r="A104" s="21"/>
      <c r="B104" s="22"/>
      <c r="C104" s="21"/>
      <c r="D104" s="23"/>
    </row>
    <row r="105" spans="1:4">
      <c r="A105" s="21"/>
      <c r="B105" s="22"/>
      <c r="C105" s="21"/>
      <c r="D105" s="23"/>
    </row>
    <row r="106" spans="1:4">
      <c r="A106" s="21"/>
      <c r="B106" s="22"/>
      <c r="C106" s="21"/>
      <c r="D106" s="23"/>
    </row>
    <row r="107" spans="1:4">
      <c r="A107" s="21"/>
      <c r="B107" s="22"/>
      <c r="C107" s="21"/>
      <c r="D107" s="23"/>
    </row>
    <row r="108" spans="1:4">
      <c r="A108" s="21"/>
      <c r="B108" s="22"/>
      <c r="C108" s="21"/>
      <c r="D108" s="23"/>
    </row>
    <row r="109" spans="1:4">
      <c r="A109" s="21"/>
      <c r="B109" s="22"/>
      <c r="C109" s="21"/>
      <c r="D109" s="23"/>
    </row>
    <row r="110" spans="1:4">
      <c r="A110" s="21"/>
      <c r="B110" s="22"/>
      <c r="C110" s="21"/>
      <c r="D110" s="23"/>
    </row>
    <row r="111" spans="1:4">
      <c r="A111" s="21"/>
      <c r="B111" s="22"/>
      <c r="C111" s="21"/>
      <c r="D111" s="23"/>
    </row>
    <row r="112" spans="1:4">
      <c r="A112" s="21"/>
      <c r="B112" s="22"/>
      <c r="C112" s="21"/>
      <c r="D112" s="23"/>
    </row>
    <row r="113" spans="1:4">
      <c r="A113" s="21"/>
      <c r="B113" s="22"/>
      <c r="C113" s="21"/>
      <c r="D113" s="23"/>
    </row>
    <row r="114" spans="1:4">
      <c r="A114" s="21"/>
      <c r="B114" s="22"/>
      <c r="C114" s="21"/>
      <c r="D114" s="23"/>
    </row>
    <row r="115" spans="1:4">
      <c r="A115" s="21"/>
      <c r="B115" s="22"/>
      <c r="C115" s="21"/>
      <c r="D115" s="23"/>
    </row>
    <row r="116" spans="1:4">
      <c r="A116" s="21"/>
      <c r="B116" s="22"/>
      <c r="C116" s="21"/>
      <c r="D116" s="23"/>
    </row>
    <row r="117" spans="1:4">
      <c r="A117" s="21"/>
      <c r="B117" s="22"/>
      <c r="C117" s="21"/>
      <c r="D117" s="23"/>
    </row>
    <row r="118" spans="1:4">
      <c r="A118" s="21"/>
      <c r="B118" s="22"/>
      <c r="C118" s="21"/>
      <c r="D118" s="23"/>
    </row>
    <row r="119" spans="1:4">
      <c r="A119" s="21"/>
      <c r="B119" s="22"/>
      <c r="C119" s="21"/>
      <c r="D119" s="23"/>
    </row>
    <row r="120" spans="1:4">
      <c r="A120" s="21"/>
      <c r="B120" s="22"/>
      <c r="C120" s="21"/>
      <c r="D120" s="23"/>
    </row>
    <row r="121" spans="1:4">
      <c r="A121" s="21"/>
      <c r="B121" s="22"/>
      <c r="C121" s="21"/>
      <c r="D121" s="23"/>
    </row>
    <row r="122" spans="1:4">
      <c r="A122" s="21"/>
      <c r="B122" s="22"/>
      <c r="C122" s="21"/>
      <c r="D122" s="23"/>
    </row>
    <row r="123" spans="1:4">
      <c r="A123" s="21"/>
      <c r="B123" s="22"/>
      <c r="C123" s="21"/>
      <c r="D123" s="23"/>
    </row>
    <row r="124" spans="1:4">
      <c r="A124" s="21"/>
      <c r="B124" s="22"/>
      <c r="C124" s="21"/>
      <c r="D124" s="23"/>
    </row>
    <row r="125" spans="1:4">
      <c r="A125" s="21"/>
      <c r="B125" s="22"/>
      <c r="C125" s="21"/>
      <c r="D125" s="23"/>
    </row>
    <row r="126" spans="1:4">
      <c r="A126" s="21"/>
      <c r="B126" s="22"/>
      <c r="C126" s="21"/>
      <c r="D126" s="23"/>
    </row>
    <row r="127" spans="1:4">
      <c r="A127" s="21"/>
      <c r="B127" s="22"/>
      <c r="C127" s="21"/>
      <c r="D127" s="23"/>
    </row>
    <row r="128" spans="1:4">
      <c r="A128" s="21"/>
      <c r="B128" s="22"/>
      <c r="C128" s="21"/>
      <c r="D128" s="23"/>
    </row>
    <row r="129" spans="1:4">
      <c r="A129" s="21"/>
      <c r="B129" s="22"/>
      <c r="C129" s="21"/>
      <c r="D129" s="23"/>
    </row>
    <row r="130" spans="1:4">
      <c r="A130" s="21"/>
      <c r="B130" s="22"/>
      <c r="C130" s="21"/>
      <c r="D130" s="23"/>
    </row>
    <row r="131" spans="1:4">
      <c r="A131" s="21"/>
      <c r="B131" s="22"/>
      <c r="C131" s="21"/>
      <c r="D131" s="23"/>
    </row>
    <row r="132" spans="1:4">
      <c r="A132" s="21"/>
      <c r="B132" s="22"/>
      <c r="C132" s="21"/>
      <c r="D132" s="23"/>
    </row>
    <row r="133" spans="1:4">
      <c r="A133" s="21"/>
      <c r="B133" s="22"/>
      <c r="C133" s="21"/>
      <c r="D133" s="23"/>
    </row>
    <row r="134" spans="1:4">
      <c r="A134" s="21"/>
      <c r="B134" s="22"/>
      <c r="C134" s="21"/>
      <c r="D134" s="23"/>
    </row>
    <row r="135" spans="1:4">
      <c r="A135" s="21"/>
      <c r="B135" s="22"/>
      <c r="C135" s="21"/>
      <c r="D135" s="23"/>
    </row>
    <row r="136" spans="1:4">
      <c r="A136" s="21"/>
      <c r="B136" s="22"/>
      <c r="C136" s="21"/>
      <c r="D136" s="23"/>
    </row>
    <row r="137" spans="1:4">
      <c r="A137" s="21"/>
      <c r="B137" s="22"/>
      <c r="C137" s="21"/>
      <c r="D137" s="23"/>
    </row>
    <row r="138" spans="1:4">
      <c r="A138" s="21"/>
      <c r="B138" s="22"/>
      <c r="C138" s="21"/>
      <c r="D138" s="23"/>
    </row>
    <row r="139" spans="1:4">
      <c r="A139" s="21"/>
      <c r="B139" s="22"/>
      <c r="C139" s="21"/>
      <c r="D139" s="23"/>
    </row>
    <row r="140" spans="1:4">
      <c r="A140" s="21"/>
      <c r="B140" s="22"/>
      <c r="C140" s="21"/>
      <c r="D140" s="23"/>
    </row>
    <row r="141" spans="1:4">
      <c r="A141" s="21"/>
      <c r="B141" s="22"/>
      <c r="C141" s="21"/>
      <c r="D141" s="23"/>
    </row>
    <row r="142" spans="1:4">
      <c r="A142" s="21"/>
      <c r="B142" s="22"/>
      <c r="C142" s="21"/>
      <c r="D142" s="23"/>
    </row>
    <row r="143" spans="1:4">
      <c r="A143" s="21"/>
      <c r="B143" s="22"/>
      <c r="C143" s="21"/>
      <c r="D143" s="23"/>
    </row>
    <row r="144" spans="1:4">
      <c r="A144" s="21"/>
      <c r="B144" s="22"/>
      <c r="C144" s="21"/>
      <c r="D144" s="23"/>
    </row>
    <row r="145" spans="1:4">
      <c r="A145" s="21"/>
      <c r="B145" s="22"/>
      <c r="C145" s="21"/>
      <c r="D145" s="23"/>
    </row>
    <row r="146" spans="1:4">
      <c r="A146" s="21"/>
      <c r="B146" s="22"/>
      <c r="C146" s="21"/>
      <c r="D146" s="23"/>
    </row>
    <row r="147" spans="1:4">
      <c r="A147" s="21"/>
      <c r="B147" s="22"/>
      <c r="C147" s="21"/>
      <c r="D147" s="23"/>
    </row>
    <row r="148" spans="1:4">
      <c r="A148" s="21"/>
      <c r="B148" s="22"/>
      <c r="C148" s="21"/>
      <c r="D148" s="23"/>
    </row>
    <row r="149" spans="1:4">
      <c r="A149" s="21"/>
      <c r="B149" s="22"/>
      <c r="C149" s="21"/>
      <c r="D149" s="23"/>
    </row>
    <row r="150" spans="1:4">
      <c r="A150" s="21"/>
      <c r="B150" s="22"/>
      <c r="C150" s="21"/>
      <c r="D150" s="23"/>
    </row>
    <row r="151" spans="1:4">
      <c r="A151" s="21"/>
      <c r="B151" s="22"/>
      <c r="C151" s="21"/>
      <c r="D151" s="23"/>
    </row>
    <row r="152" spans="1:4">
      <c r="A152" s="21"/>
      <c r="B152" s="22"/>
      <c r="C152" s="21"/>
      <c r="D152" s="23"/>
    </row>
    <row r="153" spans="1:4">
      <c r="A153" s="21"/>
      <c r="B153" s="22"/>
      <c r="C153" s="21"/>
      <c r="D153" s="23"/>
    </row>
    <row r="154" spans="1:4">
      <c r="A154" s="21"/>
      <c r="B154" s="22"/>
      <c r="C154" s="21"/>
      <c r="D154" s="23"/>
    </row>
    <row r="155" spans="1:4">
      <c r="A155" s="21"/>
      <c r="B155" s="22"/>
      <c r="C155" s="21"/>
      <c r="D155" s="23"/>
    </row>
    <row r="156" spans="1:4">
      <c r="A156" s="21"/>
      <c r="B156" s="22"/>
      <c r="C156" s="21"/>
      <c r="D156" s="23"/>
    </row>
    <row r="157" spans="1:4">
      <c r="A157" s="21"/>
      <c r="B157" s="22"/>
      <c r="C157" s="21"/>
      <c r="D157" s="23"/>
    </row>
    <row r="158" spans="1:4">
      <c r="A158" s="21"/>
      <c r="B158" s="22"/>
      <c r="C158" s="21"/>
      <c r="D158" s="23"/>
    </row>
    <row r="159" spans="1:4">
      <c r="A159" s="21"/>
      <c r="B159" s="22"/>
      <c r="C159" s="21"/>
      <c r="D159" s="23"/>
    </row>
    <row r="160" spans="1:4">
      <c r="A160" s="21"/>
      <c r="B160" s="22"/>
      <c r="C160" s="21"/>
      <c r="D160" s="23"/>
    </row>
    <row r="161" spans="1:4">
      <c r="A161" s="21"/>
      <c r="B161" s="22"/>
      <c r="C161" s="21"/>
      <c r="D161" s="23"/>
    </row>
    <row r="162" spans="1:4">
      <c r="A162" s="21"/>
      <c r="B162" s="22"/>
      <c r="C162" s="21"/>
      <c r="D162" s="23"/>
    </row>
    <row r="163" spans="1:4">
      <c r="A163" s="21"/>
      <c r="B163" s="22"/>
      <c r="C163" s="21"/>
      <c r="D163" s="23"/>
    </row>
    <row r="164" spans="1:4">
      <c r="A164" s="21"/>
      <c r="B164" s="22"/>
      <c r="C164" s="21"/>
      <c r="D164" s="23"/>
    </row>
    <row r="165" spans="1:4">
      <c r="A165" s="21"/>
      <c r="B165" s="22"/>
      <c r="C165" s="21"/>
      <c r="D165" s="23"/>
    </row>
    <row r="166" spans="1:4">
      <c r="A166" s="21"/>
      <c r="B166" s="22"/>
      <c r="C166" s="21"/>
      <c r="D166" s="23"/>
    </row>
    <row r="167" spans="1:4">
      <c r="A167" s="21"/>
      <c r="B167" s="22"/>
      <c r="C167" s="21"/>
      <c r="D167" s="23"/>
    </row>
    <row r="168" spans="1:4">
      <c r="A168" s="21"/>
      <c r="B168" s="22"/>
      <c r="C168" s="21"/>
      <c r="D168" s="23"/>
    </row>
    <row r="169" spans="1:4">
      <c r="A169" s="21"/>
      <c r="B169" s="22"/>
      <c r="C169" s="21"/>
      <c r="D169" s="23"/>
    </row>
    <row r="170" spans="1:4">
      <c r="A170" s="21"/>
      <c r="B170" s="22"/>
      <c r="C170" s="21"/>
      <c r="D170" s="23"/>
    </row>
    <row r="171" spans="1:4">
      <c r="A171" s="21"/>
      <c r="B171" s="22"/>
      <c r="C171" s="21"/>
      <c r="D171" s="23"/>
    </row>
    <row r="172" spans="1:4">
      <c r="A172" s="21"/>
      <c r="B172" s="22"/>
      <c r="C172" s="21"/>
      <c r="D172" s="23"/>
    </row>
    <row r="173" spans="1:4">
      <c r="A173" s="21"/>
      <c r="B173" s="22"/>
      <c r="C173" s="21"/>
      <c r="D173" s="23"/>
    </row>
    <row r="174" spans="1:4">
      <c r="A174" s="21"/>
      <c r="B174" s="22"/>
      <c r="C174" s="21"/>
      <c r="D174" s="23"/>
    </row>
    <row r="175" spans="1:4">
      <c r="A175" s="21"/>
      <c r="B175" s="22"/>
      <c r="C175" s="21"/>
      <c r="D175" s="23"/>
    </row>
    <row r="176" spans="1:4">
      <c r="A176" s="21"/>
      <c r="B176" s="22"/>
      <c r="C176" s="21"/>
      <c r="D176" s="23"/>
    </row>
    <row r="177" spans="1:4">
      <c r="A177" s="21"/>
      <c r="B177" s="22"/>
      <c r="C177" s="21"/>
      <c r="D177" s="23"/>
    </row>
    <row r="178" spans="1:4">
      <c r="A178" s="21"/>
      <c r="B178" s="22"/>
      <c r="C178" s="21"/>
      <c r="D178" s="23"/>
    </row>
    <row r="179" spans="1:4">
      <c r="A179" s="21"/>
      <c r="B179" s="22"/>
      <c r="C179" s="21"/>
      <c r="D179" s="23"/>
    </row>
    <row r="180" spans="1:4">
      <c r="A180" s="21"/>
      <c r="B180" s="22"/>
      <c r="C180" s="21"/>
      <c r="D180" s="23"/>
    </row>
    <row r="181" spans="1:4" ht="16.5">
      <c r="A181" s="21"/>
      <c r="B181" s="24">
        <f>SUM(B2:B180)</f>
        <v>18925</v>
      </c>
      <c r="C181" s="21"/>
      <c r="D181" s="23"/>
    </row>
  </sheetData>
  <mergeCells count="8">
    <mergeCell ref="H18:I19"/>
    <mergeCell ref="J18:K19"/>
    <mergeCell ref="L18:M19"/>
    <mergeCell ref="N18:O19"/>
    <mergeCell ref="F12:I12"/>
    <mergeCell ref="F13:I13"/>
    <mergeCell ref="F14:I14"/>
    <mergeCell ref="F15:I15"/>
  </mergeCells>
  <conditionalFormatting sqref="H21:I24">
    <cfRule type="cellIs" dxfId="4" priority="2" stopIfTrue="1" operator="notEqual">
      <formula>I21</formula>
    </cfRule>
  </conditionalFormatting>
  <conditionalFormatting sqref="I21:I24">
    <cfRule type="cellIs" dxfId="3" priority="1" stopIfTrue="1" operator="notEqual">
      <formula>H21</formula>
    </cfRule>
  </conditionalFormatting>
  <hyperlinks>
    <hyperlink ref="K1" location="'الدوال '!A1" display="الرئيسية"/>
    <hyperlink ref="L1" location="'الشرح SUMIF'!A1" display="الشرح"/>
  </hyperlinks>
  <pageMargins left="0.75" right="0.75" top="1" bottom="1" header="0.5" footer="0.5"/>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sheetPr codeName="Worksheet____43"/>
  <dimension ref="A1:C17"/>
  <sheetViews>
    <sheetView rightToLeft="1" workbookViewId="0">
      <selection activeCell="A14" sqref="A14"/>
    </sheetView>
  </sheetViews>
  <sheetFormatPr defaultRowHeight="12.75"/>
  <cols>
    <col min="1" max="1" width="91" style="6" bestFit="1" customWidth="1"/>
    <col min="2" max="256" width="8.88671875" style="2"/>
    <col min="257" max="257" width="91" style="2" bestFit="1" customWidth="1"/>
    <col min="258" max="512" width="8.88671875" style="2"/>
    <col min="513" max="513" width="91" style="2" bestFit="1" customWidth="1"/>
    <col min="514" max="768" width="8.88671875" style="2"/>
    <col min="769" max="769" width="91" style="2" bestFit="1" customWidth="1"/>
    <col min="770" max="1024" width="8.88671875" style="2"/>
    <col min="1025" max="1025" width="91" style="2" bestFit="1" customWidth="1"/>
    <col min="1026" max="1280" width="8.88671875" style="2"/>
    <col min="1281" max="1281" width="91" style="2" bestFit="1" customWidth="1"/>
    <col min="1282" max="1536" width="8.88671875" style="2"/>
    <col min="1537" max="1537" width="91" style="2" bestFit="1" customWidth="1"/>
    <col min="1538" max="1792" width="8.88671875" style="2"/>
    <col min="1793" max="1793" width="91" style="2" bestFit="1" customWidth="1"/>
    <col min="1794" max="2048" width="8.88671875" style="2"/>
    <col min="2049" max="2049" width="91" style="2" bestFit="1" customWidth="1"/>
    <col min="2050" max="2304" width="8.88671875" style="2"/>
    <col min="2305" max="2305" width="91" style="2" bestFit="1" customWidth="1"/>
    <col min="2306" max="2560" width="8.88671875" style="2"/>
    <col min="2561" max="2561" width="91" style="2" bestFit="1" customWidth="1"/>
    <col min="2562" max="2816" width="8.88671875" style="2"/>
    <col min="2817" max="2817" width="91" style="2" bestFit="1" customWidth="1"/>
    <col min="2818" max="3072" width="8.88671875" style="2"/>
    <col min="3073" max="3073" width="91" style="2" bestFit="1" customWidth="1"/>
    <col min="3074" max="3328" width="8.88671875" style="2"/>
    <col min="3329" max="3329" width="91" style="2" bestFit="1" customWidth="1"/>
    <col min="3330" max="3584" width="8.88671875" style="2"/>
    <col min="3585" max="3585" width="91" style="2" bestFit="1" customWidth="1"/>
    <col min="3586" max="3840" width="8.88671875" style="2"/>
    <col min="3841" max="3841" width="91" style="2" bestFit="1" customWidth="1"/>
    <col min="3842" max="4096" width="8.88671875" style="2"/>
    <col min="4097" max="4097" width="91" style="2" bestFit="1" customWidth="1"/>
    <col min="4098" max="4352" width="8.88671875" style="2"/>
    <col min="4353" max="4353" width="91" style="2" bestFit="1" customWidth="1"/>
    <col min="4354" max="4608" width="8.88671875" style="2"/>
    <col min="4609" max="4609" width="91" style="2" bestFit="1" customWidth="1"/>
    <col min="4610" max="4864" width="8.88671875" style="2"/>
    <col min="4865" max="4865" width="91" style="2" bestFit="1" customWidth="1"/>
    <col min="4866" max="5120" width="8.88671875" style="2"/>
    <col min="5121" max="5121" width="91" style="2" bestFit="1" customWidth="1"/>
    <col min="5122" max="5376" width="8.88671875" style="2"/>
    <col min="5377" max="5377" width="91" style="2" bestFit="1" customWidth="1"/>
    <col min="5378" max="5632" width="8.88671875" style="2"/>
    <col min="5633" max="5633" width="91" style="2" bestFit="1" customWidth="1"/>
    <col min="5634" max="5888" width="8.88671875" style="2"/>
    <col min="5889" max="5889" width="91" style="2" bestFit="1" customWidth="1"/>
    <col min="5890" max="6144" width="8.88671875" style="2"/>
    <col min="6145" max="6145" width="91" style="2" bestFit="1" customWidth="1"/>
    <col min="6146" max="6400" width="8.88671875" style="2"/>
    <col min="6401" max="6401" width="91" style="2" bestFit="1" customWidth="1"/>
    <col min="6402" max="6656" width="8.88671875" style="2"/>
    <col min="6657" max="6657" width="91" style="2" bestFit="1" customWidth="1"/>
    <col min="6658" max="6912" width="8.88671875" style="2"/>
    <col min="6913" max="6913" width="91" style="2" bestFit="1" customWidth="1"/>
    <col min="6914" max="7168" width="8.88671875" style="2"/>
    <col min="7169" max="7169" width="91" style="2" bestFit="1" customWidth="1"/>
    <col min="7170" max="7424" width="8.88671875" style="2"/>
    <col min="7425" max="7425" width="91" style="2" bestFit="1" customWidth="1"/>
    <col min="7426" max="7680" width="8.88671875" style="2"/>
    <col min="7681" max="7681" width="91" style="2" bestFit="1" customWidth="1"/>
    <col min="7682" max="7936" width="8.88671875" style="2"/>
    <col min="7937" max="7937" width="91" style="2" bestFit="1" customWidth="1"/>
    <col min="7938" max="8192" width="8.88671875" style="2"/>
    <col min="8193" max="8193" width="91" style="2" bestFit="1" customWidth="1"/>
    <col min="8194" max="8448" width="8.88671875" style="2"/>
    <col min="8449" max="8449" width="91" style="2" bestFit="1" customWidth="1"/>
    <col min="8450" max="8704" width="8.88671875" style="2"/>
    <col min="8705" max="8705" width="91" style="2" bestFit="1" customWidth="1"/>
    <col min="8706" max="8960" width="8.88671875" style="2"/>
    <col min="8961" max="8961" width="91" style="2" bestFit="1" customWidth="1"/>
    <col min="8962" max="9216" width="8.88671875" style="2"/>
    <col min="9217" max="9217" width="91" style="2" bestFit="1" customWidth="1"/>
    <col min="9218" max="9472" width="8.88671875" style="2"/>
    <col min="9473" max="9473" width="91" style="2" bestFit="1" customWidth="1"/>
    <col min="9474" max="9728" width="8.88671875" style="2"/>
    <col min="9729" max="9729" width="91" style="2" bestFit="1" customWidth="1"/>
    <col min="9730" max="9984" width="8.88671875" style="2"/>
    <col min="9985" max="9985" width="91" style="2" bestFit="1" customWidth="1"/>
    <col min="9986" max="10240" width="8.88671875" style="2"/>
    <col min="10241" max="10241" width="91" style="2" bestFit="1" customWidth="1"/>
    <col min="10242" max="10496" width="8.88671875" style="2"/>
    <col min="10497" max="10497" width="91" style="2" bestFit="1" customWidth="1"/>
    <col min="10498" max="10752" width="8.88671875" style="2"/>
    <col min="10753" max="10753" width="91" style="2" bestFit="1" customWidth="1"/>
    <col min="10754" max="11008" width="8.88671875" style="2"/>
    <col min="11009" max="11009" width="91" style="2" bestFit="1" customWidth="1"/>
    <col min="11010" max="11264" width="8.88671875" style="2"/>
    <col min="11265" max="11265" width="91" style="2" bestFit="1" customWidth="1"/>
    <col min="11266" max="11520" width="8.88671875" style="2"/>
    <col min="11521" max="11521" width="91" style="2" bestFit="1" customWidth="1"/>
    <col min="11522" max="11776" width="8.88671875" style="2"/>
    <col min="11777" max="11777" width="91" style="2" bestFit="1" customWidth="1"/>
    <col min="11778" max="12032" width="8.88671875" style="2"/>
    <col min="12033" max="12033" width="91" style="2" bestFit="1" customWidth="1"/>
    <col min="12034" max="12288" width="8.88671875" style="2"/>
    <col min="12289" max="12289" width="91" style="2" bestFit="1" customWidth="1"/>
    <col min="12290" max="12544" width="8.88671875" style="2"/>
    <col min="12545" max="12545" width="91" style="2" bestFit="1" customWidth="1"/>
    <col min="12546" max="12800" width="8.88671875" style="2"/>
    <col min="12801" max="12801" width="91" style="2" bestFit="1" customWidth="1"/>
    <col min="12802" max="13056" width="8.88671875" style="2"/>
    <col min="13057" max="13057" width="91" style="2" bestFit="1" customWidth="1"/>
    <col min="13058" max="13312" width="8.88671875" style="2"/>
    <col min="13313" max="13313" width="91" style="2" bestFit="1" customWidth="1"/>
    <col min="13314" max="13568" width="8.88671875" style="2"/>
    <col min="13569" max="13569" width="91" style="2" bestFit="1" customWidth="1"/>
    <col min="13570" max="13824" width="8.88671875" style="2"/>
    <col min="13825" max="13825" width="91" style="2" bestFit="1" customWidth="1"/>
    <col min="13826" max="14080" width="8.88671875" style="2"/>
    <col min="14081" max="14081" width="91" style="2" bestFit="1" customWidth="1"/>
    <col min="14082" max="14336" width="8.88671875" style="2"/>
    <col min="14337" max="14337" width="91" style="2" bestFit="1" customWidth="1"/>
    <col min="14338" max="14592" width="8.88671875" style="2"/>
    <col min="14593" max="14593" width="91" style="2" bestFit="1" customWidth="1"/>
    <col min="14594" max="14848" width="8.88671875" style="2"/>
    <col min="14849" max="14849" width="91" style="2" bestFit="1" customWidth="1"/>
    <col min="14850" max="15104" width="8.88671875" style="2"/>
    <col min="15105" max="15105" width="91" style="2" bestFit="1" customWidth="1"/>
    <col min="15106" max="15360" width="8.88671875" style="2"/>
    <col min="15361" max="15361" width="91" style="2" bestFit="1" customWidth="1"/>
    <col min="15362" max="15616" width="8.88671875" style="2"/>
    <col min="15617" max="15617" width="91" style="2" bestFit="1" customWidth="1"/>
    <col min="15618" max="15872" width="8.88671875" style="2"/>
    <col min="15873" max="15873" width="91" style="2" bestFit="1" customWidth="1"/>
    <col min="15874" max="16128" width="8.88671875" style="2"/>
    <col min="16129" max="16129" width="91" style="2" bestFit="1" customWidth="1"/>
    <col min="16130" max="16384" width="8.88671875" style="2"/>
  </cols>
  <sheetData>
    <row r="1" spans="1:3" ht="18">
      <c r="A1" s="239" t="s">
        <v>747</v>
      </c>
      <c r="C1" s="160" t="s">
        <v>1121</v>
      </c>
    </row>
    <row r="2" spans="1:3" ht="16.5">
      <c r="A2" s="3" t="s">
        <v>1097</v>
      </c>
    </row>
    <row r="3" spans="1:3" ht="16.5">
      <c r="A3" s="3" t="s">
        <v>1098</v>
      </c>
    </row>
    <row r="4" spans="1:3" ht="16.5">
      <c r="A4" s="3"/>
    </row>
    <row r="5" spans="1:3" ht="16.5">
      <c r="A5" s="3" t="s">
        <v>1099</v>
      </c>
    </row>
    <row r="6" spans="1:3" ht="16.5">
      <c r="A6" s="3"/>
    </row>
    <row r="7" spans="1:3" ht="16.5">
      <c r="A7" s="239" t="s">
        <v>750</v>
      </c>
    </row>
    <row r="8" spans="1:3" ht="16.5">
      <c r="A8" s="3" t="s">
        <v>1100</v>
      </c>
    </row>
    <row r="9" spans="1:3" ht="16.5">
      <c r="A9" s="3"/>
    </row>
    <row r="10" spans="1:3" ht="18">
      <c r="A10" s="5" t="s">
        <v>1101</v>
      </c>
      <c r="C10" s="5"/>
    </row>
    <row r="11" spans="1:3" ht="18">
      <c r="A11" s="4" t="s">
        <v>1102</v>
      </c>
    </row>
    <row r="12" spans="1:3" ht="18">
      <c r="A12" s="5" t="s">
        <v>1103</v>
      </c>
      <c r="C12" s="5"/>
    </row>
    <row r="13" spans="1:3" ht="16.5">
      <c r="A13" s="154" t="s">
        <v>1104</v>
      </c>
    </row>
    <row r="14" spans="1:3" ht="42.75" customHeight="1">
      <c r="A14" s="252" t="s">
        <v>1105</v>
      </c>
      <c r="C14" s="5"/>
    </row>
    <row r="15" spans="1:3" ht="24.75" customHeight="1">
      <c r="A15" s="148" t="s">
        <v>756</v>
      </c>
      <c r="C15" s="5"/>
    </row>
    <row r="16" spans="1:3" ht="18">
      <c r="A16" s="5"/>
      <c r="C16" s="5"/>
    </row>
    <row r="17" spans="1:3" ht="18">
      <c r="A17" s="5"/>
      <c r="C17" s="5"/>
    </row>
  </sheetData>
  <hyperlinks>
    <hyperlink ref="A15" location="'المثال SUMIFS'!A1" display="المثال"/>
    <hyperlink ref="C1" location="'الدوال '!A1" display="الرئيسية"/>
  </hyperlinks>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sheetPr codeName="Worksheet____44"/>
  <dimension ref="A1:M181"/>
  <sheetViews>
    <sheetView rightToLeft="1" workbookViewId="0">
      <selection activeCell="F6" sqref="F6"/>
    </sheetView>
  </sheetViews>
  <sheetFormatPr defaultRowHeight="15"/>
  <cols>
    <col min="1" max="1" width="6.5546875" style="29" bestFit="1" customWidth="1"/>
    <col min="2" max="2" width="10.5546875" style="332" bestFit="1" customWidth="1"/>
    <col min="3" max="3" width="6.6640625" style="29" bestFit="1" customWidth="1"/>
    <col min="4" max="4" width="3.5546875" style="309" bestFit="1" customWidth="1"/>
    <col min="5" max="5" width="3.6640625" style="29" customWidth="1"/>
    <col min="6" max="6" width="10.5546875" style="29" bestFit="1" customWidth="1"/>
    <col min="7" max="256" width="8.88671875" style="29"/>
    <col min="257" max="257" width="6.5546875" style="29" bestFit="1" customWidth="1"/>
    <col min="258" max="258" width="10.5546875" style="29" bestFit="1" customWidth="1"/>
    <col min="259" max="259" width="6.6640625" style="29" bestFit="1" customWidth="1"/>
    <col min="260" max="260" width="3.5546875" style="29" bestFit="1" customWidth="1"/>
    <col min="261" max="261" width="3.6640625" style="29" customWidth="1"/>
    <col min="262" max="262" width="10.5546875" style="29" bestFit="1" customWidth="1"/>
    <col min="263" max="512" width="8.88671875" style="29"/>
    <col min="513" max="513" width="6.5546875" style="29" bestFit="1" customWidth="1"/>
    <col min="514" max="514" width="10.5546875" style="29" bestFit="1" customWidth="1"/>
    <col min="515" max="515" width="6.6640625" style="29" bestFit="1" customWidth="1"/>
    <col min="516" max="516" width="3.5546875" style="29" bestFit="1" customWidth="1"/>
    <col min="517" max="517" width="3.6640625" style="29" customWidth="1"/>
    <col min="518" max="518" width="10.5546875" style="29" bestFit="1" customWidth="1"/>
    <col min="519" max="768" width="8.88671875" style="29"/>
    <col min="769" max="769" width="6.5546875" style="29" bestFit="1" customWidth="1"/>
    <col min="770" max="770" width="10.5546875" style="29" bestFit="1" customWidth="1"/>
    <col min="771" max="771" width="6.6640625" style="29" bestFit="1" customWidth="1"/>
    <col min="772" max="772" width="3.5546875" style="29" bestFit="1" customWidth="1"/>
    <col min="773" max="773" width="3.6640625" style="29" customWidth="1"/>
    <col min="774" max="774" width="10.5546875" style="29" bestFit="1" customWidth="1"/>
    <col min="775" max="1024" width="8.88671875" style="29"/>
    <col min="1025" max="1025" width="6.5546875" style="29" bestFit="1" customWidth="1"/>
    <col min="1026" max="1026" width="10.5546875" style="29" bestFit="1" customWidth="1"/>
    <col min="1027" max="1027" width="6.6640625" style="29" bestFit="1" customWidth="1"/>
    <col min="1028" max="1028" width="3.5546875" style="29" bestFit="1" customWidth="1"/>
    <col min="1029" max="1029" width="3.6640625" style="29" customWidth="1"/>
    <col min="1030" max="1030" width="10.5546875" style="29" bestFit="1" customWidth="1"/>
    <col min="1031" max="1280" width="8.88671875" style="29"/>
    <col min="1281" max="1281" width="6.5546875" style="29" bestFit="1" customWidth="1"/>
    <col min="1282" max="1282" width="10.5546875" style="29" bestFit="1" customWidth="1"/>
    <col min="1283" max="1283" width="6.6640625" style="29" bestFit="1" customWidth="1"/>
    <col min="1284" max="1284" width="3.5546875" style="29" bestFit="1" customWidth="1"/>
    <col min="1285" max="1285" width="3.6640625" style="29" customWidth="1"/>
    <col min="1286" max="1286" width="10.5546875" style="29" bestFit="1" customWidth="1"/>
    <col min="1287" max="1536" width="8.88671875" style="29"/>
    <col min="1537" max="1537" width="6.5546875" style="29" bestFit="1" customWidth="1"/>
    <col min="1538" max="1538" width="10.5546875" style="29" bestFit="1" customWidth="1"/>
    <col min="1539" max="1539" width="6.6640625" style="29" bestFit="1" customWidth="1"/>
    <col min="1540" max="1540" width="3.5546875" style="29" bestFit="1" customWidth="1"/>
    <col min="1541" max="1541" width="3.6640625" style="29" customWidth="1"/>
    <col min="1542" max="1542" width="10.5546875" style="29" bestFit="1" customWidth="1"/>
    <col min="1543" max="1792" width="8.88671875" style="29"/>
    <col min="1793" max="1793" width="6.5546875" style="29" bestFit="1" customWidth="1"/>
    <col min="1794" max="1794" width="10.5546875" style="29" bestFit="1" customWidth="1"/>
    <col min="1795" max="1795" width="6.6640625" style="29" bestFit="1" customWidth="1"/>
    <col min="1796" max="1796" width="3.5546875" style="29" bestFit="1" customWidth="1"/>
    <col min="1797" max="1797" width="3.6640625" style="29" customWidth="1"/>
    <col min="1798" max="1798" width="10.5546875" style="29" bestFit="1" customWidth="1"/>
    <col min="1799" max="2048" width="8.88671875" style="29"/>
    <col min="2049" max="2049" width="6.5546875" style="29" bestFit="1" customWidth="1"/>
    <col min="2050" max="2050" width="10.5546875" style="29" bestFit="1" customWidth="1"/>
    <col min="2051" max="2051" width="6.6640625" style="29" bestFit="1" customWidth="1"/>
    <col min="2052" max="2052" width="3.5546875" style="29" bestFit="1" customWidth="1"/>
    <col min="2053" max="2053" width="3.6640625" style="29" customWidth="1"/>
    <col min="2054" max="2054" width="10.5546875" style="29" bestFit="1" customWidth="1"/>
    <col min="2055" max="2304" width="8.88671875" style="29"/>
    <col min="2305" max="2305" width="6.5546875" style="29" bestFit="1" customWidth="1"/>
    <col min="2306" max="2306" width="10.5546875" style="29" bestFit="1" customWidth="1"/>
    <col min="2307" max="2307" width="6.6640625" style="29" bestFit="1" customWidth="1"/>
    <col min="2308" max="2308" width="3.5546875" style="29" bestFit="1" customWidth="1"/>
    <col min="2309" max="2309" width="3.6640625" style="29" customWidth="1"/>
    <col min="2310" max="2310" width="10.5546875" style="29" bestFit="1" customWidth="1"/>
    <col min="2311" max="2560" width="8.88671875" style="29"/>
    <col min="2561" max="2561" width="6.5546875" style="29" bestFit="1" customWidth="1"/>
    <col min="2562" max="2562" width="10.5546875" style="29" bestFit="1" customWidth="1"/>
    <col min="2563" max="2563" width="6.6640625" style="29" bestFit="1" customWidth="1"/>
    <col min="2564" max="2564" width="3.5546875" style="29" bestFit="1" customWidth="1"/>
    <col min="2565" max="2565" width="3.6640625" style="29" customWidth="1"/>
    <col min="2566" max="2566" width="10.5546875" style="29" bestFit="1" customWidth="1"/>
    <col min="2567" max="2816" width="8.88671875" style="29"/>
    <col min="2817" max="2817" width="6.5546875" style="29" bestFit="1" customWidth="1"/>
    <col min="2818" max="2818" width="10.5546875" style="29" bestFit="1" customWidth="1"/>
    <col min="2819" max="2819" width="6.6640625" style="29" bestFit="1" customWidth="1"/>
    <col min="2820" max="2820" width="3.5546875" style="29" bestFit="1" customWidth="1"/>
    <col min="2821" max="2821" width="3.6640625" style="29" customWidth="1"/>
    <col min="2822" max="2822" width="10.5546875" style="29" bestFit="1" customWidth="1"/>
    <col min="2823" max="3072" width="8.88671875" style="29"/>
    <col min="3073" max="3073" width="6.5546875" style="29" bestFit="1" customWidth="1"/>
    <col min="3074" max="3074" width="10.5546875" style="29" bestFit="1" customWidth="1"/>
    <col min="3075" max="3075" width="6.6640625" style="29" bestFit="1" customWidth="1"/>
    <col min="3076" max="3076" width="3.5546875" style="29" bestFit="1" customWidth="1"/>
    <col min="3077" max="3077" width="3.6640625" style="29" customWidth="1"/>
    <col min="3078" max="3078" width="10.5546875" style="29" bestFit="1" customWidth="1"/>
    <col min="3079" max="3328" width="8.88671875" style="29"/>
    <col min="3329" max="3329" width="6.5546875" style="29" bestFit="1" customWidth="1"/>
    <col min="3330" max="3330" width="10.5546875" style="29" bestFit="1" customWidth="1"/>
    <col min="3331" max="3331" width="6.6640625" style="29" bestFit="1" customWidth="1"/>
    <col min="3332" max="3332" width="3.5546875" style="29" bestFit="1" customWidth="1"/>
    <col min="3333" max="3333" width="3.6640625" style="29" customWidth="1"/>
    <col min="3334" max="3334" width="10.5546875" style="29" bestFit="1" customWidth="1"/>
    <col min="3335" max="3584" width="8.88671875" style="29"/>
    <col min="3585" max="3585" width="6.5546875" style="29" bestFit="1" customWidth="1"/>
    <col min="3586" max="3586" width="10.5546875" style="29" bestFit="1" customWidth="1"/>
    <col min="3587" max="3587" width="6.6640625" style="29" bestFit="1" customWidth="1"/>
    <col min="3588" max="3588" width="3.5546875" style="29" bestFit="1" customWidth="1"/>
    <col min="3589" max="3589" width="3.6640625" style="29" customWidth="1"/>
    <col min="3590" max="3590" width="10.5546875" style="29" bestFit="1" customWidth="1"/>
    <col min="3591" max="3840" width="8.88671875" style="29"/>
    <col min="3841" max="3841" width="6.5546875" style="29" bestFit="1" customWidth="1"/>
    <col min="3842" max="3842" width="10.5546875" style="29" bestFit="1" customWidth="1"/>
    <col min="3843" max="3843" width="6.6640625" style="29" bestFit="1" customWidth="1"/>
    <col min="3844" max="3844" width="3.5546875" style="29" bestFit="1" customWidth="1"/>
    <col min="3845" max="3845" width="3.6640625" style="29" customWidth="1"/>
    <col min="3846" max="3846" width="10.5546875" style="29" bestFit="1" customWidth="1"/>
    <col min="3847" max="4096" width="8.88671875" style="29"/>
    <col min="4097" max="4097" width="6.5546875" style="29" bestFit="1" customWidth="1"/>
    <col min="4098" max="4098" width="10.5546875" style="29" bestFit="1" customWidth="1"/>
    <col min="4099" max="4099" width="6.6640625" style="29" bestFit="1" customWidth="1"/>
    <col min="4100" max="4100" width="3.5546875" style="29" bestFit="1" customWidth="1"/>
    <col min="4101" max="4101" width="3.6640625" style="29" customWidth="1"/>
    <col min="4102" max="4102" width="10.5546875" style="29" bestFit="1" customWidth="1"/>
    <col min="4103" max="4352" width="8.88671875" style="29"/>
    <col min="4353" max="4353" width="6.5546875" style="29" bestFit="1" customWidth="1"/>
    <col min="4354" max="4354" width="10.5546875" style="29" bestFit="1" customWidth="1"/>
    <col min="4355" max="4355" width="6.6640625" style="29" bestFit="1" customWidth="1"/>
    <col min="4356" max="4356" width="3.5546875" style="29" bestFit="1" customWidth="1"/>
    <col min="4357" max="4357" width="3.6640625" style="29" customWidth="1"/>
    <col min="4358" max="4358" width="10.5546875" style="29" bestFit="1" customWidth="1"/>
    <col min="4359" max="4608" width="8.88671875" style="29"/>
    <col min="4609" max="4609" width="6.5546875" style="29" bestFit="1" customWidth="1"/>
    <col min="4610" max="4610" width="10.5546875" style="29" bestFit="1" customWidth="1"/>
    <col min="4611" max="4611" width="6.6640625" style="29" bestFit="1" customWidth="1"/>
    <col min="4612" max="4612" width="3.5546875" style="29" bestFit="1" customWidth="1"/>
    <col min="4613" max="4613" width="3.6640625" style="29" customWidth="1"/>
    <col min="4614" max="4614" width="10.5546875" style="29" bestFit="1" customWidth="1"/>
    <col min="4615" max="4864" width="8.88671875" style="29"/>
    <col min="4865" max="4865" width="6.5546875" style="29" bestFit="1" customWidth="1"/>
    <col min="4866" max="4866" width="10.5546875" style="29" bestFit="1" customWidth="1"/>
    <col min="4867" max="4867" width="6.6640625" style="29" bestFit="1" customWidth="1"/>
    <col min="4868" max="4868" width="3.5546875" style="29" bestFit="1" customWidth="1"/>
    <col min="4869" max="4869" width="3.6640625" style="29" customWidth="1"/>
    <col min="4870" max="4870" width="10.5546875" style="29" bestFit="1" customWidth="1"/>
    <col min="4871" max="5120" width="8.88671875" style="29"/>
    <col min="5121" max="5121" width="6.5546875" style="29" bestFit="1" customWidth="1"/>
    <col min="5122" max="5122" width="10.5546875" style="29" bestFit="1" customWidth="1"/>
    <col min="5123" max="5123" width="6.6640625" style="29" bestFit="1" customWidth="1"/>
    <col min="5124" max="5124" width="3.5546875" style="29" bestFit="1" customWidth="1"/>
    <col min="5125" max="5125" width="3.6640625" style="29" customWidth="1"/>
    <col min="5126" max="5126" width="10.5546875" style="29" bestFit="1" customWidth="1"/>
    <col min="5127" max="5376" width="8.88671875" style="29"/>
    <col min="5377" max="5377" width="6.5546875" style="29" bestFit="1" customWidth="1"/>
    <col min="5378" max="5378" width="10.5546875" style="29" bestFit="1" customWidth="1"/>
    <col min="5379" max="5379" width="6.6640625" style="29" bestFit="1" customWidth="1"/>
    <col min="5380" max="5380" width="3.5546875" style="29" bestFit="1" customWidth="1"/>
    <col min="5381" max="5381" width="3.6640625" style="29" customWidth="1"/>
    <col min="5382" max="5382" width="10.5546875" style="29" bestFit="1" customWidth="1"/>
    <col min="5383" max="5632" width="8.88671875" style="29"/>
    <col min="5633" max="5633" width="6.5546875" style="29" bestFit="1" customWidth="1"/>
    <col min="5634" max="5634" width="10.5546875" style="29" bestFit="1" customWidth="1"/>
    <col min="5635" max="5635" width="6.6640625" style="29" bestFit="1" customWidth="1"/>
    <col min="5636" max="5636" width="3.5546875" style="29" bestFit="1" customWidth="1"/>
    <col min="5637" max="5637" width="3.6640625" style="29" customWidth="1"/>
    <col min="5638" max="5638" width="10.5546875" style="29" bestFit="1" customWidth="1"/>
    <col min="5639" max="5888" width="8.88671875" style="29"/>
    <col min="5889" max="5889" width="6.5546875" style="29" bestFit="1" customWidth="1"/>
    <col min="5890" max="5890" width="10.5546875" style="29" bestFit="1" customWidth="1"/>
    <col min="5891" max="5891" width="6.6640625" style="29" bestFit="1" customWidth="1"/>
    <col min="5892" max="5892" width="3.5546875" style="29" bestFit="1" customWidth="1"/>
    <col min="5893" max="5893" width="3.6640625" style="29" customWidth="1"/>
    <col min="5894" max="5894" width="10.5546875" style="29" bestFit="1" customWidth="1"/>
    <col min="5895" max="6144" width="8.88671875" style="29"/>
    <col min="6145" max="6145" width="6.5546875" style="29" bestFit="1" customWidth="1"/>
    <col min="6146" max="6146" width="10.5546875" style="29" bestFit="1" customWidth="1"/>
    <col min="6147" max="6147" width="6.6640625" style="29" bestFit="1" customWidth="1"/>
    <col min="6148" max="6148" width="3.5546875" style="29" bestFit="1" customWidth="1"/>
    <col min="6149" max="6149" width="3.6640625" style="29" customWidth="1"/>
    <col min="6150" max="6150" width="10.5546875" style="29" bestFit="1" customWidth="1"/>
    <col min="6151" max="6400" width="8.88671875" style="29"/>
    <col min="6401" max="6401" width="6.5546875" style="29" bestFit="1" customWidth="1"/>
    <col min="6402" max="6402" width="10.5546875" style="29" bestFit="1" customWidth="1"/>
    <col min="6403" max="6403" width="6.6640625" style="29" bestFit="1" customWidth="1"/>
    <col min="6404" max="6404" width="3.5546875" style="29" bestFit="1" customWidth="1"/>
    <col min="6405" max="6405" width="3.6640625" style="29" customWidth="1"/>
    <col min="6406" max="6406" width="10.5546875" style="29" bestFit="1" customWidth="1"/>
    <col min="6407" max="6656" width="8.88671875" style="29"/>
    <col min="6657" max="6657" width="6.5546875" style="29" bestFit="1" customWidth="1"/>
    <col min="6658" max="6658" width="10.5546875" style="29" bestFit="1" customWidth="1"/>
    <col min="6659" max="6659" width="6.6640625" style="29" bestFit="1" customWidth="1"/>
    <col min="6660" max="6660" width="3.5546875" style="29" bestFit="1" customWidth="1"/>
    <col min="6661" max="6661" width="3.6640625" style="29" customWidth="1"/>
    <col min="6662" max="6662" width="10.5546875" style="29" bestFit="1" customWidth="1"/>
    <col min="6663" max="6912" width="8.88671875" style="29"/>
    <col min="6913" max="6913" width="6.5546875" style="29" bestFit="1" customWidth="1"/>
    <col min="6914" max="6914" width="10.5546875" style="29" bestFit="1" customWidth="1"/>
    <col min="6915" max="6915" width="6.6640625" style="29" bestFit="1" customWidth="1"/>
    <col min="6916" max="6916" width="3.5546875" style="29" bestFit="1" customWidth="1"/>
    <col min="6917" max="6917" width="3.6640625" style="29" customWidth="1"/>
    <col min="6918" max="6918" width="10.5546875" style="29" bestFit="1" customWidth="1"/>
    <col min="6919" max="7168" width="8.88671875" style="29"/>
    <col min="7169" max="7169" width="6.5546875" style="29" bestFit="1" customWidth="1"/>
    <col min="7170" max="7170" width="10.5546875" style="29" bestFit="1" customWidth="1"/>
    <col min="7171" max="7171" width="6.6640625" style="29" bestFit="1" customWidth="1"/>
    <col min="7172" max="7172" width="3.5546875" style="29" bestFit="1" customWidth="1"/>
    <col min="7173" max="7173" width="3.6640625" style="29" customWidth="1"/>
    <col min="7174" max="7174" width="10.5546875" style="29" bestFit="1" customWidth="1"/>
    <col min="7175" max="7424" width="8.88671875" style="29"/>
    <col min="7425" max="7425" width="6.5546875" style="29" bestFit="1" customWidth="1"/>
    <col min="7426" max="7426" width="10.5546875" style="29" bestFit="1" customWidth="1"/>
    <col min="7427" max="7427" width="6.6640625" style="29" bestFit="1" customWidth="1"/>
    <col min="7428" max="7428" width="3.5546875" style="29" bestFit="1" customWidth="1"/>
    <col min="7429" max="7429" width="3.6640625" style="29" customWidth="1"/>
    <col min="7430" max="7430" width="10.5546875" style="29" bestFit="1" customWidth="1"/>
    <col min="7431" max="7680" width="8.88671875" style="29"/>
    <col min="7681" max="7681" width="6.5546875" style="29" bestFit="1" customWidth="1"/>
    <col min="7682" max="7682" width="10.5546875" style="29" bestFit="1" customWidth="1"/>
    <col min="7683" max="7683" width="6.6640625" style="29" bestFit="1" customWidth="1"/>
    <col min="7684" max="7684" width="3.5546875" style="29" bestFit="1" customWidth="1"/>
    <col min="7685" max="7685" width="3.6640625" style="29" customWidth="1"/>
    <col min="7686" max="7686" width="10.5546875" style="29" bestFit="1" customWidth="1"/>
    <col min="7687" max="7936" width="8.88671875" style="29"/>
    <col min="7937" max="7937" width="6.5546875" style="29" bestFit="1" customWidth="1"/>
    <col min="7938" max="7938" width="10.5546875" style="29" bestFit="1" customWidth="1"/>
    <col min="7939" max="7939" width="6.6640625" style="29" bestFit="1" customWidth="1"/>
    <col min="7940" max="7940" width="3.5546875" style="29" bestFit="1" customWidth="1"/>
    <col min="7941" max="7941" width="3.6640625" style="29" customWidth="1"/>
    <col min="7942" max="7942" width="10.5546875" style="29" bestFit="1" customWidth="1"/>
    <col min="7943" max="8192" width="8.88671875" style="29"/>
    <col min="8193" max="8193" width="6.5546875" style="29" bestFit="1" customWidth="1"/>
    <col min="8194" max="8194" width="10.5546875" style="29" bestFit="1" customWidth="1"/>
    <col min="8195" max="8195" width="6.6640625" style="29" bestFit="1" customWidth="1"/>
    <col min="8196" max="8196" width="3.5546875" style="29" bestFit="1" customWidth="1"/>
    <col min="8197" max="8197" width="3.6640625" style="29" customWidth="1"/>
    <col min="8198" max="8198" width="10.5546875" style="29" bestFit="1" customWidth="1"/>
    <col min="8199" max="8448" width="8.88671875" style="29"/>
    <col min="8449" max="8449" width="6.5546875" style="29" bestFit="1" customWidth="1"/>
    <col min="8450" max="8450" width="10.5546875" style="29" bestFit="1" customWidth="1"/>
    <col min="8451" max="8451" width="6.6640625" style="29" bestFit="1" customWidth="1"/>
    <col min="8452" max="8452" width="3.5546875" style="29" bestFit="1" customWidth="1"/>
    <col min="8453" max="8453" width="3.6640625" style="29" customWidth="1"/>
    <col min="8454" max="8454" width="10.5546875" style="29" bestFit="1" customWidth="1"/>
    <col min="8455" max="8704" width="8.88671875" style="29"/>
    <col min="8705" max="8705" width="6.5546875" style="29" bestFit="1" customWidth="1"/>
    <col min="8706" max="8706" width="10.5546875" style="29" bestFit="1" customWidth="1"/>
    <col min="8707" max="8707" width="6.6640625" style="29" bestFit="1" customWidth="1"/>
    <col min="8708" max="8708" width="3.5546875" style="29" bestFit="1" customWidth="1"/>
    <col min="8709" max="8709" width="3.6640625" style="29" customWidth="1"/>
    <col min="8710" max="8710" width="10.5546875" style="29" bestFit="1" customWidth="1"/>
    <col min="8711" max="8960" width="8.88671875" style="29"/>
    <col min="8961" max="8961" width="6.5546875" style="29" bestFit="1" customWidth="1"/>
    <col min="8962" max="8962" width="10.5546875" style="29" bestFit="1" customWidth="1"/>
    <col min="8963" max="8963" width="6.6640625" style="29" bestFit="1" customWidth="1"/>
    <col min="8964" max="8964" width="3.5546875" style="29" bestFit="1" customWidth="1"/>
    <col min="8965" max="8965" width="3.6640625" style="29" customWidth="1"/>
    <col min="8966" max="8966" width="10.5546875" style="29" bestFit="1" customWidth="1"/>
    <col min="8967" max="9216" width="8.88671875" style="29"/>
    <col min="9217" max="9217" width="6.5546875" style="29" bestFit="1" customWidth="1"/>
    <col min="9218" max="9218" width="10.5546875" style="29" bestFit="1" customWidth="1"/>
    <col min="9219" max="9219" width="6.6640625" style="29" bestFit="1" customWidth="1"/>
    <col min="9220" max="9220" width="3.5546875" style="29" bestFit="1" customWidth="1"/>
    <col min="9221" max="9221" width="3.6640625" style="29" customWidth="1"/>
    <col min="9222" max="9222" width="10.5546875" style="29" bestFit="1" customWidth="1"/>
    <col min="9223" max="9472" width="8.88671875" style="29"/>
    <col min="9473" max="9473" width="6.5546875" style="29" bestFit="1" customWidth="1"/>
    <col min="9474" max="9474" width="10.5546875" style="29" bestFit="1" customWidth="1"/>
    <col min="9475" max="9475" width="6.6640625" style="29" bestFit="1" customWidth="1"/>
    <col min="9476" max="9476" width="3.5546875" style="29" bestFit="1" customWidth="1"/>
    <col min="9477" max="9477" width="3.6640625" style="29" customWidth="1"/>
    <col min="9478" max="9478" width="10.5546875" style="29" bestFit="1" customWidth="1"/>
    <col min="9479" max="9728" width="8.88671875" style="29"/>
    <col min="9729" max="9729" width="6.5546875" style="29" bestFit="1" customWidth="1"/>
    <col min="9730" max="9730" width="10.5546875" style="29" bestFit="1" customWidth="1"/>
    <col min="9731" max="9731" width="6.6640625" style="29" bestFit="1" customWidth="1"/>
    <col min="9732" max="9732" width="3.5546875" style="29" bestFit="1" customWidth="1"/>
    <col min="9733" max="9733" width="3.6640625" style="29" customWidth="1"/>
    <col min="9734" max="9734" width="10.5546875" style="29" bestFit="1" customWidth="1"/>
    <col min="9735" max="9984" width="8.88671875" style="29"/>
    <col min="9985" max="9985" width="6.5546875" style="29" bestFit="1" customWidth="1"/>
    <col min="9986" max="9986" width="10.5546875" style="29" bestFit="1" customWidth="1"/>
    <col min="9987" max="9987" width="6.6640625" style="29" bestFit="1" customWidth="1"/>
    <col min="9988" max="9988" width="3.5546875" style="29" bestFit="1" customWidth="1"/>
    <col min="9989" max="9989" width="3.6640625" style="29" customWidth="1"/>
    <col min="9990" max="9990" width="10.5546875" style="29" bestFit="1" customWidth="1"/>
    <col min="9991" max="10240" width="8.88671875" style="29"/>
    <col min="10241" max="10241" width="6.5546875" style="29" bestFit="1" customWidth="1"/>
    <col min="10242" max="10242" width="10.5546875" style="29" bestFit="1" customWidth="1"/>
    <col min="10243" max="10243" width="6.6640625" style="29" bestFit="1" customWidth="1"/>
    <col min="10244" max="10244" width="3.5546875" style="29" bestFit="1" customWidth="1"/>
    <col min="10245" max="10245" width="3.6640625" style="29" customWidth="1"/>
    <col min="10246" max="10246" width="10.5546875" style="29" bestFit="1" customWidth="1"/>
    <col min="10247" max="10496" width="8.88671875" style="29"/>
    <col min="10497" max="10497" width="6.5546875" style="29" bestFit="1" customWidth="1"/>
    <col min="10498" max="10498" width="10.5546875" style="29" bestFit="1" customWidth="1"/>
    <col min="10499" max="10499" width="6.6640625" style="29" bestFit="1" customWidth="1"/>
    <col min="10500" max="10500" width="3.5546875" style="29" bestFit="1" customWidth="1"/>
    <col min="10501" max="10501" width="3.6640625" style="29" customWidth="1"/>
    <col min="10502" max="10502" width="10.5546875" style="29" bestFit="1" customWidth="1"/>
    <col min="10503" max="10752" width="8.88671875" style="29"/>
    <col min="10753" max="10753" width="6.5546875" style="29" bestFit="1" customWidth="1"/>
    <col min="10754" max="10754" width="10.5546875" style="29" bestFit="1" customWidth="1"/>
    <col min="10755" max="10755" width="6.6640625" style="29" bestFit="1" customWidth="1"/>
    <col min="10756" max="10756" width="3.5546875" style="29" bestFit="1" customWidth="1"/>
    <col min="10757" max="10757" width="3.6640625" style="29" customWidth="1"/>
    <col min="10758" max="10758" width="10.5546875" style="29" bestFit="1" customWidth="1"/>
    <col min="10759" max="11008" width="8.88671875" style="29"/>
    <col min="11009" max="11009" width="6.5546875" style="29" bestFit="1" customWidth="1"/>
    <col min="11010" max="11010" width="10.5546875" style="29" bestFit="1" customWidth="1"/>
    <col min="11011" max="11011" width="6.6640625" style="29" bestFit="1" customWidth="1"/>
    <col min="11012" max="11012" width="3.5546875" style="29" bestFit="1" customWidth="1"/>
    <col min="11013" max="11013" width="3.6640625" style="29" customWidth="1"/>
    <col min="11014" max="11014" width="10.5546875" style="29" bestFit="1" customWidth="1"/>
    <col min="11015" max="11264" width="8.88671875" style="29"/>
    <col min="11265" max="11265" width="6.5546875" style="29" bestFit="1" customWidth="1"/>
    <col min="11266" max="11266" width="10.5546875" style="29" bestFit="1" customWidth="1"/>
    <col min="11267" max="11267" width="6.6640625" style="29" bestFit="1" customWidth="1"/>
    <col min="11268" max="11268" width="3.5546875" style="29" bestFit="1" customWidth="1"/>
    <col min="11269" max="11269" width="3.6640625" style="29" customWidth="1"/>
    <col min="11270" max="11270" width="10.5546875" style="29" bestFit="1" customWidth="1"/>
    <col min="11271" max="11520" width="8.88671875" style="29"/>
    <col min="11521" max="11521" width="6.5546875" style="29" bestFit="1" customWidth="1"/>
    <col min="11522" max="11522" width="10.5546875" style="29" bestFit="1" customWidth="1"/>
    <col min="11523" max="11523" width="6.6640625" style="29" bestFit="1" customWidth="1"/>
    <col min="11524" max="11524" width="3.5546875" style="29" bestFit="1" customWidth="1"/>
    <col min="11525" max="11525" width="3.6640625" style="29" customWidth="1"/>
    <col min="11526" max="11526" width="10.5546875" style="29" bestFit="1" customWidth="1"/>
    <col min="11527" max="11776" width="8.88671875" style="29"/>
    <col min="11777" max="11777" width="6.5546875" style="29" bestFit="1" customWidth="1"/>
    <col min="11778" max="11778" width="10.5546875" style="29" bestFit="1" customWidth="1"/>
    <col min="11779" max="11779" width="6.6640625" style="29" bestFit="1" customWidth="1"/>
    <col min="11780" max="11780" width="3.5546875" style="29" bestFit="1" customWidth="1"/>
    <col min="11781" max="11781" width="3.6640625" style="29" customWidth="1"/>
    <col min="11782" max="11782" width="10.5546875" style="29" bestFit="1" customWidth="1"/>
    <col min="11783" max="12032" width="8.88671875" style="29"/>
    <col min="12033" max="12033" width="6.5546875" style="29" bestFit="1" customWidth="1"/>
    <col min="12034" max="12034" width="10.5546875" style="29" bestFit="1" customWidth="1"/>
    <col min="12035" max="12035" width="6.6640625" style="29" bestFit="1" customWidth="1"/>
    <col min="12036" max="12036" width="3.5546875" style="29" bestFit="1" customWidth="1"/>
    <col min="12037" max="12037" width="3.6640625" style="29" customWidth="1"/>
    <col min="12038" max="12038" width="10.5546875" style="29" bestFit="1" customWidth="1"/>
    <col min="12039" max="12288" width="8.88671875" style="29"/>
    <col min="12289" max="12289" width="6.5546875" style="29" bestFit="1" customWidth="1"/>
    <col min="12290" max="12290" width="10.5546875" style="29" bestFit="1" customWidth="1"/>
    <col min="12291" max="12291" width="6.6640625" style="29" bestFit="1" customWidth="1"/>
    <col min="12292" max="12292" width="3.5546875" style="29" bestFit="1" customWidth="1"/>
    <col min="12293" max="12293" width="3.6640625" style="29" customWidth="1"/>
    <col min="12294" max="12294" width="10.5546875" style="29" bestFit="1" customWidth="1"/>
    <col min="12295" max="12544" width="8.88671875" style="29"/>
    <col min="12545" max="12545" width="6.5546875" style="29" bestFit="1" customWidth="1"/>
    <col min="12546" max="12546" width="10.5546875" style="29" bestFit="1" customWidth="1"/>
    <col min="12547" max="12547" width="6.6640625" style="29" bestFit="1" customWidth="1"/>
    <col min="12548" max="12548" width="3.5546875" style="29" bestFit="1" customWidth="1"/>
    <col min="12549" max="12549" width="3.6640625" style="29" customWidth="1"/>
    <col min="12550" max="12550" width="10.5546875" style="29" bestFit="1" customWidth="1"/>
    <col min="12551" max="12800" width="8.88671875" style="29"/>
    <col min="12801" max="12801" width="6.5546875" style="29" bestFit="1" customWidth="1"/>
    <col min="12802" max="12802" width="10.5546875" style="29" bestFit="1" customWidth="1"/>
    <col min="12803" max="12803" width="6.6640625" style="29" bestFit="1" customWidth="1"/>
    <col min="12804" max="12804" width="3.5546875" style="29" bestFit="1" customWidth="1"/>
    <col min="12805" max="12805" width="3.6640625" style="29" customWidth="1"/>
    <col min="12806" max="12806" width="10.5546875" style="29" bestFit="1" customWidth="1"/>
    <col min="12807" max="13056" width="8.88671875" style="29"/>
    <col min="13057" max="13057" width="6.5546875" style="29" bestFit="1" customWidth="1"/>
    <col min="13058" max="13058" width="10.5546875" style="29" bestFit="1" customWidth="1"/>
    <col min="13059" max="13059" width="6.6640625" style="29" bestFit="1" customWidth="1"/>
    <col min="13060" max="13060" width="3.5546875" style="29" bestFit="1" customWidth="1"/>
    <col min="13061" max="13061" width="3.6640625" style="29" customWidth="1"/>
    <col min="13062" max="13062" width="10.5546875" style="29" bestFit="1" customWidth="1"/>
    <col min="13063" max="13312" width="8.88671875" style="29"/>
    <col min="13313" max="13313" width="6.5546875" style="29" bestFit="1" customWidth="1"/>
    <col min="13314" max="13314" width="10.5546875" style="29" bestFit="1" customWidth="1"/>
    <col min="13315" max="13315" width="6.6640625" style="29" bestFit="1" customWidth="1"/>
    <col min="13316" max="13316" width="3.5546875" style="29" bestFit="1" customWidth="1"/>
    <col min="13317" max="13317" width="3.6640625" style="29" customWidth="1"/>
    <col min="13318" max="13318" width="10.5546875" style="29" bestFit="1" customWidth="1"/>
    <col min="13319" max="13568" width="8.88671875" style="29"/>
    <col min="13569" max="13569" width="6.5546875" style="29" bestFit="1" customWidth="1"/>
    <col min="13570" max="13570" width="10.5546875" style="29" bestFit="1" customWidth="1"/>
    <col min="13571" max="13571" width="6.6640625" style="29" bestFit="1" customWidth="1"/>
    <col min="13572" max="13572" width="3.5546875" style="29" bestFit="1" customWidth="1"/>
    <col min="13573" max="13573" width="3.6640625" style="29" customWidth="1"/>
    <col min="13574" max="13574" width="10.5546875" style="29" bestFit="1" customWidth="1"/>
    <col min="13575" max="13824" width="8.88671875" style="29"/>
    <col min="13825" max="13825" width="6.5546875" style="29" bestFit="1" customWidth="1"/>
    <col min="13826" max="13826" width="10.5546875" style="29" bestFit="1" customWidth="1"/>
    <col min="13827" max="13827" width="6.6640625" style="29" bestFit="1" customWidth="1"/>
    <col min="13828" max="13828" width="3.5546875" style="29" bestFit="1" customWidth="1"/>
    <col min="13829" max="13829" width="3.6640625" style="29" customWidth="1"/>
    <col min="13830" max="13830" width="10.5546875" style="29" bestFit="1" customWidth="1"/>
    <col min="13831" max="14080" width="8.88671875" style="29"/>
    <col min="14081" max="14081" width="6.5546875" style="29" bestFit="1" customWidth="1"/>
    <col min="14082" max="14082" width="10.5546875" style="29" bestFit="1" customWidth="1"/>
    <col min="14083" max="14083" width="6.6640625" style="29" bestFit="1" customWidth="1"/>
    <col min="14084" max="14084" width="3.5546875" style="29" bestFit="1" customWidth="1"/>
    <col min="14085" max="14085" width="3.6640625" style="29" customWidth="1"/>
    <col min="14086" max="14086" width="10.5546875" style="29" bestFit="1" customWidth="1"/>
    <col min="14087" max="14336" width="8.88671875" style="29"/>
    <col min="14337" max="14337" width="6.5546875" style="29" bestFit="1" customWidth="1"/>
    <col min="14338" max="14338" width="10.5546875" style="29" bestFit="1" customWidth="1"/>
    <col min="14339" max="14339" width="6.6640625" style="29" bestFit="1" customWidth="1"/>
    <col min="14340" max="14340" width="3.5546875" style="29" bestFit="1" customWidth="1"/>
    <col min="14341" max="14341" width="3.6640625" style="29" customWidth="1"/>
    <col min="14342" max="14342" width="10.5546875" style="29" bestFit="1" customWidth="1"/>
    <col min="14343" max="14592" width="8.88671875" style="29"/>
    <col min="14593" max="14593" width="6.5546875" style="29" bestFit="1" customWidth="1"/>
    <col min="14594" max="14594" width="10.5546875" style="29" bestFit="1" customWidth="1"/>
    <col min="14595" max="14595" width="6.6640625" style="29" bestFit="1" customWidth="1"/>
    <col min="14596" max="14596" width="3.5546875" style="29" bestFit="1" customWidth="1"/>
    <col min="14597" max="14597" width="3.6640625" style="29" customWidth="1"/>
    <col min="14598" max="14598" width="10.5546875" style="29" bestFit="1" customWidth="1"/>
    <col min="14599" max="14848" width="8.88671875" style="29"/>
    <col min="14849" max="14849" width="6.5546875" style="29" bestFit="1" customWidth="1"/>
    <col min="14850" max="14850" width="10.5546875" style="29" bestFit="1" customWidth="1"/>
    <col min="14851" max="14851" width="6.6640625" style="29" bestFit="1" customWidth="1"/>
    <col min="14852" max="14852" width="3.5546875" style="29" bestFit="1" customWidth="1"/>
    <col min="14853" max="14853" width="3.6640625" style="29" customWidth="1"/>
    <col min="14854" max="14854" width="10.5546875" style="29" bestFit="1" customWidth="1"/>
    <col min="14855" max="15104" width="8.88671875" style="29"/>
    <col min="15105" max="15105" width="6.5546875" style="29" bestFit="1" customWidth="1"/>
    <col min="15106" max="15106" width="10.5546875" style="29" bestFit="1" customWidth="1"/>
    <col min="15107" max="15107" width="6.6640625" style="29" bestFit="1" customWidth="1"/>
    <col min="15108" max="15108" width="3.5546875" style="29" bestFit="1" customWidth="1"/>
    <col min="15109" max="15109" width="3.6640625" style="29" customWidth="1"/>
    <col min="15110" max="15110" width="10.5546875" style="29" bestFit="1" customWidth="1"/>
    <col min="15111" max="15360" width="8.88671875" style="29"/>
    <col min="15361" max="15361" width="6.5546875" style="29" bestFit="1" customWidth="1"/>
    <col min="15362" max="15362" width="10.5546875" style="29" bestFit="1" customWidth="1"/>
    <col min="15363" max="15363" width="6.6640625" style="29" bestFit="1" customWidth="1"/>
    <col min="15364" max="15364" width="3.5546875" style="29" bestFit="1" customWidth="1"/>
    <col min="15365" max="15365" width="3.6640625" style="29" customWidth="1"/>
    <col min="15366" max="15366" width="10.5546875" style="29" bestFit="1" customWidth="1"/>
    <col min="15367" max="15616" width="8.88671875" style="29"/>
    <col min="15617" max="15617" width="6.5546875" style="29" bestFit="1" customWidth="1"/>
    <col min="15618" max="15618" width="10.5546875" style="29" bestFit="1" customWidth="1"/>
    <col min="15619" max="15619" width="6.6640625" style="29" bestFit="1" customWidth="1"/>
    <col min="15620" max="15620" width="3.5546875" style="29" bestFit="1" customWidth="1"/>
    <col min="15621" max="15621" width="3.6640625" style="29" customWidth="1"/>
    <col min="15622" max="15622" width="10.5546875" style="29" bestFit="1" customWidth="1"/>
    <col min="15623" max="15872" width="8.88671875" style="29"/>
    <col min="15873" max="15873" width="6.5546875" style="29" bestFit="1" customWidth="1"/>
    <col min="15874" max="15874" width="10.5546875" style="29" bestFit="1" customWidth="1"/>
    <col min="15875" max="15875" width="6.6640625" style="29" bestFit="1" customWidth="1"/>
    <col min="15876" max="15876" width="3.5546875" style="29" bestFit="1" customWidth="1"/>
    <col min="15877" max="15877" width="3.6640625" style="29" customWidth="1"/>
    <col min="15878" max="15878" width="10.5546875" style="29" bestFit="1" customWidth="1"/>
    <col min="15879" max="16128" width="8.88671875" style="29"/>
    <col min="16129" max="16129" width="6.5546875" style="29" bestFit="1" customWidth="1"/>
    <col min="16130" max="16130" width="10.5546875" style="29" bestFit="1" customWidth="1"/>
    <col min="16131" max="16131" width="6.6640625" style="29" bestFit="1" customWidth="1"/>
    <col min="16132" max="16132" width="3.5546875" style="29" bestFit="1" customWidth="1"/>
    <col min="16133" max="16133" width="3.6640625" style="29" customWidth="1"/>
    <col min="16134" max="16134" width="10.5546875" style="29" bestFit="1" customWidth="1"/>
    <col min="16135" max="16384" width="8.88671875" style="29"/>
  </cols>
  <sheetData>
    <row r="1" spans="1:13" ht="18">
      <c r="A1" s="291" t="s">
        <v>1489</v>
      </c>
      <c r="B1" s="292" t="s">
        <v>1106</v>
      </c>
      <c r="C1" s="291" t="s">
        <v>786</v>
      </c>
      <c r="D1" s="291" t="s">
        <v>1090</v>
      </c>
      <c r="F1" s="291" t="s">
        <v>1093</v>
      </c>
      <c r="H1" s="382" t="s">
        <v>1107</v>
      </c>
      <c r="I1" s="383"/>
      <c r="J1" s="383"/>
      <c r="K1" s="163"/>
      <c r="L1" s="160" t="s">
        <v>1121</v>
      </c>
      <c r="M1" s="160" t="s">
        <v>1122</v>
      </c>
    </row>
    <row r="2" spans="1:13" ht="16.5">
      <c r="A2" s="330">
        <v>1001</v>
      </c>
      <c r="B2" s="15">
        <v>1250</v>
      </c>
      <c r="C2" s="331">
        <v>39814</v>
      </c>
      <c r="D2" s="14">
        <v>1</v>
      </c>
      <c r="F2" s="150">
        <f>SUMIFS(B:B,D:D,"&gt;1",D:D,"&lt;5")</f>
        <v>10235</v>
      </c>
      <c r="H2" s="382" t="s">
        <v>1108</v>
      </c>
      <c r="I2" s="383"/>
      <c r="J2" s="383"/>
    </row>
    <row r="3" spans="1:13">
      <c r="A3" s="330">
        <v>1002</v>
      </c>
      <c r="B3" s="15">
        <v>1500</v>
      </c>
      <c r="C3" s="331">
        <v>39815</v>
      </c>
      <c r="D3" s="14">
        <v>2</v>
      </c>
      <c r="F3" s="156" t="s">
        <v>1109</v>
      </c>
    </row>
    <row r="4" spans="1:13">
      <c r="A4" s="330">
        <v>1003</v>
      </c>
      <c r="B4" s="15">
        <v>1300</v>
      </c>
      <c r="C4" s="331">
        <v>39816</v>
      </c>
      <c r="D4" s="14">
        <v>3</v>
      </c>
      <c r="F4" s="427" t="s">
        <v>1110</v>
      </c>
      <c r="G4" s="427"/>
      <c r="H4" s="427"/>
      <c r="I4" s="427"/>
      <c r="J4" s="427"/>
      <c r="K4" s="427"/>
      <c r="L4" s="427"/>
    </row>
    <row r="5" spans="1:13" ht="16.5">
      <c r="A5" s="330">
        <v>1004</v>
      </c>
      <c r="B5" s="15">
        <v>1200</v>
      </c>
      <c r="C5" s="331">
        <v>39817</v>
      </c>
      <c r="D5" s="14">
        <v>4</v>
      </c>
      <c r="F5" s="314"/>
    </row>
    <row r="6" spans="1:13" ht="16.5">
      <c r="A6" s="330">
        <v>1005</v>
      </c>
      <c r="B6" s="15">
        <v>1000</v>
      </c>
      <c r="C6" s="331">
        <v>39818</v>
      </c>
      <c r="D6" s="14">
        <v>5</v>
      </c>
      <c r="F6" s="314"/>
    </row>
    <row r="7" spans="1:13">
      <c r="A7" s="330">
        <v>1006</v>
      </c>
      <c r="B7" s="15">
        <v>1250</v>
      </c>
      <c r="C7" s="331">
        <v>39819</v>
      </c>
      <c r="D7" s="14">
        <v>2</v>
      </c>
      <c r="F7" s="309"/>
    </row>
    <row r="8" spans="1:13">
      <c r="A8" s="330">
        <v>1007</v>
      </c>
      <c r="B8" s="15">
        <v>1600</v>
      </c>
      <c r="C8" s="331">
        <v>39820</v>
      </c>
      <c r="D8" s="14">
        <v>5</v>
      </c>
      <c r="F8" s="309"/>
    </row>
    <row r="9" spans="1:13">
      <c r="A9" s="330">
        <v>1008</v>
      </c>
      <c r="B9" s="15">
        <v>1500</v>
      </c>
      <c r="C9" s="331">
        <v>39821</v>
      </c>
      <c r="D9" s="14">
        <v>3</v>
      </c>
      <c r="F9" s="309"/>
    </row>
    <row r="10" spans="1:13">
      <c r="A10" s="330">
        <v>1009</v>
      </c>
      <c r="B10" s="15">
        <v>1200</v>
      </c>
      <c r="C10" s="331">
        <v>39822</v>
      </c>
      <c r="D10" s="14" t="s">
        <v>790</v>
      </c>
    </row>
    <row r="11" spans="1:13">
      <c r="A11" s="330">
        <v>1010</v>
      </c>
      <c r="B11" s="15">
        <v>1020</v>
      </c>
      <c r="C11" s="331">
        <v>39823</v>
      </c>
      <c r="D11" s="14">
        <v>2</v>
      </c>
    </row>
    <row r="12" spans="1:13">
      <c r="A12" s="330">
        <v>1011</v>
      </c>
      <c r="B12" s="15">
        <v>1030</v>
      </c>
      <c r="C12" s="331">
        <v>39824</v>
      </c>
      <c r="D12" s="14">
        <v>1</v>
      </c>
    </row>
    <row r="13" spans="1:13">
      <c r="A13" s="330">
        <v>1012</v>
      </c>
      <c r="B13" s="15">
        <v>1260</v>
      </c>
      <c r="C13" s="331">
        <v>39825</v>
      </c>
      <c r="D13" s="14">
        <v>1</v>
      </c>
    </row>
    <row r="14" spans="1:13">
      <c r="A14" s="330">
        <v>1013</v>
      </c>
      <c r="B14" s="15">
        <v>1450</v>
      </c>
      <c r="C14" s="331">
        <v>39826</v>
      </c>
      <c r="D14" s="14">
        <v>2</v>
      </c>
    </row>
    <row r="15" spans="1:13">
      <c r="A15" s="330">
        <v>1014</v>
      </c>
      <c r="B15" s="15">
        <v>1350</v>
      </c>
      <c r="C15" s="331">
        <v>39827</v>
      </c>
      <c r="D15" s="14">
        <v>5</v>
      </c>
    </row>
    <row r="16" spans="1:13">
      <c r="A16" s="330">
        <v>1015</v>
      </c>
      <c r="B16" s="15">
        <v>1015</v>
      </c>
      <c r="C16" s="331">
        <v>39828</v>
      </c>
      <c r="D16" s="14">
        <v>3</v>
      </c>
    </row>
    <row r="17" spans="1:4">
      <c r="A17" s="330"/>
      <c r="B17" s="15"/>
      <c r="C17" s="330"/>
      <c r="D17" s="14"/>
    </row>
    <row r="18" spans="1:4">
      <c r="A18" s="330"/>
      <c r="B18" s="15"/>
      <c r="C18" s="330"/>
      <c r="D18" s="14"/>
    </row>
    <row r="19" spans="1:4">
      <c r="A19" s="330"/>
      <c r="B19" s="15"/>
      <c r="C19" s="330"/>
      <c r="D19" s="14"/>
    </row>
    <row r="20" spans="1:4">
      <c r="A20" s="330"/>
      <c r="B20" s="15"/>
      <c r="C20" s="330"/>
      <c r="D20" s="14"/>
    </row>
    <row r="21" spans="1:4">
      <c r="A21" s="330"/>
      <c r="B21" s="15"/>
      <c r="C21" s="330"/>
      <c r="D21" s="14"/>
    </row>
    <row r="22" spans="1:4">
      <c r="A22" s="330"/>
      <c r="B22" s="15"/>
      <c r="C22" s="330"/>
      <c r="D22" s="14"/>
    </row>
    <row r="23" spans="1:4">
      <c r="A23" s="330"/>
      <c r="B23" s="15"/>
      <c r="C23" s="330"/>
      <c r="D23" s="14"/>
    </row>
    <row r="24" spans="1:4">
      <c r="A24" s="330"/>
      <c r="B24" s="15"/>
      <c r="C24" s="330"/>
      <c r="D24" s="14"/>
    </row>
    <row r="25" spans="1:4">
      <c r="A25" s="330"/>
      <c r="B25" s="15"/>
      <c r="C25" s="330"/>
      <c r="D25" s="14"/>
    </row>
    <row r="26" spans="1:4">
      <c r="A26" s="330"/>
      <c r="B26" s="15"/>
      <c r="C26" s="330"/>
      <c r="D26" s="14"/>
    </row>
    <row r="27" spans="1:4">
      <c r="A27" s="330"/>
      <c r="B27" s="15"/>
      <c r="C27" s="330"/>
      <c r="D27" s="14"/>
    </row>
    <row r="28" spans="1:4">
      <c r="A28" s="330"/>
      <c r="B28" s="15"/>
      <c r="C28" s="330"/>
      <c r="D28" s="14"/>
    </row>
    <row r="29" spans="1:4">
      <c r="A29" s="330"/>
      <c r="B29" s="15"/>
      <c r="C29" s="330"/>
      <c r="D29" s="14"/>
    </row>
    <row r="30" spans="1:4">
      <c r="A30" s="330"/>
      <c r="B30" s="15"/>
      <c r="C30" s="330"/>
      <c r="D30" s="14"/>
    </row>
    <row r="31" spans="1:4">
      <c r="A31" s="330"/>
      <c r="B31" s="15"/>
      <c r="C31" s="330"/>
      <c r="D31" s="14"/>
    </row>
    <row r="32" spans="1:4">
      <c r="A32" s="330"/>
      <c r="B32" s="15"/>
      <c r="C32" s="330"/>
      <c r="D32" s="14"/>
    </row>
    <row r="33" spans="1:4">
      <c r="A33" s="330"/>
      <c r="B33" s="15"/>
      <c r="C33" s="330"/>
      <c r="D33" s="14"/>
    </row>
    <row r="34" spans="1:4">
      <c r="A34" s="330"/>
      <c r="B34" s="15"/>
      <c r="C34" s="330"/>
      <c r="D34" s="14"/>
    </row>
    <row r="35" spans="1:4">
      <c r="A35" s="330"/>
      <c r="B35" s="15"/>
      <c r="C35" s="330"/>
      <c r="D35" s="14"/>
    </row>
    <row r="36" spans="1:4">
      <c r="A36" s="330"/>
      <c r="B36" s="15"/>
      <c r="C36" s="330"/>
      <c r="D36" s="14"/>
    </row>
    <row r="37" spans="1:4">
      <c r="A37" s="330"/>
      <c r="B37" s="15"/>
      <c r="C37" s="330"/>
      <c r="D37" s="14"/>
    </row>
    <row r="38" spans="1:4">
      <c r="A38" s="330"/>
      <c r="B38" s="15"/>
      <c r="C38" s="330"/>
      <c r="D38" s="14"/>
    </row>
    <row r="39" spans="1:4">
      <c r="A39" s="330"/>
      <c r="B39" s="15"/>
      <c r="C39" s="330"/>
      <c r="D39" s="14"/>
    </row>
    <row r="40" spans="1:4">
      <c r="A40" s="330"/>
      <c r="B40" s="15"/>
      <c r="C40" s="330"/>
      <c r="D40" s="14"/>
    </row>
    <row r="41" spans="1:4">
      <c r="A41" s="330"/>
      <c r="B41" s="15"/>
      <c r="C41" s="330"/>
      <c r="D41" s="14"/>
    </row>
    <row r="42" spans="1:4">
      <c r="A42" s="330"/>
      <c r="B42" s="15"/>
      <c r="C42" s="330"/>
      <c r="D42" s="14"/>
    </row>
    <row r="43" spans="1:4">
      <c r="A43" s="330"/>
      <c r="B43" s="15"/>
      <c r="C43" s="330"/>
      <c r="D43" s="14"/>
    </row>
    <row r="44" spans="1:4">
      <c r="A44" s="330"/>
      <c r="B44" s="15"/>
      <c r="C44" s="330"/>
      <c r="D44" s="14"/>
    </row>
    <row r="45" spans="1:4">
      <c r="A45" s="330"/>
      <c r="B45" s="15"/>
      <c r="C45" s="330"/>
      <c r="D45" s="14"/>
    </row>
    <row r="46" spans="1:4">
      <c r="A46" s="330"/>
      <c r="B46" s="15"/>
      <c r="C46" s="330"/>
      <c r="D46" s="14"/>
    </row>
    <row r="47" spans="1:4">
      <c r="A47" s="330"/>
      <c r="B47" s="15"/>
      <c r="C47" s="330"/>
      <c r="D47" s="14"/>
    </row>
    <row r="48" spans="1:4">
      <c r="A48" s="330"/>
      <c r="B48" s="15"/>
      <c r="C48" s="330"/>
      <c r="D48" s="14"/>
    </row>
    <row r="49" spans="1:4">
      <c r="A49" s="330"/>
      <c r="B49" s="15"/>
      <c r="C49" s="330"/>
      <c r="D49" s="14"/>
    </row>
    <row r="50" spans="1:4">
      <c r="A50" s="330"/>
      <c r="B50" s="15"/>
      <c r="C50" s="330"/>
      <c r="D50" s="14"/>
    </row>
    <row r="51" spans="1:4">
      <c r="A51" s="330"/>
      <c r="B51" s="15"/>
      <c r="C51" s="330"/>
      <c r="D51" s="14"/>
    </row>
    <row r="52" spans="1:4">
      <c r="A52" s="330"/>
      <c r="B52" s="15"/>
      <c r="C52" s="330"/>
      <c r="D52" s="14"/>
    </row>
    <row r="53" spans="1:4">
      <c r="A53" s="330"/>
      <c r="B53" s="15"/>
      <c r="C53" s="330"/>
      <c r="D53" s="14"/>
    </row>
    <row r="54" spans="1:4">
      <c r="A54" s="330"/>
      <c r="B54" s="15"/>
      <c r="C54" s="330"/>
      <c r="D54" s="14"/>
    </row>
    <row r="55" spans="1:4">
      <c r="A55" s="330"/>
      <c r="B55" s="15"/>
      <c r="C55" s="330"/>
      <c r="D55" s="14"/>
    </row>
    <row r="56" spans="1:4">
      <c r="A56" s="330"/>
      <c r="B56" s="15"/>
      <c r="C56" s="330"/>
      <c r="D56" s="14"/>
    </row>
    <row r="57" spans="1:4">
      <c r="A57" s="330"/>
      <c r="B57" s="15"/>
      <c r="C57" s="330"/>
      <c r="D57" s="14"/>
    </row>
    <row r="58" spans="1:4">
      <c r="A58" s="330"/>
      <c r="B58" s="15"/>
      <c r="C58" s="330"/>
      <c r="D58" s="14"/>
    </row>
    <row r="59" spans="1:4">
      <c r="A59" s="330"/>
      <c r="B59" s="15"/>
      <c r="C59" s="330"/>
      <c r="D59" s="14"/>
    </row>
    <row r="60" spans="1:4">
      <c r="A60" s="330"/>
      <c r="B60" s="15"/>
      <c r="C60" s="330"/>
      <c r="D60" s="14"/>
    </row>
    <row r="61" spans="1:4">
      <c r="A61" s="330"/>
      <c r="B61" s="15"/>
      <c r="C61" s="330"/>
      <c r="D61" s="14"/>
    </row>
    <row r="62" spans="1:4">
      <c r="A62" s="330"/>
      <c r="B62" s="15"/>
      <c r="C62" s="330"/>
      <c r="D62" s="14"/>
    </row>
    <row r="63" spans="1:4">
      <c r="A63" s="330"/>
      <c r="B63" s="15"/>
      <c r="C63" s="330"/>
      <c r="D63" s="14"/>
    </row>
    <row r="64" spans="1:4">
      <c r="A64" s="330"/>
      <c r="B64" s="15"/>
      <c r="C64" s="330"/>
      <c r="D64" s="14"/>
    </row>
    <row r="65" spans="1:4">
      <c r="A65" s="330"/>
      <c r="B65" s="15"/>
      <c r="C65" s="330"/>
      <c r="D65" s="14"/>
    </row>
    <row r="66" spans="1:4">
      <c r="A66" s="330"/>
      <c r="B66" s="15"/>
      <c r="C66" s="330"/>
      <c r="D66" s="14"/>
    </row>
    <row r="67" spans="1:4">
      <c r="A67" s="330"/>
      <c r="B67" s="15"/>
      <c r="C67" s="330"/>
      <c r="D67" s="14"/>
    </row>
    <row r="68" spans="1:4">
      <c r="A68" s="330"/>
      <c r="B68" s="15"/>
      <c r="C68" s="330"/>
      <c r="D68" s="14"/>
    </row>
    <row r="69" spans="1:4">
      <c r="A69" s="330"/>
      <c r="B69" s="15"/>
      <c r="C69" s="330"/>
      <c r="D69" s="14"/>
    </row>
    <row r="70" spans="1:4">
      <c r="A70" s="330"/>
      <c r="B70" s="15"/>
      <c r="C70" s="330"/>
      <c r="D70" s="14"/>
    </row>
    <row r="71" spans="1:4">
      <c r="A71" s="330"/>
      <c r="B71" s="15"/>
      <c r="C71" s="330"/>
      <c r="D71" s="14"/>
    </row>
    <row r="72" spans="1:4">
      <c r="A72" s="330"/>
      <c r="B72" s="15"/>
      <c r="C72" s="330"/>
      <c r="D72" s="14"/>
    </row>
    <row r="73" spans="1:4">
      <c r="A73" s="330"/>
      <c r="B73" s="15"/>
      <c r="C73" s="330"/>
      <c r="D73" s="14"/>
    </row>
    <row r="74" spans="1:4">
      <c r="A74" s="330"/>
      <c r="B74" s="15"/>
      <c r="C74" s="330"/>
      <c r="D74" s="14"/>
    </row>
    <row r="75" spans="1:4">
      <c r="A75" s="330"/>
      <c r="B75" s="15"/>
      <c r="C75" s="330"/>
      <c r="D75" s="14"/>
    </row>
    <row r="76" spans="1:4">
      <c r="A76" s="330"/>
      <c r="B76" s="15"/>
      <c r="C76" s="330"/>
      <c r="D76" s="14"/>
    </row>
    <row r="77" spans="1:4">
      <c r="A77" s="330"/>
      <c r="B77" s="15"/>
      <c r="C77" s="330"/>
      <c r="D77" s="14"/>
    </row>
    <row r="78" spans="1:4">
      <c r="A78" s="330"/>
      <c r="B78" s="15"/>
      <c r="C78" s="330"/>
      <c r="D78" s="14"/>
    </row>
    <row r="79" spans="1:4">
      <c r="A79" s="330"/>
      <c r="B79" s="15"/>
      <c r="C79" s="330"/>
      <c r="D79" s="14"/>
    </row>
    <row r="80" spans="1:4">
      <c r="A80" s="330"/>
      <c r="B80" s="15"/>
      <c r="C80" s="330"/>
      <c r="D80" s="14"/>
    </row>
    <row r="81" spans="1:4">
      <c r="A81" s="330"/>
      <c r="B81" s="15"/>
      <c r="C81" s="330"/>
      <c r="D81" s="14"/>
    </row>
    <row r="82" spans="1:4">
      <c r="A82" s="330"/>
      <c r="B82" s="15"/>
      <c r="C82" s="330"/>
      <c r="D82" s="14"/>
    </row>
    <row r="83" spans="1:4">
      <c r="A83" s="330"/>
      <c r="B83" s="15"/>
      <c r="C83" s="330"/>
      <c r="D83" s="14"/>
    </row>
    <row r="84" spans="1:4">
      <c r="A84" s="330"/>
      <c r="B84" s="15"/>
      <c r="C84" s="330"/>
      <c r="D84" s="14"/>
    </row>
    <row r="85" spans="1:4">
      <c r="A85" s="330"/>
      <c r="B85" s="15"/>
      <c r="C85" s="330"/>
      <c r="D85" s="14"/>
    </row>
    <row r="86" spans="1:4">
      <c r="A86" s="330"/>
      <c r="B86" s="15"/>
      <c r="C86" s="330"/>
      <c r="D86" s="14"/>
    </row>
    <row r="87" spans="1:4">
      <c r="A87" s="330"/>
      <c r="B87" s="15"/>
      <c r="C87" s="330"/>
      <c r="D87" s="14"/>
    </row>
    <row r="88" spans="1:4">
      <c r="A88" s="330"/>
      <c r="B88" s="15"/>
      <c r="C88" s="330"/>
      <c r="D88" s="14"/>
    </row>
    <row r="89" spans="1:4">
      <c r="A89" s="330"/>
      <c r="B89" s="15"/>
      <c r="C89" s="330"/>
      <c r="D89" s="14"/>
    </row>
    <row r="90" spans="1:4">
      <c r="A90" s="330"/>
      <c r="B90" s="15"/>
      <c r="C90" s="330"/>
      <c r="D90" s="14"/>
    </row>
    <row r="91" spans="1:4">
      <c r="A91" s="330"/>
      <c r="B91" s="15"/>
      <c r="C91" s="330"/>
      <c r="D91" s="14"/>
    </row>
    <row r="92" spans="1:4">
      <c r="A92" s="330"/>
      <c r="B92" s="15"/>
      <c r="C92" s="330"/>
      <c r="D92" s="14"/>
    </row>
    <row r="93" spans="1:4">
      <c r="A93" s="330"/>
      <c r="B93" s="15"/>
      <c r="C93" s="330"/>
      <c r="D93" s="14"/>
    </row>
    <row r="94" spans="1:4">
      <c r="A94" s="330"/>
      <c r="B94" s="15"/>
      <c r="C94" s="330"/>
      <c r="D94" s="14"/>
    </row>
    <row r="95" spans="1:4">
      <c r="A95" s="330"/>
      <c r="B95" s="15"/>
      <c r="C95" s="330"/>
      <c r="D95" s="14"/>
    </row>
    <row r="96" spans="1:4">
      <c r="A96" s="330"/>
      <c r="B96" s="15"/>
      <c r="C96" s="330"/>
      <c r="D96" s="14"/>
    </row>
    <row r="97" spans="1:4">
      <c r="A97" s="330"/>
      <c r="B97" s="15"/>
      <c r="C97" s="330"/>
      <c r="D97" s="14"/>
    </row>
    <row r="98" spans="1:4">
      <c r="A98" s="330"/>
      <c r="B98" s="15"/>
      <c r="C98" s="330"/>
      <c r="D98" s="14"/>
    </row>
    <row r="99" spans="1:4">
      <c r="A99" s="330"/>
      <c r="B99" s="15"/>
      <c r="C99" s="330"/>
      <c r="D99" s="14"/>
    </row>
    <row r="100" spans="1:4">
      <c r="A100" s="330"/>
      <c r="B100" s="15"/>
      <c r="C100" s="330"/>
      <c r="D100" s="14"/>
    </row>
    <row r="101" spans="1:4">
      <c r="A101" s="330"/>
      <c r="B101" s="15"/>
      <c r="C101" s="330"/>
      <c r="D101" s="14"/>
    </row>
    <row r="102" spans="1:4">
      <c r="A102" s="330"/>
      <c r="B102" s="15"/>
      <c r="C102" s="330"/>
      <c r="D102" s="14"/>
    </row>
    <row r="103" spans="1:4">
      <c r="A103" s="330"/>
      <c r="B103" s="15"/>
      <c r="C103" s="330"/>
      <c r="D103" s="14"/>
    </row>
    <row r="104" spans="1:4">
      <c r="A104" s="330"/>
      <c r="B104" s="15"/>
      <c r="C104" s="330"/>
      <c r="D104" s="14"/>
    </row>
    <row r="105" spans="1:4">
      <c r="A105" s="330"/>
      <c r="B105" s="15"/>
      <c r="C105" s="330"/>
      <c r="D105" s="14"/>
    </row>
    <row r="106" spans="1:4">
      <c r="A106" s="330"/>
      <c r="B106" s="15"/>
      <c r="C106" s="330"/>
      <c r="D106" s="14"/>
    </row>
    <row r="107" spans="1:4">
      <c r="A107" s="330"/>
      <c r="B107" s="15"/>
      <c r="C107" s="330"/>
      <c r="D107" s="14"/>
    </row>
    <row r="108" spans="1:4">
      <c r="A108" s="330"/>
      <c r="B108" s="15"/>
      <c r="C108" s="330"/>
      <c r="D108" s="14"/>
    </row>
    <row r="109" spans="1:4">
      <c r="A109" s="330"/>
      <c r="B109" s="15"/>
      <c r="C109" s="330"/>
      <c r="D109" s="14"/>
    </row>
    <row r="110" spans="1:4">
      <c r="A110" s="330"/>
      <c r="B110" s="15"/>
      <c r="C110" s="330"/>
      <c r="D110" s="14"/>
    </row>
    <row r="111" spans="1:4">
      <c r="A111" s="330"/>
      <c r="B111" s="15"/>
      <c r="C111" s="330"/>
      <c r="D111" s="14"/>
    </row>
    <row r="112" spans="1:4">
      <c r="A112" s="330"/>
      <c r="B112" s="15"/>
      <c r="C112" s="330"/>
      <c r="D112" s="14"/>
    </row>
    <row r="113" spans="1:4">
      <c r="A113" s="330"/>
      <c r="B113" s="15"/>
      <c r="C113" s="330"/>
      <c r="D113" s="14"/>
    </row>
    <row r="114" spans="1:4">
      <c r="A114" s="330"/>
      <c r="B114" s="15"/>
      <c r="C114" s="330"/>
      <c r="D114" s="14"/>
    </row>
    <row r="115" spans="1:4">
      <c r="A115" s="330"/>
      <c r="B115" s="15"/>
      <c r="C115" s="330"/>
      <c r="D115" s="14"/>
    </row>
    <row r="116" spans="1:4">
      <c r="A116" s="330"/>
      <c r="B116" s="15"/>
      <c r="C116" s="330"/>
      <c r="D116" s="14"/>
    </row>
    <row r="117" spans="1:4">
      <c r="A117" s="330"/>
      <c r="B117" s="15"/>
      <c r="C117" s="330"/>
      <c r="D117" s="14"/>
    </row>
    <row r="118" spans="1:4">
      <c r="A118" s="330"/>
      <c r="B118" s="15"/>
      <c r="C118" s="330"/>
      <c r="D118" s="14"/>
    </row>
    <row r="119" spans="1:4">
      <c r="A119" s="330"/>
      <c r="B119" s="15"/>
      <c r="C119" s="330"/>
      <c r="D119" s="14"/>
    </row>
    <row r="120" spans="1:4">
      <c r="A120" s="330"/>
      <c r="B120" s="15"/>
      <c r="C120" s="330"/>
      <c r="D120" s="14"/>
    </row>
    <row r="121" spans="1:4">
      <c r="A121" s="330"/>
      <c r="B121" s="15"/>
      <c r="C121" s="330"/>
      <c r="D121" s="14"/>
    </row>
    <row r="122" spans="1:4">
      <c r="A122" s="330"/>
      <c r="B122" s="15"/>
      <c r="C122" s="330"/>
      <c r="D122" s="14"/>
    </row>
    <row r="123" spans="1:4">
      <c r="A123" s="330"/>
      <c r="B123" s="15"/>
      <c r="C123" s="330"/>
      <c r="D123" s="14"/>
    </row>
    <row r="124" spans="1:4">
      <c r="A124" s="330"/>
      <c r="B124" s="15"/>
      <c r="C124" s="330"/>
      <c r="D124" s="14"/>
    </row>
    <row r="125" spans="1:4">
      <c r="A125" s="330"/>
      <c r="B125" s="15"/>
      <c r="C125" s="330"/>
      <c r="D125" s="14"/>
    </row>
    <row r="126" spans="1:4">
      <c r="A126" s="330"/>
      <c r="B126" s="15"/>
      <c r="C126" s="330"/>
      <c r="D126" s="14"/>
    </row>
    <row r="127" spans="1:4">
      <c r="A127" s="330"/>
      <c r="B127" s="15"/>
      <c r="C127" s="330"/>
      <c r="D127" s="14"/>
    </row>
    <row r="128" spans="1:4">
      <c r="A128" s="330"/>
      <c r="B128" s="15"/>
      <c r="C128" s="330"/>
      <c r="D128" s="14"/>
    </row>
    <row r="129" spans="1:4">
      <c r="A129" s="330"/>
      <c r="B129" s="15"/>
      <c r="C129" s="330"/>
      <c r="D129" s="14"/>
    </row>
    <row r="130" spans="1:4">
      <c r="A130" s="330"/>
      <c r="B130" s="15"/>
      <c r="C130" s="330"/>
      <c r="D130" s="14"/>
    </row>
    <row r="131" spans="1:4">
      <c r="A131" s="330"/>
      <c r="B131" s="15"/>
      <c r="C131" s="330"/>
      <c r="D131" s="14"/>
    </row>
    <row r="132" spans="1:4">
      <c r="A132" s="330"/>
      <c r="B132" s="15"/>
      <c r="C132" s="330"/>
      <c r="D132" s="14"/>
    </row>
    <row r="133" spans="1:4">
      <c r="A133" s="330"/>
      <c r="B133" s="15"/>
      <c r="C133" s="330"/>
      <c r="D133" s="14"/>
    </row>
    <row r="134" spans="1:4">
      <c r="A134" s="330"/>
      <c r="B134" s="15"/>
      <c r="C134" s="330"/>
      <c r="D134" s="14"/>
    </row>
    <row r="135" spans="1:4">
      <c r="A135" s="330"/>
      <c r="B135" s="15"/>
      <c r="C135" s="330"/>
      <c r="D135" s="14"/>
    </row>
    <row r="136" spans="1:4">
      <c r="A136" s="330"/>
      <c r="B136" s="15"/>
      <c r="C136" s="330"/>
      <c r="D136" s="14"/>
    </row>
    <row r="137" spans="1:4">
      <c r="A137" s="330"/>
      <c r="B137" s="15"/>
      <c r="C137" s="330"/>
      <c r="D137" s="14"/>
    </row>
    <row r="138" spans="1:4">
      <c r="A138" s="330"/>
      <c r="B138" s="15"/>
      <c r="C138" s="330"/>
      <c r="D138" s="14"/>
    </row>
    <row r="139" spans="1:4">
      <c r="A139" s="330"/>
      <c r="B139" s="15"/>
      <c r="C139" s="330"/>
      <c r="D139" s="14"/>
    </row>
    <row r="140" spans="1:4">
      <c r="A140" s="330"/>
      <c r="B140" s="15"/>
      <c r="C140" s="330"/>
      <c r="D140" s="14"/>
    </row>
    <row r="141" spans="1:4">
      <c r="A141" s="330"/>
      <c r="B141" s="15"/>
      <c r="C141" s="330"/>
      <c r="D141" s="14"/>
    </row>
    <row r="142" spans="1:4">
      <c r="A142" s="330"/>
      <c r="B142" s="15"/>
      <c r="C142" s="330"/>
      <c r="D142" s="14"/>
    </row>
    <row r="143" spans="1:4">
      <c r="A143" s="330"/>
      <c r="B143" s="15"/>
      <c r="C143" s="330"/>
      <c r="D143" s="14"/>
    </row>
    <row r="144" spans="1:4">
      <c r="A144" s="330"/>
      <c r="B144" s="15"/>
      <c r="C144" s="330"/>
      <c r="D144" s="14"/>
    </row>
    <row r="145" spans="1:4">
      <c r="A145" s="330"/>
      <c r="B145" s="15"/>
      <c r="C145" s="330"/>
      <c r="D145" s="14"/>
    </row>
    <row r="146" spans="1:4">
      <c r="A146" s="330"/>
      <c r="B146" s="15"/>
      <c r="C146" s="330"/>
      <c r="D146" s="14"/>
    </row>
    <row r="147" spans="1:4">
      <c r="A147" s="330"/>
      <c r="B147" s="15"/>
      <c r="C147" s="330"/>
      <c r="D147" s="14"/>
    </row>
    <row r="148" spans="1:4">
      <c r="A148" s="330"/>
      <c r="B148" s="15"/>
      <c r="C148" s="330"/>
      <c r="D148" s="14"/>
    </row>
    <row r="149" spans="1:4">
      <c r="A149" s="330"/>
      <c r="B149" s="15"/>
      <c r="C149" s="330"/>
      <c r="D149" s="14"/>
    </row>
    <row r="150" spans="1:4">
      <c r="A150" s="330"/>
      <c r="B150" s="15"/>
      <c r="C150" s="330"/>
      <c r="D150" s="14"/>
    </row>
    <row r="151" spans="1:4">
      <c r="A151" s="330"/>
      <c r="B151" s="15"/>
      <c r="C151" s="330"/>
      <c r="D151" s="14"/>
    </row>
    <row r="152" spans="1:4">
      <c r="A152" s="330"/>
      <c r="B152" s="15"/>
      <c r="C152" s="330"/>
      <c r="D152" s="14"/>
    </row>
    <row r="153" spans="1:4">
      <c r="A153" s="330"/>
      <c r="B153" s="15"/>
      <c r="C153" s="330"/>
      <c r="D153" s="14"/>
    </row>
    <row r="154" spans="1:4">
      <c r="A154" s="330"/>
      <c r="B154" s="15"/>
      <c r="C154" s="330"/>
      <c r="D154" s="14"/>
    </row>
    <row r="155" spans="1:4">
      <c r="A155" s="330"/>
      <c r="B155" s="15"/>
      <c r="C155" s="330"/>
      <c r="D155" s="14"/>
    </row>
    <row r="156" spans="1:4">
      <c r="A156" s="330"/>
      <c r="B156" s="15"/>
      <c r="C156" s="330"/>
      <c r="D156" s="14"/>
    </row>
    <row r="157" spans="1:4">
      <c r="A157" s="330"/>
      <c r="B157" s="15"/>
      <c r="C157" s="330"/>
      <c r="D157" s="14"/>
    </row>
    <row r="158" spans="1:4">
      <c r="A158" s="330"/>
      <c r="B158" s="15"/>
      <c r="C158" s="330"/>
      <c r="D158" s="14"/>
    </row>
    <row r="159" spans="1:4">
      <c r="A159" s="330"/>
      <c r="B159" s="15"/>
      <c r="C159" s="330"/>
      <c r="D159" s="14"/>
    </row>
    <row r="160" spans="1:4">
      <c r="A160" s="330"/>
      <c r="B160" s="15"/>
      <c r="C160" s="330"/>
      <c r="D160" s="14"/>
    </row>
    <row r="161" spans="1:4">
      <c r="A161" s="330"/>
      <c r="B161" s="15"/>
      <c r="C161" s="330"/>
      <c r="D161" s="14"/>
    </row>
    <row r="162" spans="1:4">
      <c r="A162" s="330"/>
      <c r="B162" s="15"/>
      <c r="C162" s="330"/>
      <c r="D162" s="14"/>
    </row>
    <row r="163" spans="1:4">
      <c r="A163" s="330"/>
      <c r="B163" s="15"/>
      <c r="C163" s="330"/>
      <c r="D163" s="14"/>
    </row>
    <row r="164" spans="1:4">
      <c r="A164" s="330"/>
      <c r="B164" s="15"/>
      <c r="C164" s="330"/>
      <c r="D164" s="14"/>
    </row>
    <row r="165" spans="1:4">
      <c r="A165" s="330"/>
      <c r="B165" s="15"/>
      <c r="C165" s="330"/>
      <c r="D165" s="14"/>
    </row>
    <row r="166" spans="1:4">
      <c r="A166" s="330"/>
      <c r="B166" s="15"/>
      <c r="C166" s="330"/>
      <c r="D166" s="14"/>
    </row>
    <row r="167" spans="1:4">
      <c r="A167" s="330"/>
      <c r="B167" s="15"/>
      <c r="C167" s="330"/>
      <c r="D167" s="14"/>
    </row>
    <row r="168" spans="1:4">
      <c r="A168" s="330"/>
      <c r="B168" s="15"/>
      <c r="C168" s="330"/>
      <c r="D168" s="14"/>
    </row>
    <row r="169" spans="1:4">
      <c r="A169" s="330"/>
      <c r="B169" s="15"/>
      <c r="C169" s="330"/>
      <c r="D169" s="14"/>
    </row>
    <row r="170" spans="1:4">
      <c r="A170" s="330"/>
      <c r="B170" s="15"/>
      <c r="C170" s="330"/>
      <c r="D170" s="14"/>
    </row>
    <row r="171" spans="1:4">
      <c r="A171" s="330"/>
      <c r="B171" s="15"/>
      <c r="C171" s="330"/>
      <c r="D171" s="14"/>
    </row>
    <row r="172" spans="1:4">
      <c r="A172" s="330"/>
      <c r="B172" s="15"/>
      <c r="C172" s="330"/>
      <c r="D172" s="14"/>
    </row>
    <row r="173" spans="1:4">
      <c r="A173" s="330"/>
      <c r="B173" s="15"/>
      <c r="C173" s="330"/>
      <c r="D173" s="14"/>
    </row>
    <row r="174" spans="1:4">
      <c r="A174" s="330"/>
      <c r="B174" s="15"/>
      <c r="C174" s="330"/>
      <c r="D174" s="14"/>
    </row>
    <row r="175" spans="1:4">
      <c r="A175" s="330"/>
      <c r="B175" s="15"/>
      <c r="C175" s="330"/>
      <c r="D175" s="14"/>
    </row>
    <row r="176" spans="1:4">
      <c r="A176" s="330"/>
      <c r="B176" s="15"/>
      <c r="C176" s="330"/>
      <c r="D176" s="14"/>
    </row>
    <row r="177" spans="1:4">
      <c r="A177" s="330"/>
      <c r="B177" s="15"/>
      <c r="C177" s="330"/>
      <c r="D177" s="14"/>
    </row>
    <row r="178" spans="1:4">
      <c r="A178" s="330"/>
      <c r="B178" s="15"/>
      <c r="C178" s="330"/>
      <c r="D178" s="14"/>
    </row>
    <row r="179" spans="1:4">
      <c r="A179" s="330"/>
      <c r="B179" s="15"/>
      <c r="C179" s="330"/>
      <c r="D179" s="14"/>
    </row>
    <row r="180" spans="1:4">
      <c r="A180" s="330"/>
      <c r="B180" s="15"/>
      <c r="C180" s="330"/>
      <c r="D180" s="14"/>
    </row>
    <row r="181" spans="1:4" ht="16.5">
      <c r="A181" s="330"/>
      <c r="B181" s="24">
        <f>SUM(B2:B180)</f>
        <v>18925</v>
      </c>
      <c r="C181" s="330"/>
      <c r="D181" s="14"/>
    </row>
  </sheetData>
  <mergeCells count="3">
    <mergeCell ref="H1:J1"/>
    <mergeCell ref="H2:J2"/>
    <mergeCell ref="F4:L4"/>
  </mergeCells>
  <hyperlinks>
    <hyperlink ref="L1" location="'الدوال '!A1" display="الرئيسية"/>
    <hyperlink ref="M1" location="'الشرح SUMIFS'!A1" display="الشرح"/>
  </hyperlinks>
  <pageMargins left="0.75" right="0.75" top="1" bottom="1" header="0.5" footer="0.5"/>
  <pageSetup paperSize="9" orientation="portrait" r:id="rId1"/>
  <headerFooter alignWithMargins="0"/>
</worksheet>
</file>

<file path=xl/worksheets/sheet45.xml><?xml version="1.0" encoding="utf-8"?>
<worksheet xmlns="http://schemas.openxmlformats.org/spreadsheetml/2006/main" xmlns:r="http://schemas.openxmlformats.org/officeDocument/2006/relationships">
  <sheetPr codeName="Worksheet____45"/>
  <dimension ref="A1:J6"/>
  <sheetViews>
    <sheetView rightToLeft="1" workbookViewId="0">
      <selection activeCell="E8" sqref="E8"/>
    </sheetView>
  </sheetViews>
  <sheetFormatPr defaultColWidth="8.88671875" defaultRowHeight="18.75"/>
  <cols>
    <col min="1" max="1" width="9.109375" style="170" customWidth="1"/>
    <col min="2" max="2" width="14" style="170" bestFit="1" customWidth="1"/>
    <col min="3" max="3" width="2.6640625" style="170" customWidth="1"/>
    <col min="4" max="4" width="8.88671875" style="170"/>
    <col min="5" max="5" width="14" style="170" bestFit="1" customWidth="1"/>
    <col min="6" max="6" width="3.5546875" style="170" customWidth="1"/>
    <col min="7" max="7" width="15.88671875" style="170" bestFit="1" customWidth="1"/>
    <col min="8" max="8" width="9.77734375" style="170" customWidth="1"/>
    <col min="9" max="16384" width="8.88671875" style="170"/>
  </cols>
  <sheetData>
    <row r="1" spans="1:10">
      <c r="A1" s="333" t="s">
        <v>1111</v>
      </c>
      <c r="B1" s="333" t="s">
        <v>1112</v>
      </c>
      <c r="C1" s="169"/>
      <c r="D1" s="333" t="s">
        <v>1111</v>
      </c>
      <c r="E1" s="333" t="s">
        <v>1112</v>
      </c>
      <c r="F1" s="169"/>
      <c r="G1" s="333" t="s">
        <v>1112</v>
      </c>
      <c r="H1" s="333" t="s">
        <v>1111</v>
      </c>
      <c r="J1" s="160" t="s">
        <v>1121</v>
      </c>
    </row>
    <row r="2" spans="1:10">
      <c r="A2" s="172">
        <v>20010</v>
      </c>
      <c r="B2" s="171" t="s">
        <v>1123</v>
      </c>
      <c r="C2" s="169"/>
      <c r="D2" s="172">
        <v>20050</v>
      </c>
      <c r="E2" s="168" t="str">
        <f>VLOOKUP(D2,$A$2:$B$6,2,0)</f>
        <v>سخان</v>
      </c>
      <c r="F2" s="169"/>
      <c r="G2" s="171" t="s">
        <v>1125</v>
      </c>
      <c r="H2" s="173">
        <f ca="1">OFFSET($A$1,MATCH(G2,$B$2:$B$6,0),0)</f>
        <v>20030</v>
      </c>
    </row>
    <row r="3" spans="1:10">
      <c r="A3" s="172">
        <v>20020</v>
      </c>
      <c r="B3" s="171" t="s">
        <v>1124</v>
      </c>
      <c r="C3" s="169"/>
      <c r="D3" s="172">
        <v>20030</v>
      </c>
      <c r="E3" s="168" t="str">
        <f>VLOOKUP(D3,$A$2:$B$6,2,0)</f>
        <v>بوتجاز</v>
      </c>
      <c r="F3" s="169"/>
      <c r="G3" s="171" t="s">
        <v>1127</v>
      </c>
      <c r="H3" s="173">
        <f ca="1">OFFSET($A$1,MATCH(G3,$B$2:$B$6,0),0)</f>
        <v>20050</v>
      </c>
    </row>
    <row r="4" spans="1:10">
      <c r="A4" s="172">
        <v>20030</v>
      </c>
      <c r="B4" s="171" t="s">
        <v>1125</v>
      </c>
      <c r="C4" s="169"/>
      <c r="D4" s="172">
        <v>20010</v>
      </c>
      <c r="E4" s="168" t="str">
        <f>VLOOKUP(D4,$A$2:$B$6,2,0)</f>
        <v>ثلاجة</v>
      </c>
      <c r="F4" s="169"/>
      <c r="G4" s="171" t="s">
        <v>1124</v>
      </c>
      <c r="H4" s="173">
        <f ca="1">OFFSET($A$1,MATCH(G4,$B$2:$B$6,0),0)</f>
        <v>20020</v>
      </c>
    </row>
    <row r="5" spans="1:10">
      <c r="A5" s="172">
        <v>20040</v>
      </c>
      <c r="B5" s="171" t="s">
        <v>1126</v>
      </c>
      <c r="C5" s="169"/>
      <c r="D5" s="172">
        <v>20050</v>
      </c>
      <c r="E5" s="168" t="str">
        <f>VLOOKUP(D5,$A$2:$B$6,2,0)</f>
        <v>سخان</v>
      </c>
      <c r="F5" s="169"/>
      <c r="G5" s="171" t="s">
        <v>1126</v>
      </c>
      <c r="H5" s="173">
        <f ca="1">OFFSET($A$1,MATCH(G5,$B$2:$B$6,0),0)</f>
        <v>20040</v>
      </c>
    </row>
    <row r="6" spans="1:10">
      <c r="A6" s="172">
        <v>20050</v>
      </c>
      <c r="B6" s="171" t="s">
        <v>1127</v>
      </c>
      <c r="C6" s="169"/>
      <c r="D6" s="172">
        <v>20040</v>
      </c>
      <c r="E6" s="168" t="str">
        <f>VLOOKUP(D6,$A$2:$B$6,2,0)</f>
        <v>مكيف</v>
      </c>
      <c r="F6" s="169"/>
      <c r="G6" s="171" t="s">
        <v>1123</v>
      </c>
      <c r="H6" s="173">
        <f ca="1">OFFSET($A$1,MATCH(G6,$B$2:$B$6,0),0)</f>
        <v>20010</v>
      </c>
    </row>
  </sheetData>
  <hyperlinks>
    <hyperlink ref="J1" location="'الدوال '!A1" display="الرئيسية"/>
  </hyperlinks>
  <pageMargins left="0.7" right="0.7" top="0.75" bottom="0.75" header="0.3" footer="0.3"/>
  <pageSetup paperSize="9" orientation="portrait" horizontalDpi="300" verticalDpi="300" r:id="rId1"/>
</worksheet>
</file>

<file path=xl/worksheets/sheet46.xml><?xml version="1.0" encoding="utf-8"?>
<worksheet xmlns="http://schemas.openxmlformats.org/spreadsheetml/2006/main" xmlns:r="http://schemas.openxmlformats.org/officeDocument/2006/relationships">
  <sheetPr codeName="Worksheet____46"/>
  <dimension ref="A1:C23"/>
  <sheetViews>
    <sheetView rightToLeft="1" workbookViewId="0">
      <selection activeCell="A19" sqref="A19"/>
    </sheetView>
  </sheetViews>
  <sheetFormatPr defaultRowHeight="16.5"/>
  <cols>
    <col min="1" max="1" width="91" style="262" bestFit="1" customWidth="1"/>
    <col min="2" max="256" width="8.88671875" style="124"/>
    <col min="257" max="257" width="91" style="124" bestFit="1" customWidth="1"/>
    <col min="258" max="512" width="8.88671875" style="124"/>
    <col min="513" max="513" width="91" style="124" bestFit="1" customWidth="1"/>
    <col min="514" max="768" width="8.88671875" style="124"/>
    <col min="769" max="769" width="91" style="124" bestFit="1" customWidth="1"/>
    <col min="770" max="1024" width="8.88671875" style="124"/>
    <col min="1025" max="1025" width="91" style="124" bestFit="1" customWidth="1"/>
    <col min="1026" max="1280" width="8.88671875" style="124"/>
    <col min="1281" max="1281" width="91" style="124" bestFit="1" customWidth="1"/>
    <col min="1282" max="1536" width="8.88671875" style="124"/>
    <col min="1537" max="1537" width="91" style="124" bestFit="1" customWidth="1"/>
    <col min="1538" max="1792" width="8.88671875" style="124"/>
    <col min="1793" max="1793" width="91" style="124" bestFit="1" customWidth="1"/>
    <col min="1794" max="2048" width="8.88671875" style="124"/>
    <col min="2049" max="2049" width="91" style="124" bestFit="1" customWidth="1"/>
    <col min="2050" max="2304" width="8.88671875" style="124"/>
    <col min="2305" max="2305" width="91" style="124" bestFit="1" customWidth="1"/>
    <col min="2306" max="2560" width="8.88671875" style="124"/>
    <col min="2561" max="2561" width="91" style="124" bestFit="1" customWidth="1"/>
    <col min="2562" max="2816" width="8.88671875" style="124"/>
    <col min="2817" max="2817" width="91" style="124" bestFit="1" customWidth="1"/>
    <col min="2818" max="3072" width="8.88671875" style="124"/>
    <col min="3073" max="3073" width="91" style="124" bestFit="1" customWidth="1"/>
    <col min="3074" max="3328" width="8.88671875" style="124"/>
    <col min="3329" max="3329" width="91" style="124" bestFit="1" customWidth="1"/>
    <col min="3330" max="3584" width="8.88671875" style="124"/>
    <col min="3585" max="3585" width="91" style="124" bestFit="1" customWidth="1"/>
    <col min="3586" max="3840" width="8.88671875" style="124"/>
    <col min="3841" max="3841" width="91" style="124" bestFit="1" customWidth="1"/>
    <col min="3842" max="4096" width="8.88671875" style="124"/>
    <col min="4097" max="4097" width="91" style="124" bestFit="1" customWidth="1"/>
    <col min="4098" max="4352" width="8.88671875" style="124"/>
    <col min="4353" max="4353" width="91" style="124" bestFit="1" customWidth="1"/>
    <col min="4354" max="4608" width="8.88671875" style="124"/>
    <col min="4609" max="4609" width="91" style="124" bestFit="1" customWidth="1"/>
    <col min="4610" max="4864" width="8.88671875" style="124"/>
    <col min="4865" max="4865" width="91" style="124" bestFit="1" customWidth="1"/>
    <col min="4866" max="5120" width="8.88671875" style="124"/>
    <col min="5121" max="5121" width="91" style="124" bestFit="1" customWidth="1"/>
    <col min="5122" max="5376" width="8.88671875" style="124"/>
    <col min="5377" max="5377" width="91" style="124" bestFit="1" customWidth="1"/>
    <col min="5378" max="5632" width="8.88671875" style="124"/>
    <col min="5633" max="5633" width="91" style="124" bestFit="1" customWidth="1"/>
    <col min="5634" max="5888" width="8.88671875" style="124"/>
    <col min="5889" max="5889" width="91" style="124" bestFit="1" customWidth="1"/>
    <col min="5890" max="6144" width="8.88671875" style="124"/>
    <col min="6145" max="6145" width="91" style="124" bestFit="1" customWidth="1"/>
    <col min="6146" max="6400" width="8.88671875" style="124"/>
    <col min="6401" max="6401" width="91" style="124" bestFit="1" customWidth="1"/>
    <col min="6402" max="6656" width="8.88671875" style="124"/>
    <col min="6657" max="6657" width="91" style="124" bestFit="1" customWidth="1"/>
    <col min="6658" max="6912" width="8.88671875" style="124"/>
    <col min="6913" max="6913" width="91" style="124" bestFit="1" customWidth="1"/>
    <col min="6914" max="7168" width="8.88671875" style="124"/>
    <col min="7169" max="7169" width="91" style="124" bestFit="1" customWidth="1"/>
    <col min="7170" max="7424" width="8.88671875" style="124"/>
    <col min="7425" max="7425" width="91" style="124" bestFit="1" customWidth="1"/>
    <col min="7426" max="7680" width="8.88671875" style="124"/>
    <col min="7681" max="7681" width="91" style="124" bestFit="1" customWidth="1"/>
    <col min="7682" max="7936" width="8.88671875" style="124"/>
    <col min="7937" max="7937" width="91" style="124" bestFit="1" customWidth="1"/>
    <col min="7938" max="8192" width="8.88671875" style="124"/>
    <col min="8193" max="8193" width="91" style="124" bestFit="1" customWidth="1"/>
    <col min="8194" max="8448" width="8.88671875" style="124"/>
    <col min="8449" max="8449" width="91" style="124" bestFit="1" customWidth="1"/>
    <col min="8450" max="8704" width="8.88671875" style="124"/>
    <col min="8705" max="8705" width="91" style="124" bestFit="1" customWidth="1"/>
    <col min="8706" max="8960" width="8.88671875" style="124"/>
    <col min="8961" max="8961" width="91" style="124" bestFit="1" customWidth="1"/>
    <col min="8962" max="9216" width="8.88671875" style="124"/>
    <col min="9217" max="9217" width="91" style="124" bestFit="1" customWidth="1"/>
    <col min="9218" max="9472" width="8.88671875" style="124"/>
    <col min="9473" max="9473" width="91" style="124" bestFit="1" customWidth="1"/>
    <col min="9474" max="9728" width="8.88671875" style="124"/>
    <col min="9729" max="9729" width="91" style="124" bestFit="1" customWidth="1"/>
    <col min="9730" max="9984" width="8.88671875" style="124"/>
    <col min="9985" max="9985" width="91" style="124" bestFit="1" customWidth="1"/>
    <col min="9986" max="10240" width="8.88671875" style="124"/>
    <col min="10241" max="10241" width="91" style="124" bestFit="1" customWidth="1"/>
    <col min="10242" max="10496" width="8.88671875" style="124"/>
    <col min="10497" max="10497" width="91" style="124" bestFit="1" customWidth="1"/>
    <col min="10498" max="10752" width="8.88671875" style="124"/>
    <col min="10753" max="10753" width="91" style="124" bestFit="1" customWidth="1"/>
    <col min="10754" max="11008" width="8.88671875" style="124"/>
    <col min="11009" max="11009" width="91" style="124" bestFit="1" customWidth="1"/>
    <col min="11010" max="11264" width="8.88671875" style="124"/>
    <col min="11265" max="11265" width="91" style="124" bestFit="1" customWidth="1"/>
    <col min="11266" max="11520" width="8.88671875" style="124"/>
    <col min="11521" max="11521" width="91" style="124" bestFit="1" customWidth="1"/>
    <col min="11522" max="11776" width="8.88671875" style="124"/>
    <col min="11777" max="11777" width="91" style="124" bestFit="1" customWidth="1"/>
    <col min="11778" max="12032" width="8.88671875" style="124"/>
    <col min="12033" max="12033" width="91" style="124" bestFit="1" customWidth="1"/>
    <col min="12034" max="12288" width="8.88671875" style="124"/>
    <col min="12289" max="12289" width="91" style="124" bestFit="1" customWidth="1"/>
    <col min="12290" max="12544" width="8.88671875" style="124"/>
    <col min="12545" max="12545" width="91" style="124" bestFit="1" customWidth="1"/>
    <col min="12546" max="12800" width="8.88671875" style="124"/>
    <col min="12801" max="12801" width="91" style="124" bestFit="1" customWidth="1"/>
    <col min="12802" max="13056" width="8.88671875" style="124"/>
    <col min="13057" max="13057" width="91" style="124" bestFit="1" customWidth="1"/>
    <col min="13058" max="13312" width="8.88671875" style="124"/>
    <col min="13313" max="13313" width="91" style="124" bestFit="1" customWidth="1"/>
    <col min="13314" max="13568" width="8.88671875" style="124"/>
    <col min="13569" max="13569" width="91" style="124" bestFit="1" customWidth="1"/>
    <col min="13570" max="13824" width="8.88671875" style="124"/>
    <col min="13825" max="13825" width="91" style="124" bestFit="1" customWidth="1"/>
    <col min="13826" max="14080" width="8.88671875" style="124"/>
    <col min="14081" max="14081" width="91" style="124" bestFit="1" customWidth="1"/>
    <col min="14082" max="14336" width="8.88671875" style="124"/>
    <col min="14337" max="14337" width="91" style="124" bestFit="1" customWidth="1"/>
    <col min="14338" max="14592" width="8.88671875" style="124"/>
    <col min="14593" max="14593" width="91" style="124" bestFit="1" customWidth="1"/>
    <col min="14594" max="14848" width="8.88671875" style="124"/>
    <col min="14849" max="14849" width="91" style="124" bestFit="1" customWidth="1"/>
    <col min="14850" max="15104" width="8.88671875" style="124"/>
    <col min="15105" max="15105" width="91" style="124" bestFit="1" customWidth="1"/>
    <col min="15106" max="15360" width="8.88671875" style="124"/>
    <col min="15361" max="15361" width="91" style="124" bestFit="1" customWidth="1"/>
    <col min="15362" max="15616" width="8.88671875" style="124"/>
    <col min="15617" max="15617" width="91" style="124" bestFit="1" customWidth="1"/>
    <col min="15618" max="15872" width="8.88671875" style="124"/>
    <col min="15873" max="15873" width="91" style="124" bestFit="1" customWidth="1"/>
    <col min="15874" max="16128" width="8.88671875" style="124"/>
    <col min="16129" max="16129" width="91" style="124" bestFit="1" customWidth="1"/>
    <col min="16130" max="16384" width="8.88671875" style="124"/>
  </cols>
  <sheetData>
    <row r="1" spans="1:3">
      <c r="A1" s="257" t="s">
        <v>747</v>
      </c>
    </row>
    <row r="2" spans="1:3" ht="33">
      <c r="A2" s="258" t="s">
        <v>1120</v>
      </c>
    </row>
    <row r="3" spans="1:3">
      <c r="A3" s="259" t="s">
        <v>1029</v>
      </c>
    </row>
    <row r="4" spans="1:3">
      <c r="A4" s="259" t="s">
        <v>1030</v>
      </c>
    </row>
    <row r="5" spans="1:3">
      <c r="A5" s="259" t="s">
        <v>1031</v>
      </c>
    </row>
    <row r="6" spans="1:3">
      <c r="A6" s="259"/>
    </row>
    <row r="7" spans="1:3" ht="18">
      <c r="A7" s="257" t="s">
        <v>904</v>
      </c>
      <c r="C7" s="160" t="s">
        <v>1121</v>
      </c>
    </row>
    <row r="8" spans="1:3">
      <c r="A8" s="259" t="s">
        <v>1032</v>
      </c>
    </row>
    <row r="9" spans="1:3">
      <c r="A9" s="259" t="s">
        <v>1033</v>
      </c>
    </row>
    <row r="10" spans="1:3">
      <c r="A10" s="259"/>
    </row>
    <row r="11" spans="1:3">
      <c r="A11" s="259"/>
    </row>
    <row r="12" spans="1:3">
      <c r="A12" s="257" t="s">
        <v>750</v>
      </c>
    </row>
    <row r="13" spans="1:3">
      <c r="A13" s="259" t="s">
        <v>1119</v>
      </c>
    </row>
    <row r="14" spans="1:3">
      <c r="A14" s="259"/>
    </row>
    <row r="15" spans="1:3" ht="18">
      <c r="A15" s="260" t="s">
        <v>1035</v>
      </c>
    </row>
    <row r="16" spans="1:3" ht="18">
      <c r="A16" s="261" t="s">
        <v>1113</v>
      </c>
      <c r="C16" s="261"/>
    </row>
    <row r="17" spans="1:3" ht="18">
      <c r="A17" s="261" t="s">
        <v>1037</v>
      </c>
      <c r="C17" s="261"/>
    </row>
    <row r="18" spans="1:3" ht="18">
      <c r="A18" s="261"/>
      <c r="C18" s="261"/>
    </row>
    <row r="19" spans="1:3" ht="43.5" customHeight="1">
      <c r="A19" s="256" t="s">
        <v>1118</v>
      </c>
      <c r="C19" s="261"/>
    </row>
    <row r="20" spans="1:3" ht="20.25">
      <c r="A20" s="148" t="s">
        <v>756</v>
      </c>
      <c r="C20" s="261"/>
    </row>
    <row r="21" spans="1:3" ht="18">
      <c r="A21" s="261"/>
      <c r="C21" s="261"/>
    </row>
    <row r="22" spans="1:3" ht="18">
      <c r="A22" s="260"/>
      <c r="C22" s="261"/>
    </row>
    <row r="23" spans="1:3" ht="18">
      <c r="A23" s="261"/>
      <c r="C23" s="261"/>
    </row>
  </sheetData>
  <hyperlinks>
    <hyperlink ref="A20" location="'المثال WORKDAY'!A1" display="المثال"/>
    <hyperlink ref="C7" location="'الدوال '!A1" display="الرئيسية"/>
  </hyperlinks>
  <pageMargins left="0.7" right="0.7" top="0.75" bottom="0.75" header="0.3" footer="0.3"/>
</worksheet>
</file>

<file path=xl/worksheets/sheet47.xml><?xml version="1.0" encoding="utf-8"?>
<worksheet xmlns="http://schemas.openxmlformats.org/spreadsheetml/2006/main" xmlns:r="http://schemas.openxmlformats.org/officeDocument/2006/relationships">
  <sheetPr codeName="Worksheet____47"/>
  <dimension ref="A1:P55"/>
  <sheetViews>
    <sheetView rightToLeft="1" workbookViewId="0">
      <selection activeCell="O3" sqref="O3"/>
    </sheetView>
  </sheetViews>
  <sheetFormatPr defaultRowHeight="16.5"/>
  <cols>
    <col min="1" max="1" width="8.77734375" style="147" bestFit="1" customWidth="1"/>
    <col min="2" max="7" width="8.77734375" style="98" bestFit="1" customWidth="1"/>
    <col min="8" max="8" width="3.109375" style="98" customWidth="1"/>
    <col min="9" max="9" width="16.109375" style="98" bestFit="1" customWidth="1"/>
    <col min="10" max="10" width="6.88671875" style="98" bestFit="1" customWidth="1"/>
    <col min="11" max="11" width="18.88671875" style="98" bestFit="1" customWidth="1"/>
    <col min="12" max="12" width="11" style="98" bestFit="1" customWidth="1"/>
    <col min="13" max="13" width="16.109375" style="98" bestFit="1" customWidth="1"/>
    <col min="14" max="256" width="8.88671875" style="98"/>
    <col min="257" max="263" width="8.77734375" style="98" bestFit="1" customWidth="1"/>
    <col min="264" max="264" width="3.109375" style="98" customWidth="1"/>
    <col min="265" max="265" width="16.109375" style="98" bestFit="1" customWidth="1"/>
    <col min="266" max="266" width="6.88671875" style="98" bestFit="1" customWidth="1"/>
    <col min="267" max="267" width="18.88671875" style="98" bestFit="1" customWidth="1"/>
    <col min="268" max="268" width="11" style="98" bestFit="1" customWidth="1"/>
    <col min="269" max="269" width="16.109375" style="98" bestFit="1" customWidth="1"/>
    <col min="270" max="512" width="8.88671875" style="98"/>
    <col min="513" max="519" width="8.77734375" style="98" bestFit="1" customWidth="1"/>
    <col min="520" max="520" width="3.109375" style="98" customWidth="1"/>
    <col min="521" max="521" width="16.109375" style="98" bestFit="1" customWidth="1"/>
    <col min="522" max="522" width="6.88671875" style="98" bestFit="1" customWidth="1"/>
    <col min="523" max="523" width="18.88671875" style="98" bestFit="1" customWidth="1"/>
    <col min="524" max="524" width="11" style="98" bestFit="1" customWidth="1"/>
    <col min="525" max="525" width="16.109375" style="98" bestFit="1" customWidth="1"/>
    <col min="526" max="768" width="8.88671875" style="98"/>
    <col min="769" max="775" width="8.77734375" style="98" bestFit="1" customWidth="1"/>
    <col min="776" max="776" width="3.109375" style="98" customWidth="1"/>
    <col min="777" max="777" width="16.109375" style="98" bestFit="1" customWidth="1"/>
    <col min="778" max="778" width="6.88671875" style="98" bestFit="1" customWidth="1"/>
    <col min="779" max="779" width="18.88671875" style="98" bestFit="1" customWidth="1"/>
    <col min="780" max="780" width="11" style="98" bestFit="1" customWidth="1"/>
    <col min="781" max="781" width="16.109375" style="98" bestFit="1" customWidth="1"/>
    <col min="782" max="1024" width="8.88671875" style="98"/>
    <col min="1025" max="1031" width="8.77734375" style="98" bestFit="1" customWidth="1"/>
    <col min="1032" max="1032" width="3.109375" style="98" customWidth="1"/>
    <col min="1033" max="1033" width="16.109375" style="98" bestFit="1" customWidth="1"/>
    <col min="1034" max="1034" width="6.88671875" style="98" bestFit="1" customWidth="1"/>
    <col min="1035" max="1035" width="18.88671875" style="98" bestFit="1" customWidth="1"/>
    <col min="1036" max="1036" width="11" style="98" bestFit="1" customWidth="1"/>
    <col min="1037" max="1037" width="16.109375" style="98" bestFit="1" customWidth="1"/>
    <col min="1038" max="1280" width="8.88671875" style="98"/>
    <col min="1281" max="1287" width="8.77734375" style="98" bestFit="1" customWidth="1"/>
    <col min="1288" max="1288" width="3.109375" style="98" customWidth="1"/>
    <col min="1289" max="1289" width="16.109375" style="98" bestFit="1" customWidth="1"/>
    <col min="1290" max="1290" width="6.88671875" style="98" bestFit="1" customWidth="1"/>
    <col min="1291" max="1291" width="18.88671875" style="98" bestFit="1" customWidth="1"/>
    <col min="1292" max="1292" width="11" style="98" bestFit="1" customWidth="1"/>
    <col min="1293" max="1293" width="16.109375" style="98" bestFit="1" customWidth="1"/>
    <col min="1294" max="1536" width="8.88671875" style="98"/>
    <col min="1537" max="1543" width="8.77734375" style="98" bestFit="1" customWidth="1"/>
    <col min="1544" max="1544" width="3.109375" style="98" customWidth="1"/>
    <col min="1545" max="1545" width="16.109375" style="98" bestFit="1" customWidth="1"/>
    <col min="1546" max="1546" width="6.88671875" style="98" bestFit="1" customWidth="1"/>
    <col min="1547" max="1547" width="18.88671875" style="98" bestFit="1" customWidth="1"/>
    <col min="1548" max="1548" width="11" style="98" bestFit="1" customWidth="1"/>
    <col min="1549" max="1549" width="16.109375" style="98" bestFit="1" customWidth="1"/>
    <col min="1550" max="1792" width="8.88671875" style="98"/>
    <col min="1793" max="1799" width="8.77734375" style="98" bestFit="1" customWidth="1"/>
    <col min="1800" max="1800" width="3.109375" style="98" customWidth="1"/>
    <col min="1801" max="1801" width="16.109375" style="98" bestFit="1" customWidth="1"/>
    <col min="1802" max="1802" width="6.88671875" style="98" bestFit="1" customWidth="1"/>
    <col min="1803" max="1803" width="18.88671875" style="98" bestFit="1" customWidth="1"/>
    <col min="1804" max="1804" width="11" style="98" bestFit="1" customWidth="1"/>
    <col min="1805" max="1805" width="16.109375" style="98" bestFit="1" customWidth="1"/>
    <col min="1806" max="2048" width="8.88671875" style="98"/>
    <col min="2049" max="2055" width="8.77734375" style="98" bestFit="1" customWidth="1"/>
    <col min="2056" max="2056" width="3.109375" style="98" customWidth="1"/>
    <col min="2057" max="2057" width="16.109375" style="98" bestFit="1" customWidth="1"/>
    <col min="2058" max="2058" width="6.88671875" style="98" bestFit="1" customWidth="1"/>
    <col min="2059" max="2059" width="18.88671875" style="98" bestFit="1" customWidth="1"/>
    <col min="2060" max="2060" width="11" style="98" bestFit="1" customWidth="1"/>
    <col min="2061" max="2061" width="16.109375" style="98" bestFit="1" customWidth="1"/>
    <col min="2062" max="2304" width="8.88671875" style="98"/>
    <col min="2305" max="2311" width="8.77734375" style="98" bestFit="1" customWidth="1"/>
    <col min="2312" max="2312" width="3.109375" style="98" customWidth="1"/>
    <col min="2313" max="2313" width="16.109375" style="98" bestFit="1" customWidth="1"/>
    <col min="2314" max="2314" width="6.88671875" style="98" bestFit="1" customWidth="1"/>
    <col min="2315" max="2315" width="18.88671875" style="98" bestFit="1" customWidth="1"/>
    <col min="2316" max="2316" width="11" style="98" bestFit="1" customWidth="1"/>
    <col min="2317" max="2317" width="16.109375" style="98" bestFit="1" customWidth="1"/>
    <col min="2318" max="2560" width="8.88671875" style="98"/>
    <col min="2561" max="2567" width="8.77734375" style="98" bestFit="1" customWidth="1"/>
    <col min="2568" max="2568" width="3.109375" style="98" customWidth="1"/>
    <col min="2569" max="2569" width="16.109375" style="98" bestFit="1" customWidth="1"/>
    <col min="2570" max="2570" width="6.88671875" style="98" bestFit="1" customWidth="1"/>
    <col min="2571" max="2571" width="18.88671875" style="98" bestFit="1" customWidth="1"/>
    <col min="2572" max="2572" width="11" style="98" bestFit="1" customWidth="1"/>
    <col min="2573" max="2573" width="16.109375" style="98" bestFit="1" customWidth="1"/>
    <col min="2574" max="2816" width="8.88671875" style="98"/>
    <col min="2817" max="2823" width="8.77734375" style="98" bestFit="1" customWidth="1"/>
    <col min="2824" max="2824" width="3.109375" style="98" customWidth="1"/>
    <col min="2825" max="2825" width="16.109375" style="98" bestFit="1" customWidth="1"/>
    <col min="2826" max="2826" width="6.88671875" style="98" bestFit="1" customWidth="1"/>
    <col min="2827" max="2827" width="18.88671875" style="98" bestFit="1" customWidth="1"/>
    <col min="2828" max="2828" width="11" style="98" bestFit="1" customWidth="1"/>
    <col min="2829" max="2829" width="16.109375" style="98" bestFit="1" customWidth="1"/>
    <col min="2830" max="3072" width="8.88671875" style="98"/>
    <col min="3073" max="3079" width="8.77734375" style="98" bestFit="1" customWidth="1"/>
    <col min="3080" max="3080" width="3.109375" style="98" customWidth="1"/>
    <col min="3081" max="3081" width="16.109375" style="98" bestFit="1" customWidth="1"/>
    <col min="3082" max="3082" width="6.88671875" style="98" bestFit="1" customWidth="1"/>
    <col min="3083" max="3083" width="18.88671875" style="98" bestFit="1" customWidth="1"/>
    <col min="3084" max="3084" width="11" style="98" bestFit="1" customWidth="1"/>
    <col min="3085" max="3085" width="16.109375" style="98" bestFit="1" customWidth="1"/>
    <col min="3086" max="3328" width="8.88671875" style="98"/>
    <col min="3329" max="3335" width="8.77734375" style="98" bestFit="1" customWidth="1"/>
    <col min="3336" max="3336" width="3.109375" style="98" customWidth="1"/>
    <col min="3337" max="3337" width="16.109375" style="98" bestFit="1" customWidth="1"/>
    <col min="3338" max="3338" width="6.88671875" style="98" bestFit="1" customWidth="1"/>
    <col min="3339" max="3339" width="18.88671875" style="98" bestFit="1" customWidth="1"/>
    <col min="3340" max="3340" width="11" style="98" bestFit="1" customWidth="1"/>
    <col min="3341" max="3341" width="16.109375" style="98" bestFit="1" customWidth="1"/>
    <col min="3342" max="3584" width="8.88671875" style="98"/>
    <col min="3585" max="3591" width="8.77734375" style="98" bestFit="1" customWidth="1"/>
    <col min="3592" max="3592" width="3.109375" style="98" customWidth="1"/>
    <col min="3593" max="3593" width="16.109375" style="98" bestFit="1" customWidth="1"/>
    <col min="3594" max="3594" width="6.88671875" style="98" bestFit="1" customWidth="1"/>
    <col min="3595" max="3595" width="18.88671875" style="98" bestFit="1" customWidth="1"/>
    <col min="3596" max="3596" width="11" style="98" bestFit="1" customWidth="1"/>
    <col min="3597" max="3597" width="16.109375" style="98" bestFit="1" customWidth="1"/>
    <col min="3598" max="3840" width="8.88671875" style="98"/>
    <col min="3841" max="3847" width="8.77734375" style="98" bestFit="1" customWidth="1"/>
    <col min="3848" max="3848" width="3.109375" style="98" customWidth="1"/>
    <col min="3849" max="3849" width="16.109375" style="98" bestFit="1" customWidth="1"/>
    <col min="3850" max="3850" width="6.88671875" style="98" bestFit="1" customWidth="1"/>
    <col min="3851" max="3851" width="18.88671875" style="98" bestFit="1" customWidth="1"/>
    <col min="3852" max="3852" width="11" style="98" bestFit="1" customWidth="1"/>
    <col min="3853" max="3853" width="16.109375" style="98" bestFit="1" customWidth="1"/>
    <col min="3854" max="4096" width="8.88671875" style="98"/>
    <col min="4097" max="4103" width="8.77734375" style="98" bestFit="1" customWidth="1"/>
    <col min="4104" max="4104" width="3.109375" style="98" customWidth="1"/>
    <col min="4105" max="4105" width="16.109375" style="98" bestFit="1" customWidth="1"/>
    <col min="4106" max="4106" width="6.88671875" style="98" bestFit="1" customWidth="1"/>
    <col min="4107" max="4107" width="18.88671875" style="98" bestFit="1" customWidth="1"/>
    <col min="4108" max="4108" width="11" style="98" bestFit="1" customWidth="1"/>
    <col min="4109" max="4109" width="16.109375" style="98" bestFit="1" customWidth="1"/>
    <col min="4110" max="4352" width="8.88671875" style="98"/>
    <col min="4353" max="4359" width="8.77734375" style="98" bestFit="1" customWidth="1"/>
    <col min="4360" max="4360" width="3.109375" style="98" customWidth="1"/>
    <col min="4361" max="4361" width="16.109375" style="98" bestFit="1" customWidth="1"/>
    <col min="4362" max="4362" width="6.88671875" style="98" bestFit="1" customWidth="1"/>
    <col min="4363" max="4363" width="18.88671875" style="98" bestFit="1" customWidth="1"/>
    <col min="4364" max="4364" width="11" style="98" bestFit="1" customWidth="1"/>
    <col min="4365" max="4365" width="16.109375" style="98" bestFit="1" customWidth="1"/>
    <col min="4366" max="4608" width="8.88671875" style="98"/>
    <col min="4609" max="4615" width="8.77734375" style="98" bestFit="1" customWidth="1"/>
    <col min="4616" max="4616" width="3.109375" style="98" customWidth="1"/>
    <col min="4617" max="4617" width="16.109375" style="98" bestFit="1" customWidth="1"/>
    <col min="4618" max="4618" width="6.88671875" style="98" bestFit="1" customWidth="1"/>
    <col min="4619" max="4619" width="18.88671875" style="98" bestFit="1" customWidth="1"/>
    <col min="4620" max="4620" width="11" style="98" bestFit="1" customWidth="1"/>
    <col min="4621" max="4621" width="16.109375" style="98" bestFit="1" customWidth="1"/>
    <col min="4622" max="4864" width="8.88671875" style="98"/>
    <col min="4865" max="4871" width="8.77734375" style="98" bestFit="1" customWidth="1"/>
    <col min="4872" max="4872" width="3.109375" style="98" customWidth="1"/>
    <col min="4873" max="4873" width="16.109375" style="98" bestFit="1" customWidth="1"/>
    <col min="4874" max="4874" width="6.88671875" style="98" bestFit="1" customWidth="1"/>
    <col min="4875" max="4875" width="18.88671875" style="98" bestFit="1" customWidth="1"/>
    <col min="4876" max="4876" width="11" style="98" bestFit="1" customWidth="1"/>
    <col min="4877" max="4877" width="16.109375" style="98" bestFit="1" customWidth="1"/>
    <col min="4878" max="5120" width="8.88671875" style="98"/>
    <col min="5121" max="5127" width="8.77734375" style="98" bestFit="1" customWidth="1"/>
    <col min="5128" max="5128" width="3.109375" style="98" customWidth="1"/>
    <col min="5129" max="5129" width="16.109375" style="98" bestFit="1" customWidth="1"/>
    <col min="5130" max="5130" width="6.88671875" style="98" bestFit="1" customWidth="1"/>
    <col min="5131" max="5131" width="18.88671875" style="98" bestFit="1" customWidth="1"/>
    <col min="5132" max="5132" width="11" style="98" bestFit="1" customWidth="1"/>
    <col min="5133" max="5133" width="16.109375" style="98" bestFit="1" customWidth="1"/>
    <col min="5134" max="5376" width="8.88671875" style="98"/>
    <col min="5377" max="5383" width="8.77734375" style="98" bestFit="1" customWidth="1"/>
    <col min="5384" max="5384" width="3.109375" style="98" customWidth="1"/>
    <col min="5385" max="5385" width="16.109375" style="98" bestFit="1" customWidth="1"/>
    <col min="5386" max="5386" width="6.88671875" style="98" bestFit="1" customWidth="1"/>
    <col min="5387" max="5387" width="18.88671875" style="98" bestFit="1" customWidth="1"/>
    <col min="5388" max="5388" width="11" style="98" bestFit="1" customWidth="1"/>
    <col min="5389" max="5389" width="16.109375" style="98" bestFit="1" customWidth="1"/>
    <col min="5390" max="5632" width="8.88671875" style="98"/>
    <col min="5633" max="5639" width="8.77734375" style="98" bestFit="1" customWidth="1"/>
    <col min="5640" max="5640" width="3.109375" style="98" customWidth="1"/>
    <col min="5641" max="5641" width="16.109375" style="98" bestFit="1" customWidth="1"/>
    <col min="5642" max="5642" width="6.88671875" style="98" bestFit="1" customWidth="1"/>
    <col min="5643" max="5643" width="18.88671875" style="98" bestFit="1" customWidth="1"/>
    <col min="5644" max="5644" width="11" style="98" bestFit="1" customWidth="1"/>
    <col min="5645" max="5645" width="16.109375" style="98" bestFit="1" customWidth="1"/>
    <col min="5646" max="5888" width="8.88671875" style="98"/>
    <col min="5889" max="5895" width="8.77734375" style="98" bestFit="1" customWidth="1"/>
    <col min="5896" max="5896" width="3.109375" style="98" customWidth="1"/>
    <col min="5897" max="5897" width="16.109375" style="98" bestFit="1" customWidth="1"/>
    <col min="5898" max="5898" width="6.88671875" style="98" bestFit="1" customWidth="1"/>
    <col min="5899" max="5899" width="18.88671875" style="98" bestFit="1" customWidth="1"/>
    <col min="5900" max="5900" width="11" style="98" bestFit="1" customWidth="1"/>
    <col min="5901" max="5901" width="16.109375" style="98" bestFit="1" customWidth="1"/>
    <col min="5902" max="6144" width="8.88671875" style="98"/>
    <col min="6145" max="6151" width="8.77734375" style="98" bestFit="1" customWidth="1"/>
    <col min="6152" max="6152" width="3.109375" style="98" customWidth="1"/>
    <col min="6153" max="6153" width="16.109375" style="98" bestFit="1" customWidth="1"/>
    <col min="6154" max="6154" width="6.88671875" style="98" bestFit="1" customWidth="1"/>
    <col min="6155" max="6155" width="18.88671875" style="98" bestFit="1" customWidth="1"/>
    <col min="6156" max="6156" width="11" style="98" bestFit="1" customWidth="1"/>
    <col min="6157" max="6157" width="16.109375" style="98" bestFit="1" customWidth="1"/>
    <col min="6158" max="6400" width="8.88671875" style="98"/>
    <col min="6401" max="6407" width="8.77734375" style="98" bestFit="1" customWidth="1"/>
    <col min="6408" max="6408" width="3.109375" style="98" customWidth="1"/>
    <col min="6409" max="6409" width="16.109375" style="98" bestFit="1" customWidth="1"/>
    <col min="6410" max="6410" width="6.88671875" style="98" bestFit="1" customWidth="1"/>
    <col min="6411" max="6411" width="18.88671875" style="98" bestFit="1" customWidth="1"/>
    <col min="6412" max="6412" width="11" style="98" bestFit="1" customWidth="1"/>
    <col min="6413" max="6413" width="16.109375" style="98" bestFit="1" customWidth="1"/>
    <col min="6414" max="6656" width="8.88671875" style="98"/>
    <col min="6657" max="6663" width="8.77734375" style="98" bestFit="1" customWidth="1"/>
    <col min="6664" max="6664" width="3.109375" style="98" customWidth="1"/>
    <col min="6665" max="6665" width="16.109375" style="98" bestFit="1" customWidth="1"/>
    <col min="6666" max="6666" width="6.88671875" style="98" bestFit="1" customWidth="1"/>
    <col min="6667" max="6667" width="18.88671875" style="98" bestFit="1" customWidth="1"/>
    <col min="6668" max="6668" width="11" style="98" bestFit="1" customWidth="1"/>
    <col min="6669" max="6669" width="16.109375" style="98" bestFit="1" customWidth="1"/>
    <col min="6670" max="6912" width="8.88671875" style="98"/>
    <col min="6913" max="6919" width="8.77734375" style="98" bestFit="1" customWidth="1"/>
    <col min="6920" max="6920" width="3.109375" style="98" customWidth="1"/>
    <col min="6921" max="6921" width="16.109375" style="98" bestFit="1" customWidth="1"/>
    <col min="6922" max="6922" width="6.88671875" style="98" bestFit="1" customWidth="1"/>
    <col min="6923" max="6923" width="18.88671875" style="98" bestFit="1" customWidth="1"/>
    <col min="6924" max="6924" width="11" style="98" bestFit="1" customWidth="1"/>
    <col min="6925" max="6925" width="16.109375" style="98" bestFit="1" customWidth="1"/>
    <col min="6926" max="7168" width="8.88671875" style="98"/>
    <col min="7169" max="7175" width="8.77734375" style="98" bestFit="1" customWidth="1"/>
    <col min="7176" max="7176" width="3.109375" style="98" customWidth="1"/>
    <col min="7177" max="7177" width="16.109375" style="98" bestFit="1" customWidth="1"/>
    <col min="7178" max="7178" width="6.88671875" style="98" bestFit="1" customWidth="1"/>
    <col min="7179" max="7179" width="18.88671875" style="98" bestFit="1" customWidth="1"/>
    <col min="7180" max="7180" width="11" style="98" bestFit="1" customWidth="1"/>
    <col min="7181" max="7181" width="16.109375" style="98" bestFit="1" customWidth="1"/>
    <col min="7182" max="7424" width="8.88671875" style="98"/>
    <col min="7425" max="7431" width="8.77734375" style="98" bestFit="1" customWidth="1"/>
    <col min="7432" max="7432" width="3.109375" style="98" customWidth="1"/>
    <col min="7433" max="7433" width="16.109375" style="98" bestFit="1" customWidth="1"/>
    <col min="7434" max="7434" width="6.88671875" style="98" bestFit="1" customWidth="1"/>
    <col min="7435" max="7435" width="18.88671875" style="98" bestFit="1" customWidth="1"/>
    <col min="7436" max="7436" width="11" style="98" bestFit="1" customWidth="1"/>
    <col min="7437" max="7437" width="16.109375" style="98" bestFit="1" customWidth="1"/>
    <col min="7438" max="7680" width="8.88671875" style="98"/>
    <col min="7681" max="7687" width="8.77734375" style="98" bestFit="1" customWidth="1"/>
    <col min="7688" max="7688" width="3.109375" style="98" customWidth="1"/>
    <col min="7689" max="7689" width="16.109375" style="98" bestFit="1" customWidth="1"/>
    <col min="7690" max="7690" width="6.88671875" style="98" bestFit="1" customWidth="1"/>
    <col min="7691" max="7691" width="18.88671875" style="98" bestFit="1" customWidth="1"/>
    <col min="7692" max="7692" width="11" style="98" bestFit="1" customWidth="1"/>
    <col min="7693" max="7693" width="16.109375" style="98" bestFit="1" customWidth="1"/>
    <col min="7694" max="7936" width="8.88671875" style="98"/>
    <col min="7937" max="7943" width="8.77734375" style="98" bestFit="1" customWidth="1"/>
    <col min="7944" max="7944" width="3.109375" style="98" customWidth="1"/>
    <col min="7945" max="7945" width="16.109375" style="98" bestFit="1" customWidth="1"/>
    <col min="7946" max="7946" width="6.88671875" style="98" bestFit="1" customWidth="1"/>
    <col min="7947" max="7947" width="18.88671875" style="98" bestFit="1" customWidth="1"/>
    <col min="7948" max="7948" width="11" style="98" bestFit="1" customWidth="1"/>
    <col min="7949" max="7949" width="16.109375" style="98" bestFit="1" customWidth="1"/>
    <col min="7950" max="8192" width="8.88671875" style="98"/>
    <col min="8193" max="8199" width="8.77734375" style="98" bestFit="1" customWidth="1"/>
    <col min="8200" max="8200" width="3.109375" style="98" customWidth="1"/>
    <col min="8201" max="8201" width="16.109375" style="98" bestFit="1" customWidth="1"/>
    <col min="8202" max="8202" width="6.88671875" style="98" bestFit="1" customWidth="1"/>
    <col min="8203" max="8203" width="18.88671875" style="98" bestFit="1" customWidth="1"/>
    <col min="8204" max="8204" width="11" style="98" bestFit="1" customWidth="1"/>
    <col min="8205" max="8205" width="16.109375" style="98" bestFit="1" customWidth="1"/>
    <col min="8206" max="8448" width="8.88671875" style="98"/>
    <col min="8449" max="8455" width="8.77734375" style="98" bestFit="1" customWidth="1"/>
    <col min="8456" max="8456" width="3.109375" style="98" customWidth="1"/>
    <col min="8457" max="8457" width="16.109375" style="98" bestFit="1" customWidth="1"/>
    <col min="8458" max="8458" width="6.88671875" style="98" bestFit="1" customWidth="1"/>
    <col min="8459" max="8459" width="18.88671875" style="98" bestFit="1" customWidth="1"/>
    <col min="8460" max="8460" width="11" style="98" bestFit="1" customWidth="1"/>
    <col min="8461" max="8461" width="16.109375" style="98" bestFit="1" customWidth="1"/>
    <col min="8462" max="8704" width="8.88671875" style="98"/>
    <col min="8705" max="8711" width="8.77734375" style="98" bestFit="1" customWidth="1"/>
    <col min="8712" max="8712" width="3.109375" style="98" customWidth="1"/>
    <col min="8713" max="8713" width="16.109375" style="98" bestFit="1" customWidth="1"/>
    <col min="8714" max="8714" width="6.88671875" style="98" bestFit="1" customWidth="1"/>
    <col min="8715" max="8715" width="18.88671875" style="98" bestFit="1" customWidth="1"/>
    <col min="8716" max="8716" width="11" style="98" bestFit="1" customWidth="1"/>
    <col min="8717" max="8717" width="16.109375" style="98" bestFit="1" customWidth="1"/>
    <col min="8718" max="8960" width="8.88671875" style="98"/>
    <col min="8961" max="8967" width="8.77734375" style="98" bestFit="1" customWidth="1"/>
    <col min="8968" max="8968" width="3.109375" style="98" customWidth="1"/>
    <col min="8969" max="8969" width="16.109375" style="98" bestFit="1" customWidth="1"/>
    <col min="8970" max="8970" width="6.88671875" style="98" bestFit="1" customWidth="1"/>
    <col min="8971" max="8971" width="18.88671875" style="98" bestFit="1" customWidth="1"/>
    <col min="8972" max="8972" width="11" style="98" bestFit="1" customWidth="1"/>
    <col min="8973" max="8973" width="16.109375" style="98" bestFit="1" customWidth="1"/>
    <col min="8974" max="9216" width="8.88671875" style="98"/>
    <col min="9217" max="9223" width="8.77734375" style="98" bestFit="1" customWidth="1"/>
    <col min="9224" max="9224" width="3.109375" style="98" customWidth="1"/>
    <col min="9225" max="9225" width="16.109375" style="98" bestFit="1" customWidth="1"/>
    <col min="9226" max="9226" width="6.88671875" style="98" bestFit="1" customWidth="1"/>
    <col min="9227" max="9227" width="18.88671875" style="98" bestFit="1" customWidth="1"/>
    <col min="9228" max="9228" width="11" style="98" bestFit="1" customWidth="1"/>
    <col min="9229" max="9229" width="16.109375" style="98" bestFit="1" customWidth="1"/>
    <col min="9230" max="9472" width="8.88671875" style="98"/>
    <col min="9473" max="9479" width="8.77734375" style="98" bestFit="1" customWidth="1"/>
    <col min="9480" max="9480" width="3.109375" style="98" customWidth="1"/>
    <col min="9481" max="9481" width="16.109375" style="98" bestFit="1" customWidth="1"/>
    <col min="9482" max="9482" width="6.88671875" style="98" bestFit="1" customWidth="1"/>
    <col min="9483" max="9483" width="18.88671875" style="98" bestFit="1" customWidth="1"/>
    <col min="9484" max="9484" width="11" style="98" bestFit="1" customWidth="1"/>
    <col min="9485" max="9485" width="16.109375" style="98" bestFit="1" customWidth="1"/>
    <col min="9486" max="9728" width="8.88671875" style="98"/>
    <col min="9729" max="9735" width="8.77734375" style="98" bestFit="1" customWidth="1"/>
    <col min="9736" max="9736" width="3.109375" style="98" customWidth="1"/>
    <col min="9737" max="9737" width="16.109375" style="98" bestFit="1" customWidth="1"/>
    <col min="9738" max="9738" width="6.88671875" style="98" bestFit="1" customWidth="1"/>
    <col min="9739" max="9739" width="18.88671875" style="98" bestFit="1" customWidth="1"/>
    <col min="9740" max="9740" width="11" style="98" bestFit="1" customWidth="1"/>
    <col min="9741" max="9741" width="16.109375" style="98" bestFit="1" customWidth="1"/>
    <col min="9742" max="9984" width="8.88671875" style="98"/>
    <col min="9985" max="9991" width="8.77734375" style="98" bestFit="1" customWidth="1"/>
    <col min="9992" max="9992" width="3.109375" style="98" customWidth="1"/>
    <col min="9993" max="9993" width="16.109375" style="98" bestFit="1" customWidth="1"/>
    <col min="9994" max="9994" width="6.88671875" style="98" bestFit="1" customWidth="1"/>
    <col min="9995" max="9995" width="18.88671875" style="98" bestFit="1" customWidth="1"/>
    <col min="9996" max="9996" width="11" style="98" bestFit="1" customWidth="1"/>
    <col min="9997" max="9997" width="16.109375" style="98" bestFit="1" customWidth="1"/>
    <col min="9998" max="10240" width="8.88671875" style="98"/>
    <col min="10241" max="10247" width="8.77734375" style="98" bestFit="1" customWidth="1"/>
    <col min="10248" max="10248" width="3.109375" style="98" customWidth="1"/>
    <col min="10249" max="10249" width="16.109375" style="98" bestFit="1" customWidth="1"/>
    <col min="10250" max="10250" width="6.88671875" style="98" bestFit="1" customWidth="1"/>
    <col min="10251" max="10251" width="18.88671875" style="98" bestFit="1" customWidth="1"/>
    <col min="10252" max="10252" width="11" style="98" bestFit="1" customWidth="1"/>
    <col min="10253" max="10253" width="16.109375" style="98" bestFit="1" customWidth="1"/>
    <col min="10254" max="10496" width="8.88671875" style="98"/>
    <col min="10497" max="10503" width="8.77734375" style="98" bestFit="1" customWidth="1"/>
    <col min="10504" max="10504" width="3.109375" style="98" customWidth="1"/>
    <col min="10505" max="10505" width="16.109375" style="98" bestFit="1" customWidth="1"/>
    <col min="10506" max="10506" width="6.88671875" style="98" bestFit="1" customWidth="1"/>
    <col min="10507" max="10507" width="18.88671875" style="98" bestFit="1" customWidth="1"/>
    <col min="10508" max="10508" width="11" style="98" bestFit="1" customWidth="1"/>
    <col min="10509" max="10509" width="16.109375" style="98" bestFit="1" customWidth="1"/>
    <col min="10510" max="10752" width="8.88671875" style="98"/>
    <col min="10753" max="10759" width="8.77734375" style="98" bestFit="1" customWidth="1"/>
    <col min="10760" max="10760" width="3.109375" style="98" customWidth="1"/>
    <col min="10761" max="10761" width="16.109375" style="98" bestFit="1" customWidth="1"/>
    <col min="10762" max="10762" width="6.88671875" style="98" bestFit="1" customWidth="1"/>
    <col min="10763" max="10763" width="18.88671875" style="98" bestFit="1" customWidth="1"/>
    <col min="10764" max="10764" width="11" style="98" bestFit="1" customWidth="1"/>
    <col min="10765" max="10765" width="16.109375" style="98" bestFit="1" customWidth="1"/>
    <col min="10766" max="11008" width="8.88671875" style="98"/>
    <col min="11009" max="11015" width="8.77734375" style="98" bestFit="1" customWidth="1"/>
    <col min="11016" max="11016" width="3.109375" style="98" customWidth="1"/>
    <col min="11017" max="11017" width="16.109375" style="98" bestFit="1" customWidth="1"/>
    <col min="11018" max="11018" width="6.88671875" style="98" bestFit="1" customWidth="1"/>
    <col min="11019" max="11019" width="18.88671875" style="98" bestFit="1" customWidth="1"/>
    <col min="11020" max="11020" width="11" style="98" bestFit="1" customWidth="1"/>
    <col min="11021" max="11021" width="16.109375" style="98" bestFit="1" customWidth="1"/>
    <col min="11022" max="11264" width="8.88671875" style="98"/>
    <col min="11265" max="11271" width="8.77734375" style="98" bestFit="1" customWidth="1"/>
    <col min="11272" max="11272" width="3.109375" style="98" customWidth="1"/>
    <col min="11273" max="11273" width="16.109375" style="98" bestFit="1" customWidth="1"/>
    <col min="11274" max="11274" width="6.88671875" style="98" bestFit="1" customWidth="1"/>
    <col min="11275" max="11275" width="18.88671875" style="98" bestFit="1" customWidth="1"/>
    <col min="11276" max="11276" width="11" style="98" bestFit="1" customWidth="1"/>
    <col min="11277" max="11277" width="16.109375" style="98" bestFit="1" customWidth="1"/>
    <col min="11278" max="11520" width="8.88671875" style="98"/>
    <col min="11521" max="11527" width="8.77734375" style="98" bestFit="1" customWidth="1"/>
    <col min="11528" max="11528" width="3.109375" style="98" customWidth="1"/>
    <col min="11529" max="11529" width="16.109375" style="98" bestFit="1" customWidth="1"/>
    <col min="11530" max="11530" width="6.88671875" style="98" bestFit="1" customWidth="1"/>
    <col min="11531" max="11531" width="18.88671875" style="98" bestFit="1" customWidth="1"/>
    <col min="11532" max="11532" width="11" style="98" bestFit="1" customWidth="1"/>
    <col min="11533" max="11533" width="16.109375" style="98" bestFit="1" customWidth="1"/>
    <col min="11534" max="11776" width="8.88671875" style="98"/>
    <col min="11777" max="11783" width="8.77734375" style="98" bestFit="1" customWidth="1"/>
    <col min="11784" max="11784" width="3.109375" style="98" customWidth="1"/>
    <col min="11785" max="11785" width="16.109375" style="98" bestFit="1" customWidth="1"/>
    <col min="11786" max="11786" width="6.88671875" style="98" bestFit="1" customWidth="1"/>
    <col min="11787" max="11787" width="18.88671875" style="98" bestFit="1" customWidth="1"/>
    <col min="11788" max="11788" width="11" style="98" bestFit="1" customWidth="1"/>
    <col min="11789" max="11789" width="16.109375" style="98" bestFit="1" customWidth="1"/>
    <col min="11790" max="12032" width="8.88671875" style="98"/>
    <col min="12033" max="12039" width="8.77734375" style="98" bestFit="1" customWidth="1"/>
    <col min="12040" max="12040" width="3.109375" style="98" customWidth="1"/>
    <col min="12041" max="12041" width="16.109375" style="98" bestFit="1" customWidth="1"/>
    <col min="12042" max="12042" width="6.88671875" style="98" bestFit="1" customWidth="1"/>
    <col min="12043" max="12043" width="18.88671875" style="98" bestFit="1" customWidth="1"/>
    <col min="12044" max="12044" width="11" style="98" bestFit="1" customWidth="1"/>
    <col min="12045" max="12045" width="16.109375" style="98" bestFit="1" customWidth="1"/>
    <col min="12046" max="12288" width="8.88671875" style="98"/>
    <col min="12289" max="12295" width="8.77734375" style="98" bestFit="1" customWidth="1"/>
    <col min="12296" max="12296" width="3.109375" style="98" customWidth="1"/>
    <col min="12297" max="12297" width="16.109375" style="98" bestFit="1" customWidth="1"/>
    <col min="12298" max="12298" width="6.88671875" style="98" bestFit="1" customWidth="1"/>
    <col min="12299" max="12299" width="18.88671875" style="98" bestFit="1" customWidth="1"/>
    <col min="12300" max="12300" width="11" style="98" bestFit="1" customWidth="1"/>
    <col min="12301" max="12301" width="16.109375" style="98" bestFit="1" customWidth="1"/>
    <col min="12302" max="12544" width="8.88671875" style="98"/>
    <col min="12545" max="12551" width="8.77734375" style="98" bestFit="1" customWidth="1"/>
    <col min="12552" max="12552" width="3.109375" style="98" customWidth="1"/>
    <col min="12553" max="12553" width="16.109375" style="98" bestFit="1" customWidth="1"/>
    <col min="12554" max="12554" width="6.88671875" style="98" bestFit="1" customWidth="1"/>
    <col min="12555" max="12555" width="18.88671875" style="98" bestFit="1" customWidth="1"/>
    <col min="12556" max="12556" width="11" style="98" bestFit="1" customWidth="1"/>
    <col min="12557" max="12557" width="16.109375" style="98" bestFit="1" customWidth="1"/>
    <col min="12558" max="12800" width="8.88671875" style="98"/>
    <col min="12801" max="12807" width="8.77734375" style="98" bestFit="1" customWidth="1"/>
    <col min="12808" max="12808" width="3.109375" style="98" customWidth="1"/>
    <col min="12809" max="12809" width="16.109375" style="98" bestFit="1" customWidth="1"/>
    <col min="12810" max="12810" width="6.88671875" style="98" bestFit="1" customWidth="1"/>
    <col min="12811" max="12811" width="18.88671875" style="98" bestFit="1" customWidth="1"/>
    <col min="12812" max="12812" width="11" style="98" bestFit="1" customWidth="1"/>
    <col min="12813" max="12813" width="16.109375" style="98" bestFit="1" customWidth="1"/>
    <col min="12814" max="13056" width="8.88671875" style="98"/>
    <col min="13057" max="13063" width="8.77734375" style="98" bestFit="1" customWidth="1"/>
    <col min="13064" max="13064" width="3.109375" style="98" customWidth="1"/>
    <col min="13065" max="13065" width="16.109375" style="98" bestFit="1" customWidth="1"/>
    <col min="13066" max="13066" width="6.88671875" style="98" bestFit="1" customWidth="1"/>
    <col min="13067" max="13067" width="18.88671875" style="98" bestFit="1" customWidth="1"/>
    <col min="13068" max="13068" width="11" style="98" bestFit="1" customWidth="1"/>
    <col min="13069" max="13069" width="16.109375" style="98" bestFit="1" customWidth="1"/>
    <col min="13070" max="13312" width="8.88671875" style="98"/>
    <col min="13313" max="13319" width="8.77734375" style="98" bestFit="1" customWidth="1"/>
    <col min="13320" max="13320" width="3.109375" style="98" customWidth="1"/>
    <col min="13321" max="13321" width="16.109375" style="98" bestFit="1" customWidth="1"/>
    <col min="13322" max="13322" width="6.88671875" style="98" bestFit="1" customWidth="1"/>
    <col min="13323" max="13323" width="18.88671875" style="98" bestFit="1" customWidth="1"/>
    <col min="13324" max="13324" width="11" style="98" bestFit="1" customWidth="1"/>
    <col min="13325" max="13325" width="16.109375" style="98" bestFit="1" customWidth="1"/>
    <col min="13326" max="13568" width="8.88671875" style="98"/>
    <col min="13569" max="13575" width="8.77734375" style="98" bestFit="1" customWidth="1"/>
    <col min="13576" max="13576" width="3.109375" style="98" customWidth="1"/>
    <col min="13577" max="13577" width="16.109375" style="98" bestFit="1" customWidth="1"/>
    <col min="13578" max="13578" width="6.88671875" style="98" bestFit="1" customWidth="1"/>
    <col min="13579" max="13579" width="18.88671875" style="98" bestFit="1" customWidth="1"/>
    <col min="13580" max="13580" width="11" style="98" bestFit="1" customWidth="1"/>
    <col min="13581" max="13581" width="16.109375" style="98" bestFit="1" customWidth="1"/>
    <col min="13582" max="13824" width="8.88671875" style="98"/>
    <col min="13825" max="13831" width="8.77734375" style="98" bestFit="1" customWidth="1"/>
    <col min="13832" max="13832" width="3.109375" style="98" customWidth="1"/>
    <col min="13833" max="13833" width="16.109375" style="98" bestFit="1" customWidth="1"/>
    <col min="13834" max="13834" width="6.88671875" style="98" bestFit="1" customWidth="1"/>
    <col min="13835" max="13835" width="18.88671875" style="98" bestFit="1" customWidth="1"/>
    <col min="13836" max="13836" width="11" style="98" bestFit="1" customWidth="1"/>
    <col min="13837" max="13837" width="16.109375" style="98" bestFit="1" customWidth="1"/>
    <col min="13838" max="14080" width="8.88671875" style="98"/>
    <col min="14081" max="14087" width="8.77734375" style="98" bestFit="1" customWidth="1"/>
    <col min="14088" max="14088" width="3.109375" style="98" customWidth="1"/>
    <col min="14089" max="14089" width="16.109375" style="98" bestFit="1" customWidth="1"/>
    <col min="14090" max="14090" width="6.88671875" style="98" bestFit="1" customWidth="1"/>
    <col min="14091" max="14091" width="18.88671875" style="98" bestFit="1" customWidth="1"/>
    <col min="14092" max="14092" width="11" style="98" bestFit="1" customWidth="1"/>
    <col min="14093" max="14093" width="16.109375" style="98" bestFit="1" customWidth="1"/>
    <col min="14094" max="14336" width="8.88671875" style="98"/>
    <col min="14337" max="14343" width="8.77734375" style="98" bestFit="1" customWidth="1"/>
    <col min="14344" max="14344" width="3.109375" style="98" customWidth="1"/>
    <col min="14345" max="14345" width="16.109375" style="98" bestFit="1" customWidth="1"/>
    <col min="14346" max="14346" width="6.88671875" style="98" bestFit="1" customWidth="1"/>
    <col min="14347" max="14347" width="18.88671875" style="98" bestFit="1" customWidth="1"/>
    <col min="14348" max="14348" width="11" style="98" bestFit="1" customWidth="1"/>
    <col min="14349" max="14349" width="16.109375" style="98" bestFit="1" customWidth="1"/>
    <col min="14350" max="14592" width="8.88671875" style="98"/>
    <col min="14593" max="14599" width="8.77734375" style="98" bestFit="1" customWidth="1"/>
    <col min="14600" max="14600" width="3.109375" style="98" customWidth="1"/>
    <col min="14601" max="14601" width="16.109375" style="98" bestFit="1" customWidth="1"/>
    <col min="14602" max="14602" width="6.88671875" style="98" bestFit="1" customWidth="1"/>
    <col min="14603" max="14603" width="18.88671875" style="98" bestFit="1" customWidth="1"/>
    <col min="14604" max="14604" width="11" style="98" bestFit="1" customWidth="1"/>
    <col min="14605" max="14605" width="16.109375" style="98" bestFit="1" customWidth="1"/>
    <col min="14606" max="14848" width="8.88671875" style="98"/>
    <col min="14849" max="14855" width="8.77734375" style="98" bestFit="1" customWidth="1"/>
    <col min="14856" max="14856" width="3.109375" style="98" customWidth="1"/>
    <col min="14857" max="14857" width="16.109375" style="98" bestFit="1" customWidth="1"/>
    <col min="14858" max="14858" width="6.88671875" style="98" bestFit="1" customWidth="1"/>
    <col min="14859" max="14859" width="18.88671875" style="98" bestFit="1" customWidth="1"/>
    <col min="14860" max="14860" width="11" style="98" bestFit="1" customWidth="1"/>
    <col min="14861" max="14861" width="16.109375" style="98" bestFit="1" customWidth="1"/>
    <col min="14862" max="15104" width="8.88671875" style="98"/>
    <col min="15105" max="15111" width="8.77734375" style="98" bestFit="1" customWidth="1"/>
    <col min="15112" max="15112" width="3.109375" style="98" customWidth="1"/>
    <col min="15113" max="15113" width="16.109375" style="98" bestFit="1" customWidth="1"/>
    <col min="15114" max="15114" width="6.88671875" style="98" bestFit="1" customWidth="1"/>
    <col min="15115" max="15115" width="18.88671875" style="98" bestFit="1" customWidth="1"/>
    <col min="15116" max="15116" width="11" style="98" bestFit="1" customWidth="1"/>
    <col min="15117" max="15117" width="16.109375" style="98" bestFit="1" customWidth="1"/>
    <col min="15118" max="15360" width="8.88671875" style="98"/>
    <col min="15361" max="15367" width="8.77734375" style="98" bestFit="1" customWidth="1"/>
    <col min="15368" max="15368" width="3.109375" style="98" customWidth="1"/>
    <col min="15369" max="15369" width="16.109375" style="98" bestFit="1" customWidth="1"/>
    <col min="15370" max="15370" width="6.88671875" style="98" bestFit="1" customWidth="1"/>
    <col min="15371" max="15371" width="18.88671875" style="98" bestFit="1" customWidth="1"/>
    <col min="15372" max="15372" width="11" style="98" bestFit="1" customWidth="1"/>
    <col min="15373" max="15373" width="16.109375" style="98" bestFit="1" customWidth="1"/>
    <col min="15374" max="15616" width="8.88671875" style="98"/>
    <col min="15617" max="15623" width="8.77734375" style="98" bestFit="1" customWidth="1"/>
    <col min="15624" max="15624" width="3.109375" style="98" customWidth="1"/>
    <col min="15625" max="15625" width="16.109375" style="98" bestFit="1" customWidth="1"/>
    <col min="15626" max="15626" width="6.88671875" style="98" bestFit="1" customWidth="1"/>
    <col min="15627" max="15627" width="18.88671875" style="98" bestFit="1" customWidth="1"/>
    <col min="15628" max="15628" width="11" style="98" bestFit="1" customWidth="1"/>
    <col min="15629" max="15629" width="16.109375" style="98" bestFit="1" customWidth="1"/>
    <col min="15630" max="15872" width="8.88671875" style="98"/>
    <col min="15873" max="15879" width="8.77734375" style="98" bestFit="1" customWidth="1"/>
    <col min="15880" max="15880" width="3.109375" style="98" customWidth="1"/>
    <col min="15881" max="15881" width="16.109375" style="98" bestFit="1" customWidth="1"/>
    <col min="15882" max="15882" width="6.88671875" style="98" bestFit="1" customWidth="1"/>
    <col min="15883" max="15883" width="18.88671875" style="98" bestFit="1" customWidth="1"/>
    <col min="15884" max="15884" width="11" style="98" bestFit="1" customWidth="1"/>
    <col min="15885" max="15885" width="16.109375" style="98" bestFit="1" customWidth="1"/>
    <col min="15886" max="16128" width="8.88671875" style="98"/>
    <col min="16129" max="16135" width="8.77734375" style="98" bestFit="1" customWidth="1"/>
    <col min="16136" max="16136" width="3.109375" style="98" customWidth="1"/>
    <col min="16137" max="16137" width="16.109375" style="98" bestFit="1" customWidth="1"/>
    <col min="16138" max="16138" width="6.88671875" style="98" bestFit="1" customWidth="1"/>
    <col min="16139" max="16139" width="18.88671875" style="98" bestFit="1" customWidth="1"/>
    <col min="16140" max="16140" width="11" style="98" bestFit="1" customWidth="1"/>
    <col min="16141" max="16141" width="16.109375" style="98" bestFit="1" customWidth="1"/>
    <col min="16142" max="16384" width="8.88671875" style="98"/>
  </cols>
  <sheetData>
    <row r="1" spans="1:16" ht="20.25">
      <c r="A1" s="404" t="s">
        <v>1039</v>
      </c>
      <c r="B1" s="405"/>
      <c r="C1" s="405"/>
      <c r="D1" s="405"/>
      <c r="E1" s="405"/>
      <c r="F1" s="405"/>
      <c r="G1" s="406"/>
      <c r="I1" s="407" t="s">
        <v>1040</v>
      </c>
      <c r="J1" s="408"/>
      <c r="K1" s="99" t="s">
        <v>1114</v>
      </c>
      <c r="L1" s="99" t="s">
        <v>1115</v>
      </c>
      <c r="M1" s="99" t="s">
        <v>1116</v>
      </c>
      <c r="N1" s="167"/>
      <c r="O1" s="160" t="s">
        <v>1121</v>
      </c>
      <c r="P1" s="160" t="s">
        <v>1122</v>
      </c>
    </row>
    <row r="2" spans="1:16">
      <c r="A2" s="100" t="s">
        <v>1043</v>
      </c>
      <c r="B2" s="101" t="s">
        <v>1044</v>
      </c>
      <c r="C2" s="101" t="s">
        <v>1045</v>
      </c>
      <c r="D2" s="102" t="s">
        <v>1046</v>
      </c>
      <c r="E2" s="101" t="s">
        <v>1047</v>
      </c>
      <c r="F2" s="101" t="s">
        <v>1048</v>
      </c>
      <c r="G2" s="103" t="s">
        <v>1049</v>
      </c>
      <c r="I2" s="104">
        <v>39821</v>
      </c>
      <c r="J2" s="105" t="s">
        <v>1050</v>
      </c>
      <c r="K2" s="106">
        <v>39814</v>
      </c>
      <c r="L2" s="157">
        <v>85</v>
      </c>
      <c r="M2" s="158">
        <f>WORKDAY(K2,L2,I2:I12)</f>
        <v>39939</v>
      </c>
    </row>
    <row r="3" spans="1:16" ht="17.25" thickBot="1">
      <c r="A3" s="107"/>
      <c r="B3" s="108"/>
      <c r="C3" s="108"/>
      <c r="D3" s="108"/>
      <c r="E3" s="108"/>
      <c r="F3" s="108"/>
      <c r="G3" s="109">
        <v>39814</v>
      </c>
      <c r="I3" s="104">
        <v>39826</v>
      </c>
      <c r="J3" s="105" t="s">
        <v>1051</v>
      </c>
      <c r="K3" s="106">
        <v>39814</v>
      </c>
      <c r="L3" s="157">
        <v>10</v>
      </c>
      <c r="M3" s="158">
        <f>WORKDAY(K3,L3,I2:I12)</f>
        <v>39832</v>
      </c>
    </row>
    <row r="4" spans="1:16" ht="17.25" thickBot="1">
      <c r="A4" s="110">
        <f>G3+1</f>
        <v>39815</v>
      </c>
      <c r="B4" s="111">
        <f t="shared" ref="B4:G19" si="0">A4+1</f>
        <v>39816</v>
      </c>
      <c r="C4" s="111">
        <f t="shared" si="0"/>
        <v>39817</v>
      </c>
      <c r="D4" s="111">
        <f t="shared" si="0"/>
        <v>39818</v>
      </c>
      <c r="E4" s="111">
        <f t="shared" si="0"/>
        <v>39819</v>
      </c>
      <c r="F4" s="112">
        <f t="shared" si="0"/>
        <v>39820</v>
      </c>
      <c r="G4" s="113">
        <f t="shared" si="0"/>
        <v>39821</v>
      </c>
      <c r="I4" s="114">
        <v>39830</v>
      </c>
      <c r="J4" s="105" t="s">
        <v>1052</v>
      </c>
    </row>
    <row r="5" spans="1:16" ht="17.25" thickBot="1">
      <c r="A5" s="110">
        <f>G4+1</f>
        <v>39822</v>
      </c>
      <c r="B5" s="111">
        <f t="shared" si="0"/>
        <v>39823</v>
      </c>
      <c r="C5" s="111">
        <f t="shared" si="0"/>
        <v>39824</v>
      </c>
      <c r="D5" s="111">
        <f t="shared" si="0"/>
        <v>39825</v>
      </c>
      <c r="E5" s="113">
        <f t="shared" si="0"/>
        <v>39826</v>
      </c>
      <c r="F5" s="111">
        <f t="shared" si="0"/>
        <v>39827</v>
      </c>
      <c r="G5" s="118">
        <f t="shared" si="0"/>
        <v>39828</v>
      </c>
      <c r="I5" s="119">
        <v>39869</v>
      </c>
      <c r="J5" s="105" t="s">
        <v>1055</v>
      </c>
    </row>
    <row r="6" spans="1:16" ht="17.25" thickBot="1">
      <c r="A6" s="110">
        <f>G5+1</f>
        <v>39829</v>
      </c>
      <c r="B6" s="113">
        <f t="shared" si="0"/>
        <v>39830</v>
      </c>
      <c r="C6" s="111">
        <f t="shared" si="0"/>
        <v>39831</v>
      </c>
      <c r="D6" s="111">
        <f t="shared" si="0"/>
        <v>39832</v>
      </c>
      <c r="E6" s="111">
        <f t="shared" si="0"/>
        <v>39833</v>
      </c>
      <c r="F6" s="111">
        <f t="shared" si="0"/>
        <v>39834</v>
      </c>
      <c r="G6" s="120">
        <f t="shared" si="0"/>
        <v>39835</v>
      </c>
      <c r="I6" s="121">
        <v>39895</v>
      </c>
      <c r="J6" s="105" t="s">
        <v>1058</v>
      </c>
    </row>
    <row r="7" spans="1:16">
      <c r="A7" s="110">
        <f>G6+1</f>
        <v>39836</v>
      </c>
      <c r="B7" s="111">
        <f t="shared" si="0"/>
        <v>39837</v>
      </c>
      <c r="C7" s="111">
        <f t="shared" si="0"/>
        <v>39838</v>
      </c>
      <c r="D7" s="111">
        <f t="shared" si="0"/>
        <v>39839</v>
      </c>
      <c r="E7" s="111">
        <f t="shared" si="0"/>
        <v>39840</v>
      </c>
      <c r="F7" s="111">
        <f t="shared" si="0"/>
        <v>39841</v>
      </c>
      <c r="G7" s="120">
        <f t="shared" si="0"/>
        <v>39842</v>
      </c>
      <c r="I7" s="119">
        <v>40052</v>
      </c>
      <c r="J7" s="105" t="s">
        <v>1059</v>
      </c>
    </row>
    <row r="8" spans="1:16">
      <c r="A8" s="110">
        <f>G7+1</f>
        <v>39843</v>
      </c>
      <c r="B8" s="111">
        <f t="shared" si="0"/>
        <v>39844</v>
      </c>
      <c r="C8" s="108">
        <f t="shared" si="0"/>
        <v>39845</v>
      </c>
      <c r="D8" s="108">
        <f t="shared" si="0"/>
        <v>39846</v>
      </c>
      <c r="E8" s="108">
        <f t="shared" si="0"/>
        <v>39847</v>
      </c>
      <c r="F8" s="108">
        <f t="shared" si="0"/>
        <v>39848</v>
      </c>
      <c r="G8" s="122">
        <f t="shared" si="0"/>
        <v>39849</v>
      </c>
      <c r="I8" s="123">
        <v>40085</v>
      </c>
      <c r="J8" s="105" t="s">
        <v>1061</v>
      </c>
    </row>
    <row r="9" spans="1:16">
      <c r="A9" s="107">
        <f t="shared" ref="A9:A15" si="1">G8+1</f>
        <v>39850</v>
      </c>
      <c r="B9" s="108">
        <f t="shared" si="0"/>
        <v>39851</v>
      </c>
      <c r="C9" s="108">
        <f t="shared" si="0"/>
        <v>39852</v>
      </c>
      <c r="D9" s="108">
        <f t="shared" si="0"/>
        <v>39853</v>
      </c>
      <c r="E9" s="108">
        <f t="shared" si="0"/>
        <v>39854</v>
      </c>
      <c r="F9" s="108">
        <f t="shared" si="0"/>
        <v>39855</v>
      </c>
      <c r="G9" s="122">
        <f t="shared" si="0"/>
        <v>39856</v>
      </c>
      <c r="I9" s="119">
        <v>40101</v>
      </c>
      <c r="J9" s="105" t="s">
        <v>1063</v>
      </c>
    </row>
    <row r="10" spans="1:16" ht="17.25" thickBot="1">
      <c r="A10" s="107">
        <f t="shared" si="1"/>
        <v>39857</v>
      </c>
      <c r="B10" s="108">
        <f t="shared" si="0"/>
        <v>39858</v>
      </c>
      <c r="C10" s="108">
        <f t="shared" si="0"/>
        <v>39859</v>
      </c>
      <c r="D10" s="108">
        <f t="shared" si="0"/>
        <v>39860</v>
      </c>
      <c r="E10" s="108">
        <f t="shared" si="0"/>
        <v>39861</v>
      </c>
      <c r="F10" s="108">
        <f t="shared" si="0"/>
        <v>39862</v>
      </c>
      <c r="G10" s="122">
        <f t="shared" si="0"/>
        <v>39863</v>
      </c>
      <c r="I10" s="128">
        <v>40117</v>
      </c>
      <c r="J10" s="105" t="s">
        <v>1066</v>
      </c>
    </row>
    <row r="11" spans="1:16" ht="17.25" thickBot="1">
      <c r="A11" s="107">
        <f t="shared" si="1"/>
        <v>39864</v>
      </c>
      <c r="B11" s="108">
        <f t="shared" si="0"/>
        <v>39865</v>
      </c>
      <c r="C11" s="108">
        <f t="shared" si="0"/>
        <v>39866</v>
      </c>
      <c r="D11" s="108">
        <f t="shared" si="0"/>
        <v>39867</v>
      </c>
      <c r="E11" s="108">
        <f t="shared" si="0"/>
        <v>39868</v>
      </c>
      <c r="F11" s="113">
        <f t="shared" si="0"/>
        <v>39869</v>
      </c>
      <c r="G11" s="122">
        <f t="shared" si="0"/>
        <v>39870</v>
      </c>
      <c r="I11" s="129">
        <v>40147</v>
      </c>
      <c r="J11" s="105" t="s">
        <v>1068</v>
      </c>
    </row>
    <row r="12" spans="1:16">
      <c r="A12" s="107">
        <f t="shared" si="1"/>
        <v>39871</v>
      </c>
      <c r="B12" s="108">
        <f t="shared" si="0"/>
        <v>39872</v>
      </c>
      <c r="C12" s="130">
        <f t="shared" si="0"/>
        <v>39873</v>
      </c>
      <c r="D12" s="130">
        <f t="shared" si="0"/>
        <v>39874</v>
      </c>
      <c r="E12" s="130">
        <f t="shared" si="0"/>
        <v>39875</v>
      </c>
      <c r="F12" s="130">
        <f t="shared" si="0"/>
        <v>39876</v>
      </c>
      <c r="G12" s="131">
        <f t="shared" si="0"/>
        <v>39877</v>
      </c>
      <c r="I12" s="119">
        <v>40178</v>
      </c>
      <c r="J12" s="105" t="s">
        <v>1070</v>
      </c>
    </row>
    <row r="13" spans="1:16">
      <c r="A13" s="132">
        <f t="shared" si="1"/>
        <v>39878</v>
      </c>
      <c r="B13" s="130">
        <f t="shared" si="0"/>
        <v>39879</v>
      </c>
      <c r="C13" s="130">
        <f t="shared" si="0"/>
        <v>39880</v>
      </c>
      <c r="D13" s="130">
        <f t="shared" si="0"/>
        <v>39881</v>
      </c>
      <c r="E13" s="130">
        <f t="shared" si="0"/>
        <v>39882</v>
      </c>
      <c r="F13" s="130">
        <f t="shared" si="0"/>
        <v>39883</v>
      </c>
      <c r="G13" s="131">
        <f t="shared" si="0"/>
        <v>39884</v>
      </c>
      <c r="I13" s="428" t="s">
        <v>1117</v>
      </c>
      <c r="J13" s="428"/>
      <c r="K13" s="428"/>
      <c r="L13" s="428"/>
      <c r="M13" s="428"/>
    </row>
    <row r="14" spans="1:16" ht="17.25" thickBot="1">
      <c r="A14" s="132">
        <f t="shared" si="1"/>
        <v>39885</v>
      </c>
      <c r="B14" s="130">
        <f t="shared" si="0"/>
        <v>39886</v>
      </c>
      <c r="C14" s="130">
        <f t="shared" si="0"/>
        <v>39887</v>
      </c>
      <c r="D14" s="130">
        <f t="shared" si="0"/>
        <v>39888</v>
      </c>
      <c r="E14" s="130">
        <f t="shared" si="0"/>
        <v>39889</v>
      </c>
      <c r="F14" s="130">
        <f t="shared" si="0"/>
        <v>39890</v>
      </c>
      <c r="G14" s="131">
        <f t="shared" si="0"/>
        <v>39891</v>
      </c>
    </row>
    <row r="15" spans="1:16" ht="17.25" thickBot="1">
      <c r="A15" s="132">
        <f t="shared" si="1"/>
        <v>39892</v>
      </c>
      <c r="B15" s="130">
        <f t="shared" si="0"/>
        <v>39893</v>
      </c>
      <c r="C15" s="130">
        <f t="shared" si="0"/>
        <v>39894</v>
      </c>
      <c r="D15" s="113">
        <f>C15+1</f>
        <v>39895</v>
      </c>
      <c r="E15" s="130">
        <f t="shared" si="0"/>
        <v>39896</v>
      </c>
      <c r="F15" s="130">
        <f t="shared" si="0"/>
        <v>39897</v>
      </c>
      <c r="G15" s="131">
        <f>F15+1</f>
        <v>39898</v>
      </c>
    </row>
    <row r="16" spans="1:16">
      <c r="A16" s="132">
        <f>G15+1</f>
        <v>39899</v>
      </c>
      <c r="B16" s="130">
        <f t="shared" si="0"/>
        <v>39900</v>
      </c>
      <c r="C16" s="130">
        <f t="shared" si="0"/>
        <v>39901</v>
      </c>
      <c r="D16" s="130">
        <f>C16+1</f>
        <v>39902</v>
      </c>
      <c r="E16" s="130">
        <f t="shared" si="0"/>
        <v>39903</v>
      </c>
      <c r="F16" s="108">
        <f t="shared" si="0"/>
        <v>39904</v>
      </c>
      <c r="G16" s="122">
        <f>F16+1</f>
        <v>39905</v>
      </c>
    </row>
    <row r="17" spans="1:7">
      <c r="A17" s="107">
        <f t="shared" ref="A17:A47" si="2">G16+1</f>
        <v>39906</v>
      </c>
      <c r="B17" s="108">
        <f t="shared" si="0"/>
        <v>39907</v>
      </c>
      <c r="C17" s="108">
        <f t="shared" si="0"/>
        <v>39908</v>
      </c>
      <c r="D17" s="108">
        <f t="shared" si="0"/>
        <v>39909</v>
      </c>
      <c r="E17" s="108">
        <f t="shared" si="0"/>
        <v>39910</v>
      </c>
      <c r="F17" s="108">
        <f t="shared" si="0"/>
        <v>39911</v>
      </c>
      <c r="G17" s="122">
        <f t="shared" si="0"/>
        <v>39912</v>
      </c>
    </row>
    <row r="18" spans="1:7">
      <c r="A18" s="107">
        <f t="shared" si="2"/>
        <v>39913</v>
      </c>
      <c r="B18" s="108">
        <f t="shared" si="0"/>
        <v>39914</v>
      </c>
      <c r="C18" s="108">
        <f t="shared" si="0"/>
        <v>39915</v>
      </c>
      <c r="D18" s="108">
        <f t="shared" si="0"/>
        <v>39916</v>
      </c>
      <c r="E18" s="108">
        <f t="shared" si="0"/>
        <v>39917</v>
      </c>
      <c r="F18" s="108">
        <f t="shared" si="0"/>
        <v>39918</v>
      </c>
      <c r="G18" s="122">
        <f t="shared" si="0"/>
        <v>39919</v>
      </c>
    </row>
    <row r="19" spans="1:7">
      <c r="A19" s="107">
        <f t="shared" si="2"/>
        <v>39920</v>
      </c>
      <c r="B19" s="108">
        <f t="shared" si="0"/>
        <v>39921</v>
      </c>
      <c r="C19" s="108">
        <f t="shared" si="0"/>
        <v>39922</v>
      </c>
      <c r="D19" s="108">
        <f t="shared" si="0"/>
        <v>39923</v>
      </c>
      <c r="E19" s="108">
        <f t="shared" si="0"/>
        <v>39924</v>
      </c>
      <c r="F19" s="108">
        <f t="shared" si="0"/>
        <v>39925</v>
      </c>
      <c r="G19" s="122">
        <f t="shared" si="0"/>
        <v>39926</v>
      </c>
    </row>
    <row r="20" spans="1:7">
      <c r="A20" s="107">
        <f t="shared" si="2"/>
        <v>39927</v>
      </c>
      <c r="B20" s="108">
        <f t="shared" ref="B20:G35" si="3">A20+1</f>
        <v>39928</v>
      </c>
      <c r="C20" s="108">
        <f t="shared" si="3"/>
        <v>39929</v>
      </c>
      <c r="D20" s="108">
        <f t="shared" si="3"/>
        <v>39930</v>
      </c>
      <c r="E20" s="108">
        <f t="shared" si="3"/>
        <v>39931</v>
      </c>
      <c r="F20" s="108">
        <f t="shared" si="3"/>
        <v>39932</v>
      </c>
      <c r="G20" s="122">
        <f t="shared" si="3"/>
        <v>39933</v>
      </c>
    </row>
    <row r="21" spans="1:7">
      <c r="A21" s="133">
        <f t="shared" si="2"/>
        <v>39934</v>
      </c>
      <c r="B21" s="134">
        <f t="shared" si="3"/>
        <v>39935</v>
      </c>
      <c r="C21" s="134">
        <f t="shared" si="3"/>
        <v>39936</v>
      </c>
      <c r="D21" s="134">
        <f t="shared" si="3"/>
        <v>39937</v>
      </c>
      <c r="E21" s="134">
        <f t="shared" si="3"/>
        <v>39938</v>
      </c>
      <c r="F21" s="134">
        <f t="shared" si="3"/>
        <v>39939</v>
      </c>
      <c r="G21" s="135">
        <f t="shared" si="3"/>
        <v>39940</v>
      </c>
    </row>
    <row r="22" spans="1:7">
      <c r="A22" s="133">
        <f t="shared" si="2"/>
        <v>39941</v>
      </c>
      <c r="B22" s="134">
        <f t="shared" si="3"/>
        <v>39942</v>
      </c>
      <c r="C22" s="134">
        <f t="shared" si="3"/>
        <v>39943</v>
      </c>
      <c r="D22" s="134">
        <f t="shared" si="3"/>
        <v>39944</v>
      </c>
      <c r="E22" s="134">
        <f t="shared" si="3"/>
        <v>39945</v>
      </c>
      <c r="F22" s="134">
        <f t="shared" si="3"/>
        <v>39946</v>
      </c>
      <c r="G22" s="135">
        <f t="shared" si="3"/>
        <v>39947</v>
      </c>
    </row>
    <row r="23" spans="1:7">
      <c r="A23" s="133">
        <f t="shared" si="2"/>
        <v>39948</v>
      </c>
      <c r="B23" s="134">
        <f t="shared" si="3"/>
        <v>39949</v>
      </c>
      <c r="C23" s="134">
        <f t="shared" si="3"/>
        <v>39950</v>
      </c>
      <c r="D23" s="134">
        <f t="shared" si="3"/>
        <v>39951</v>
      </c>
      <c r="E23" s="134">
        <f t="shared" si="3"/>
        <v>39952</v>
      </c>
      <c r="F23" s="134">
        <f t="shared" si="3"/>
        <v>39953</v>
      </c>
      <c r="G23" s="135">
        <f t="shared" si="3"/>
        <v>39954</v>
      </c>
    </row>
    <row r="24" spans="1:7">
      <c r="A24" s="133">
        <f t="shared" si="2"/>
        <v>39955</v>
      </c>
      <c r="B24" s="134">
        <f t="shared" si="3"/>
        <v>39956</v>
      </c>
      <c r="C24" s="134">
        <f t="shared" si="3"/>
        <v>39957</v>
      </c>
      <c r="D24" s="134">
        <f t="shared" si="3"/>
        <v>39958</v>
      </c>
      <c r="E24" s="134">
        <f t="shared" si="3"/>
        <v>39959</v>
      </c>
      <c r="F24" s="134">
        <f t="shared" si="3"/>
        <v>39960</v>
      </c>
      <c r="G24" s="135">
        <f t="shared" si="3"/>
        <v>39961</v>
      </c>
    </row>
    <row r="25" spans="1:7">
      <c r="A25" s="133">
        <f t="shared" si="2"/>
        <v>39962</v>
      </c>
      <c r="B25" s="134">
        <f t="shared" si="3"/>
        <v>39963</v>
      </c>
      <c r="C25" s="134">
        <f t="shared" si="3"/>
        <v>39964</v>
      </c>
      <c r="D25" s="108">
        <f t="shared" si="3"/>
        <v>39965</v>
      </c>
      <c r="E25" s="108">
        <f t="shared" si="3"/>
        <v>39966</v>
      </c>
      <c r="F25" s="108">
        <f t="shared" si="3"/>
        <v>39967</v>
      </c>
      <c r="G25" s="122">
        <f t="shared" si="3"/>
        <v>39968</v>
      </c>
    </row>
    <row r="26" spans="1:7">
      <c r="A26" s="107">
        <f t="shared" si="2"/>
        <v>39969</v>
      </c>
      <c r="B26" s="108">
        <f t="shared" si="3"/>
        <v>39970</v>
      </c>
      <c r="C26" s="108">
        <f t="shared" si="3"/>
        <v>39971</v>
      </c>
      <c r="D26" s="108">
        <f t="shared" si="3"/>
        <v>39972</v>
      </c>
      <c r="E26" s="108">
        <f t="shared" si="3"/>
        <v>39973</v>
      </c>
      <c r="F26" s="108">
        <f t="shared" si="3"/>
        <v>39974</v>
      </c>
      <c r="G26" s="122">
        <f t="shared" si="3"/>
        <v>39975</v>
      </c>
    </row>
    <row r="27" spans="1:7">
      <c r="A27" s="107">
        <f t="shared" si="2"/>
        <v>39976</v>
      </c>
      <c r="B27" s="108">
        <f t="shared" si="3"/>
        <v>39977</v>
      </c>
      <c r="C27" s="108">
        <f t="shared" si="3"/>
        <v>39978</v>
      </c>
      <c r="D27" s="108">
        <f t="shared" si="3"/>
        <v>39979</v>
      </c>
      <c r="E27" s="108">
        <f t="shared" si="3"/>
        <v>39980</v>
      </c>
      <c r="F27" s="108">
        <f t="shared" si="3"/>
        <v>39981</v>
      </c>
      <c r="G27" s="122">
        <f t="shared" si="3"/>
        <v>39982</v>
      </c>
    </row>
    <row r="28" spans="1:7">
      <c r="A28" s="107">
        <f t="shared" si="2"/>
        <v>39983</v>
      </c>
      <c r="B28" s="108">
        <f t="shared" si="3"/>
        <v>39984</v>
      </c>
      <c r="C28" s="108">
        <f t="shared" si="3"/>
        <v>39985</v>
      </c>
      <c r="D28" s="108">
        <f t="shared" si="3"/>
        <v>39986</v>
      </c>
      <c r="E28" s="108">
        <f t="shared" si="3"/>
        <v>39987</v>
      </c>
      <c r="F28" s="108">
        <f t="shared" si="3"/>
        <v>39988</v>
      </c>
      <c r="G28" s="122">
        <f t="shared" si="3"/>
        <v>39989</v>
      </c>
    </row>
    <row r="29" spans="1:7">
      <c r="A29" s="107">
        <f t="shared" si="2"/>
        <v>39990</v>
      </c>
      <c r="B29" s="108">
        <f t="shared" si="3"/>
        <v>39991</v>
      </c>
      <c r="C29" s="108">
        <f t="shared" si="3"/>
        <v>39992</v>
      </c>
      <c r="D29" s="108">
        <f t="shared" si="3"/>
        <v>39993</v>
      </c>
      <c r="E29" s="108">
        <f t="shared" si="3"/>
        <v>39994</v>
      </c>
      <c r="F29" s="136">
        <f t="shared" si="3"/>
        <v>39995</v>
      </c>
      <c r="G29" s="137">
        <f t="shared" si="3"/>
        <v>39996</v>
      </c>
    </row>
    <row r="30" spans="1:7">
      <c r="A30" s="138">
        <f t="shared" si="2"/>
        <v>39997</v>
      </c>
      <c r="B30" s="136">
        <f t="shared" si="3"/>
        <v>39998</v>
      </c>
      <c r="C30" s="136">
        <f t="shared" si="3"/>
        <v>39999</v>
      </c>
      <c r="D30" s="136">
        <f t="shared" si="3"/>
        <v>40000</v>
      </c>
      <c r="E30" s="136">
        <f t="shared" si="3"/>
        <v>40001</v>
      </c>
      <c r="F30" s="136">
        <f t="shared" si="3"/>
        <v>40002</v>
      </c>
      <c r="G30" s="137">
        <f t="shared" si="3"/>
        <v>40003</v>
      </c>
    </row>
    <row r="31" spans="1:7">
      <c r="A31" s="138">
        <f t="shared" si="2"/>
        <v>40004</v>
      </c>
      <c r="B31" s="136">
        <f t="shared" si="3"/>
        <v>40005</v>
      </c>
      <c r="C31" s="136">
        <f t="shared" si="3"/>
        <v>40006</v>
      </c>
      <c r="D31" s="136">
        <f t="shared" si="3"/>
        <v>40007</v>
      </c>
      <c r="E31" s="136">
        <f t="shared" si="3"/>
        <v>40008</v>
      </c>
      <c r="F31" s="136">
        <f t="shared" si="3"/>
        <v>40009</v>
      </c>
      <c r="G31" s="137">
        <f t="shared" si="3"/>
        <v>40010</v>
      </c>
    </row>
    <row r="32" spans="1:7">
      <c r="A32" s="138">
        <f t="shared" si="2"/>
        <v>40011</v>
      </c>
      <c r="B32" s="136">
        <f t="shared" si="3"/>
        <v>40012</v>
      </c>
      <c r="C32" s="136">
        <f t="shared" si="3"/>
        <v>40013</v>
      </c>
      <c r="D32" s="136">
        <f t="shared" si="3"/>
        <v>40014</v>
      </c>
      <c r="E32" s="136">
        <f t="shared" si="3"/>
        <v>40015</v>
      </c>
      <c r="F32" s="136">
        <f t="shared" si="3"/>
        <v>40016</v>
      </c>
      <c r="G32" s="137">
        <f t="shared" si="3"/>
        <v>40017</v>
      </c>
    </row>
    <row r="33" spans="1:7">
      <c r="A33" s="138">
        <f t="shared" si="2"/>
        <v>40018</v>
      </c>
      <c r="B33" s="136">
        <f t="shared" si="3"/>
        <v>40019</v>
      </c>
      <c r="C33" s="136">
        <f t="shared" si="3"/>
        <v>40020</v>
      </c>
      <c r="D33" s="136">
        <f t="shared" si="3"/>
        <v>40021</v>
      </c>
      <c r="E33" s="136">
        <f t="shared" si="3"/>
        <v>40022</v>
      </c>
      <c r="F33" s="136">
        <f t="shared" si="3"/>
        <v>40023</v>
      </c>
      <c r="G33" s="137">
        <f t="shared" si="3"/>
        <v>40024</v>
      </c>
    </row>
    <row r="34" spans="1:7">
      <c r="A34" s="138">
        <f t="shared" si="2"/>
        <v>40025</v>
      </c>
      <c r="B34" s="108">
        <f t="shared" si="3"/>
        <v>40026</v>
      </c>
      <c r="C34" s="108">
        <f t="shared" si="3"/>
        <v>40027</v>
      </c>
      <c r="D34" s="108">
        <f t="shared" si="3"/>
        <v>40028</v>
      </c>
      <c r="E34" s="108">
        <f t="shared" si="3"/>
        <v>40029</v>
      </c>
      <c r="F34" s="108">
        <f t="shared" si="3"/>
        <v>40030</v>
      </c>
      <c r="G34" s="122">
        <f t="shared" si="3"/>
        <v>40031</v>
      </c>
    </row>
    <row r="35" spans="1:7">
      <c r="A35" s="107">
        <f t="shared" si="2"/>
        <v>40032</v>
      </c>
      <c r="B35" s="108">
        <f t="shared" si="3"/>
        <v>40033</v>
      </c>
      <c r="C35" s="108">
        <f t="shared" si="3"/>
        <v>40034</v>
      </c>
      <c r="D35" s="108">
        <f t="shared" si="3"/>
        <v>40035</v>
      </c>
      <c r="E35" s="108">
        <f t="shared" si="3"/>
        <v>40036</v>
      </c>
      <c r="F35" s="108">
        <f t="shared" si="3"/>
        <v>40037</v>
      </c>
      <c r="G35" s="122">
        <f t="shared" si="3"/>
        <v>40038</v>
      </c>
    </row>
    <row r="36" spans="1:7" ht="17.25" thickBot="1">
      <c r="A36" s="107">
        <f t="shared" si="2"/>
        <v>40039</v>
      </c>
      <c r="B36" s="108">
        <f t="shared" ref="B36:G47" si="4">A36+1</f>
        <v>40040</v>
      </c>
      <c r="C36" s="108">
        <f t="shared" si="4"/>
        <v>40041</v>
      </c>
      <c r="D36" s="108">
        <f t="shared" si="4"/>
        <v>40042</v>
      </c>
      <c r="E36" s="108">
        <f t="shared" si="4"/>
        <v>40043</v>
      </c>
      <c r="F36" s="108">
        <f t="shared" si="4"/>
        <v>40044</v>
      </c>
      <c r="G36" s="122">
        <f t="shared" si="4"/>
        <v>40045</v>
      </c>
    </row>
    <row r="37" spans="1:7" ht="17.25" thickBot="1">
      <c r="A37" s="107">
        <f t="shared" si="2"/>
        <v>40046</v>
      </c>
      <c r="B37" s="108">
        <f t="shared" si="4"/>
        <v>40047</v>
      </c>
      <c r="C37" s="108">
        <f t="shared" si="4"/>
        <v>40048</v>
      </c>
      <c r="D37" s="108">
        <f t="shared" si="4"/>
        <v>40049</v>
      </c>
      <c r="E37" s="108">
        <f t="shared" si="4"/>
        <v>40050</v>
      </c>
      <c r="F37" s="108">
        <f t="shared" si="4"/>
        <v>40051</v>
      </c>
      <c r="G37" s="113">
        <f t="shared" si="4"/>
        <v>40052</v>
      </c>
    </row>
    <row r="38" spans="1:7">
      <c r="A38" s="107">
        <f t="shared" si="2"/>
        <v>40053</v>
      </c>
      <c r="B38" s="108">
        <f t="shared" si="4"/>
        <v>40054</v>
      </c>
      <c r="C38" s="108">
        <f t="shared" si="4"/>
        <v>40055</v>
      </c>
      <c r="D38" s="108">
        <f t="shared" si="4"/>
        <v>40056</v>
      </c>
      <c r="E38" s="139">
        <f t="shared" si="4"/>
        <v>40057</v>
      </c>
      <c r="F38" s="139">
        <f t="shared" si="4"/>
        <v>40058</v>
      </c>
      <c r="G38" s="140">
        <f t="shared" si="4"/>
        <v>40059</v>
      </c>
    </row>
    <row r="39" spans="1:7">
      <c r="A39" s="141">
        <f t="shared" si="2"/>
        <v>40060</v>
      </c>
      <c r="B39" s="139">
        <f t="shared" si="4"/>
        <v>40061</v>
      </c>
      <c r="C39" s="139">
        <f t="shared" si="4"/>
        <v>40062</v>
      </c>
      <c r="D39" s="139">
        <f t="shared" si="4"/>
        <v>40063</v>
      </c>
      <c r="E39" s="139">
        <f t="shared" si="4"/>
        <v>40064</v>
      </c>
      <c r="F39" s="139">
        <f t="shared" si="4"/>
        <v>40065</v>
      </c>
      <c r="G39" s="140">
        <f t="shared" si="4"/>
        <v>40066</v>
      </c>
    </row>
    <row r="40" spans="1:7">
      <c r="A40" s="141">
        <f t="shared" si="2"/>
        <v>40067</v>
      </c>
      <c r="B40" s="139">
        <f t="shared" si="4"/>
        <v>40068</v>
      </c>
      <c r="C40" s="139">
        <f t="shared" si="4"/>
        <v>40069</v>
      </c>
      <c r="D40" s="139">
        <f t="shared" si="4"/>
        <v>40070</v>
      </c>
      <c r="E40" s="139">
        <f t="shared" si="4"/>
        <v>40071</v>
      </c>
      <c r="F40" s="139">
        <f t="shared" si="4"/>
        <v>40072</v>
      </c>
      <c r="G40" s="140">
        <f t="shared" si="4"/>
        <v>40073</v>
      </c>
    </row>
    <row r="41" spans="1:7">
      <c r="A41" s="141">
        <f t="shared" si="2"/>
        <v>40074</v>
      </c>
      <c r="B41" s="139">
        <f t="shared" si="4"/>
        <v>40075</v>
      </c>
      <c r="C41" s="139">
        <f t="shared" si="4"/>
        <v>40076</v>
      </c>
      <c r="D41" s="139">
        <f t="shared" si="4"/>
        <v>40077</v>
      </c>
      <c r="E41" s="139">
        <f t="shared" si="4"/>
        <v>40078</v>
      </c>
      <c r="F41" s="139">
        <f t="shared" si="4"/>
        <v>40079</v>
      </c>
      <c r="G41" s="140">
        <f t="shared" si="4"/>
        <v>40080</v>
      </c>
    </row>
    <row r="42" spans="1:7">
      <c r="A42" s="141">
        <f t="shared" si="2"/>
        <v>40081</v>
      </c>
      <c r="B42" s="139">
        <f t="shared" si="4"/>
        <v>40082</v>
      </c>
      <c r="C42" s="139">
        <f t="shared" si="4"/>
        <v>40083</v>
      </c>
      <c r="D42" s="139">
        <f t="shared" si="4"/>
        <v>40084</v>
      </c>
      <c r="E42" s="139">
        <f t="shared" si="4"/>
        <v>40085</v>
      </c>
      <c r="F42" s="139">
        <f t="shared" si="4"/>
        <v>40086</v>
      </c>
      <c r="G42" s="122">
        <f t="shared" si="4"/>
        <v>40087</v>
      </c>
    </row>
    <row r="43" spans="1:7" ht="17.25" thickBot="1">
      <c r="A43" s="107">
        <f t="shared" si="2"/>
        <v>40088</v>
      </c>
      <c r="B43" s="108">
        <f t="shared" si="4"/>
        <v>40089</v>
      </c>
      <c r="C43" s="108">
        <f t="shared" si="4"/>
        <v>40090</v>
      </c>
      <c r="D43" s="108">
        <f t="shared" si="4"/>
        <v>40091</v>
      </c>
      <c r="E43" s="108">
        <f t="shared" si="4"/>
        <v>40092</v>
      </c>
      <c r="F43" s="108">
        <f t="shared" si="4"/>
        <v>40093</v>
      </c>
      <c r="G43" s="122">
        <f t="shared" si="4"/>
        <v>40094</v>
      </c>
    </row>
    <row r="44" spans="1:7" ht="17.25" thickBot="1">
      <c r="A44" s="107">
        <f t="shared" si="2"/>
        <v>40095</v>
      </c>
      <c r="B44" s="108">
        <f t="shared" si="4"/>
        <v>40096</v>
      </c>
      <c r="C44" s="108">
        <f t="shared" si="4"/>
        <v>40097</v>
      </c>
      <c r="D44" s="108">
        <f t="shared" si="4"/>
        <v>40098</v>
      </c>
      <c r="E44" s="108">
        <f t="shared" si="4"/>
        <v>40099</v>
      </c>
      <c r="F44" s="108">
        <f t="shared" si="4"/>
        <v>40100</v>
      </c>
      <c r="G44" s="113">
        <f t="shared" si="4"/>
        <v>40101</v>
      </c>
    </row>
    <row r="45" spans="1:7">
      <c r="A45" s="107">
        <f t="shared" si="2"/>
        <v>40102</v>
      </c>
      <c r="B45" s="108">
        <f t="shared" si="4"/>
        <v>40103</v>
      </c>
      <c r="C45" s="108">
        <f t="shared" si="4"/>
        <v>40104</v>
      </c>
      <c r="D45" s="108">
        <f t="shared" si="4"/>
        <v>40105</v>
      </c>
      <c r="E45" s="108">
        <f t="shared" si="4"/>
        <v>40106</v>
      </c>
      <c r="F45" s="108">
        <f t="shared" si="4"/>
        <v>40107</v>
      </c>
      <c r="G45" s="122">
        <f t="shared" si="4"/>
        <v>40108</v>
      </c>
    </row>
    <row r="46" spans="1:7" ht="17.25" thickBot="1">
      <c r="A46" s="107">
        <f t="shared" si="2"/>
        <v>40109</v>
      </c>
      <c r="B46" s="108">
        <f t="shared" si="4"/>
        <v>40110</v>
      </c>
      <c r="C46" s="108">
        <f t="shared" si="4"/>
        <v>40111</v>
      </c>
      <c r="D46" s="108">
        <f t="shared" si="4"/>
        <v>40112</v>
      </c>
      <c r="E46" s="108">
        <f t="shared" si="4"/>
        <v>40113</v>
      </c>
      <c r="F46" s="108">
        <f t="shared" si="4"/>
        <v>40114</v>
      </c>
      <c r="G46" s="122">
        <f t="shared" si="4"/>
        <v>40115</v>
      </c>
    </row>
    <row r="47" spans="1:7" ht="17.25" thickBot="1">
      <c r="A47" s="107">
        <f t="shared" si="2"/>
        <v>40116</v>
      </c>
      <c r="B47" s="113">
        <f t="shared" si="4"/>
        <v>40117</v>
      </c>
      <c r="C47" s="142">
        <f>B47+1</f>
        <v>40118</v>
      </c>
      <c r="D47" s="142">
        <f t="shared" si="4"/>
        <v>40119</v>
      </c>
      <c r="E47" s="142">
        <f t="shared" si="4"/>
        <v>40120</v>
      </c>
      <c r="F47" s="142">
        <f t="shared" si="4"/>
        <v>40121</v>
      </c>
      <c r="G47" s="143">
        <f t="shared" si="4"/>
        <v>40122</v>
      </c>
    </row>
    <row r="48" spans="1:7">
      <c r="A48" s="144">
        <f>G47+1</f>
        <v>40123</v>
      </c>
      <c r="B48" s="142">
        <f>A48+1</f>
        <v>40124</v>
      </c>
      <c r="C48" s="142">
        <f>B48+1</f>
        <v>40125</v>
      </c>
      <c r="D48" s="142">
        <f>C48+1</f>
        <v>40126</v>
      </c>
      <c r="E48" s="142">
        <f>D48+1</f>
        <v>40127</v>
      </c>
      <c r="F48" s="142">
        <f>E48+1</f>
        <v>40128</v>
      </c>
      <c r="G48" s="143">
        <f>F48+1</f>
        <v>40129</v>
      </c>
    </row>
    <row r="49" spans="1:7">
      <c r="A49" s="144">
        <f t="shared" ref="A49:A54" si="5">G48+1</f>
        <v>40130</v>
      </c>
      <c r="B49" s="142">
        <f t="shared" ref="B49:G55" si="6">A49+1</f>
        <v>40131</v>
      </c>
      <c r="C49" s="142">
        <f t="shared" si="6"/>
        <v>40132</v>
      </c>
      <c r="D49" s="142">
        <f t="shared" si="6"/>
        <v>40133</v>
      </c>
      <c r="E49" s="142">
        <f t="shared" si="6"/>
        <v>40134</v>
      </c>
      <c r="F49" s="142">
        <f t="shared" si="6"/>
        <v>40135</v>
      </c>
      <c r="G49" s="143">
        <f t="shared" si="6"/>
        <v>40136</v>
      </c>
    </row>
    <row r="50" spans="1:7" ht="17.25" thickBot="1">
      <c r="A50" s="144">
        <f t="shared" si="5"/>
        <v>40137</v>
      </c>
      <c r="B50" s="142">
        <f t="shared" si="6"/>
        <v>40138</v>
      </c>
      <c r="C50" s="142">
        <f t="shared" si="6"/>
        <v>40139</v>
      </c>
      <c r="D50" s="142">
        <f t="shared" si="6"/>
        <v>40140</v>
      </c>
      <c r="E50" s="142">
        <f t="shared" si="6"/>
        <v>40141</v>
      </c>
      <c r="F50" s="142">
        <f t="shared" si="6"/>
        <v>40142</v>
      </c>
      <c r="G50" s="143">
        <f t="shared" si="6"/>
        <v>40143</v>
      </c>
    </row>
    <row r="51" spans="1:7" ht="17.25" thickBot="1">
      <c r="A51" s="144">
        <f t="shared" si="5"/>
        <v>40144</v>
      </c>
      <c r="B51" s="142">
        <f t="shared" si="6"/>
        <v>40145</v>
      </c>
      <c r="C51" s="142">
        <f t="shared" si="6"/>
        <v>40146</v>
      </c>
      <c r="D51" s="113">
        <f t="shared" si="6"/>
        <v>40147</v>
      </c>
      <c r="E51" s="108">
        <f t="shared" si="6"/>
        <v>40148</v>
      </c>
      <c r="F51" s="108">
        <f t="shared" si="6"/>
        <v>40149</v>
      </c>
      <c r="G51" s="122">
        <f t="shared" si="6"/>
        <v>40150</v>
      </c>
    </row>
    <row r="52" spans="1:7">
      <c r="A52" s="107">
        <f t="shared" si="5"/>
        <v>40151</v>
      </c>
      <c r="B52" s="108">
        <f t="shared" si="6"/>
        <v>40152</v>
      </c>
      <c r="C52" s="108">
        <f t="shared" si="6"/>
        <v>40153</v>
      </c>
      <c r="D52" s="108">
        <f t="shared" si="6"/>
        <v>40154</v>
      </c>
      <c r="E52" s="108">
        <f t="shared" si="6"/>
        <v>40155</v>
      </c>
      <c r="F52" s="108">
        <f t="shared" si="6"/>
        <v>40156</v>
      </c>
      <c r="G52" s="122">
        <f t="shared" si="6"/>
        <v>40157</v>
      </c>
    </row>
    <row r="53" spans="1:7">
      <c r="A53" s="107">
        <f t="shared" si="5"/>
        <v>40158</v>
      </c>
      <c r="B53" s="108">
        <f t="shared" si="6"/>
        <v>40159</v>
      </c>
      <c r="C53" s="108">
        <f t="shared" si="6"/>
        <v>40160</v>
      </c>
      <c r="D53" s="108">
        <f t="shared" si="6"/>
        <v>40161</v>
      </c>
      <c r="E53" s="108">
        <f t="shared" si="6"/>
        <v>40162</v>
      </c>
      <c r="F53" s="108">
        <f t="shared" si="6"/>
        <v>40163</v>
      </c>
      <c r="G53" s="122">
        <f t="shared" si="6"/>
        <v>40164</v>
      </c>
    </row>
    <row r="54" spans="1:7" ht="17.25" thickBot="1">
      <c r="A54" s="107">
        <f t="shared" si="5"/>
        <v>40165</v>
      </c>
      <c r="B54" s="108">
        <f t="shared" si="6"/>
        <v>40166</v>
      </c>
      <c r="C54" s="108">
        <f t="shared" si="6"/>
        <v>40167</v>
      </c>
      <c r="D54" s="108">
        <f t="shared" si="6"/>
        <v>40168</v>
      </c>
      <c r="E54" s="108">
        <f t="shared" si="6"/>
        <v>40169</v>
      </c>
      <c r="F54" s="108">
        <f t="shared" si="6"/>
        <v>40170</v>
      </c>
      <c r="G54" s="122">
        <f t="shared" si="6"/>
        <v>40171</v>
      </c>
    </row>
    <row r="55" spans="1:7" ht="17.25" thickBot="1">
      <c r="A55" s="145">
        <f>G54+1</f>
        <v>40172</v>
      </c>
      <c r="B55" s="146">
        <f t="shared" si="6"/>
        <v>40173</v>
      </c>
      <c r="C55" s="146">
        <f t="shared" si="6"/>
        <v>40174</v>
      </c>
      <c r="D55" s="146">
        <f t="shared" si="6"/>
        <v>40175</v>
      </c>
      <c r="E55" s="146">
        <f t="shared" si="6"/>
        <v>40176</v>
      </c>
      <c r="F55" s="146">
        <f t="shared" si="6"/>
        <v>40177</v>
      </c>
      <c r="G55" s="113">
        <f t="shared" si="6"/>
        <v>40178</v>
      </c>
    </row>
  </sheetData>
  <mergeCells count="3">
    <mergeCell ref="A1:G1"/>
    <mergeCell ref="I1:J1"/>
    <mergeCell ref="I13:M13"/>
  </mergeCells>
  <conditionalFormatting sqref="K1:K3 L1">
    <cfRule type="timePeriod" dxfId="2" priority="3" timePeriod="today">
      <formula>FLOOR(K1,1)=TODAY()</formula>
    </cfRule>
  </conditionalFormatting>
  <conditionalFormatting sqref="M1">
    <cfRule type="timePeriod" dxfId="1" priority="2" timePeriod="today">
      <formula>FLOOR(M1,1)=TODAY()</formula>
    </cfRule>
  </conditionalFormatting>
  <conditionalFormatting sqref="M2:M3">
    <cfRule type="timePeriod" dxfId="0" priority="1" timePeriod="today">
      <formula>FLOOR(M2,1)=TODAY()</formula>
    </cfRule>
  </conditionalFormatting>
  <hyperlinks>
    <hyperlink ref="O1" location="'الدوال '!A1" display="الرئيسية"/>
    <hyperlink ref="P1" location="'الشرح WORKDAY'!A1" display="الشرح"/>
  </hyperlinks>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sheetPr codeName="Worksheet____48"/>
  <dimension ref="A1:C11"/>
  <sheetViews>
    <sheetView rightToLeft="1" workbookViewId="0"/>
  </sheetViews>
  <sheetFormatPr defaultRowHeight="15"/>
  <cols>
    <col min="1" max="1" width="75" customWidth="1"/>
  </cols>
  <sheetData>
    <row r="1" spans="1:3" ht="18">
      <c r="A1" s="178"/>
      <c r="C1" s="160" t="s">
        <v>1121</v>
      </c>
    </row>
    <row r="2" spans="1:3" ht="18">
      <c r="A2" s="247" t="s">
        <v>1140</v>
      </c>
    </row>
    <row r="3" spans="1:3" ht="18">
      <c r="A3" s="246" t="s">
        <v>1145</v>
      </c>
    </row>
    <row r="4" spans="1:3" ht="18">
      <c r="A4" s="183" t="s">
        <v>1141</v>
      </c>
    </row>
    <row r="5" spans="1:3" ht="18">
      <c r="A5" s="183" t="s">
        <v>1142</v>
      </c>
    </row>
    <row r="6" spans="1:3" ht="42" customHeight="1">
      <c r="A6" s="182" t="s">
        <v>1143</v>
      </c>
    </row>
    <row r="7" spans="1:3" ht="18">
      <c r="A7" s="183" t="s">
        <v>1144</v>
      </c>
    </row>
    <row r="8" spans="1:3" ht="18">
      <c r="A8" s="178"/>
    </row>
    <row r="11" spans="1:3" ht="26.25" customHeight="1">
      <c r="A11" s="179" t="s">
        <v>756</v>
      </c>
    </row>
  </sheetData>
  <hyperlinks>
    <hyperlink ref="A11" location="AVEDEV!A1" display="المثال"/>
    <hyperlink ref="C1" location="'الدوال '!A1" display="الرئيسية"/>
  </hyperlinks>
  <pageMargins left="0.7" right="0.7" top="0.75" bottom="0.75" header="0.3" footer="0.3"/>
</worksheet>
</file>

<file path=xl/worksheets/sheet49.xml><?xml version="1.0" encoding="utf-8"?>
<worksheet xmlns="http://schemas.openxmlformats.org/spreadsheetml/2006/main" xmlns:r="http://schemas.openxmlformats.org/officeDocument/2006/relationships">
  <sheetPr codeName="Worksheet____49"/>
  <dimension ref="A1:F11"/>
  <sheetViews>
    <sheetView rightToLeft="1" workbookViewId="0">
      <selection activeCell="A11" sqref="A11"/>
    </sheetView>
  </sheetViews>
  <sheetFormatPr defaultColWidth="17.44140625" defaultRowHeight="18"/>
  <cols>
    <col min="1" max="16384" width="17.44140625" style="177"/>
  </cols>
  <sheetData>
    <row r="1" spans="1:6">
      <c r="A1" s="175">
        <v>1</v>
      </c>
      <c r="B1" s="212"/>
      <c r="E1" s="160" t="s">
        <v>1121</v>
      </c>
      <c r="F1" s="160" t="s">
        <v>1122</v>
      </c>
    </row>
    <row r="2" spans="1:6">
      <c r="A2" s="175">
        <v>2</v>
      </c>
      <c r="B2" s="212"/>
    </row>
    <row r="3" spans="1:6">
      <c r="A3" s="175">
        <v>3</v>
      </c>
      <c r="B3" s="212"/>
    </row>
    <row r="4" spans="1:6">
      <c r="A4" s="175">
        <v>4</v>
      </c>
      <c r="B4" s="212"/>
    </row>
    <row r="5" spans="1:6">
      <c r="A5" s="175">
        <v>5</v>
      </c>
      <c r="B5" s="212"/>
    </row>
    <row r="6" spans="1:6">
      <c r="A6" s="175">
        <v>6</v>
      </c>
      <c r="B6" s="212"/>
    </row>
    <row r="7" spans="1:6">
      <c r="A7" s="175">
        <v>7</v>
      </c>
      <c r="B7" s="212"/>
    </row>
    <row r="8" spans="1:6">
      <c r="A8" s="175">
        <v>8</v>
      </c>
      <c r="B8" s="212"/>
    </row>
    <row r="9" spans="1:6">
      <c r="A9" s="175">
        <v>9</v>
      </c>
      <c r="B9" s="212"/>
    </row>
    <row r="10" spans="1:6">
      <c r="A10" s="175">
        <v>10</v>
      </c>
      <c r="B10" s="212"/>
    </row>
    <row r="11" spans="1:6">
      <c r="A11" s="219">
        <f>AVEDEV(A1:A10)</f>
        <v>2.5</v>
      </c>
      <c r="B11" s="175" t="s">
        <v>769</v>
      </c>
    </row>
  </sheetData>
  <hyperlinks>
    <hyperlink ref="E1" location="'الدوال '!A1" display="الرئيسية"/>
    <hyperlink ref="F1" location="'الشرح AVEDEV'!A1" display="الشرح"/>
  </hyperlinks>
  <pageMargins left="0.7" right="0.7" top="0.75" bottom="0.75" header="0.3" footer="0.3"/>
  <pageSetup orientation="portrait" horizontalDpi="300" verticalDpi="300" r:id="rId1"/>
</worksheet>
</file>

<file path=xl/worksheets/sheet50.xml><?xml version="1.0" encoding="utf-8"?>
<worksheet xmlns="http://schemas.openxmlformats.org/spreadsheetml/2006/main" xmlns:r="http://schemas.openxmlformats.org/officeDocument/2006/relationships">
  <sheetPr codeName="Worksheet____50"/>
  <dimension ref="A1:C7"/>
  <sheetViews>
    <sheetView rightToLeft="1" workbookViewId="0">
      <selection activeCell="C1" sqref="C1"/>
    </sheetView>
  </sheetViews>
  <sheetFormatPr defaultColWidth="8.88671875" defaultRowHeight="18"/>
  <cols>
    <col min="1" max="1" width="65.77734375" style="177" customWidth="1"/>
    <col min="2" max="16384" width="8.88671875" style="177"/>
  </cols>
  <sheetData>
    <row r="1" spans="1:3">
      <c r="A1" s="247" t="s">
        <v>1140</v>
      </c>
      <c r="C1" s="160" t="s">
        <v>1121</v>
      </c>
    </row>
    <row r="2" spans="1:3">
      <c r="A2" s="246" t="s">
        <v>1147</v>
      </c>
    </row>
    <row r="3" spans="1:3">
      <c r="A3" s="183" t="s">
        <v>1141</v>
      </c>
    </row>
    <row r="4" spans="1:3">
      <c r="A4" s="183" t="s">
        <v>1142</v>
      </c>
    </row>
    <row r="5" spans="1:3" ht="57" customHeight="1">
      <c r="A5" s="182" t="s">
        <v>1146</v>
      </c>
    </row>
    <row r="7" spans="1:3" ht="20.25">
      <c r="A7" s="179" t="s">
        <v>756</v>
      </c>
    </row>
  </sheetData>
  <hyperlinks>
    <hyperlink ref="C1" location="'الدوال '!A1" display="الرئيسية"/>
    <hyperlink ref="A7" location="'AVERAGE المثال'!A1" display="المثال"/>
  </hyperlinks>
  <pageMargins left="0.7" right="0.7" top="0.75" bottom="0.75" header="0.3" footer="0.3"/>
  <pageSetup orientation="portrait" horizontalDpi="300" verticalDpi="300" r:id="rId1"/>
</worksheet>
</file>

<file path=xl/worksheets/sheet51.xml><?xml version="1.0" encoding="utf-8"?>
<worksheet xmlns="http://schemas.openxmlformats.org/spreadsheetml/2006/main" xmlns:r="http://schemas.openxmlformats.org/officeDocument/2006/relationships">
  <sheetPr codeName="Worksheet____51"/>
  <dimension ref="A1:E6"/>
  <sheetViews>
    <sheetView rightToLeft="1" workbookViewId="0">
      <selection activeCell="A6" sqref="A6"/>
    </sheetView>
  </sheetViews>
  <sheetFormatPr defaultColWidth="15" defaultRowHeight="18"/>
  <cols>
    <col min="1" max="16384" width="15" style="177"/>
  </cols>
  <sheetData>
    <row r="1" spans="1:5">
      <c r="A1" s="175"/>
      <c r="B1" s="212"/>
      <c r="D1" s="160" t="s">
        <v>1121</v>
      </c>
      <c r="E1" s="160" t="s">
        <v>1122</v>
      </c>
    </row>
    <row r="2" spans="1:5">
      <c r="A2" s="175">
        <v>5</v>
      </c>
      <c r="B2" s="212"/>
    </row>
    <row r="3" spans="1:5">
      <c r="A3" s="175">
        <v>10</v>
      </c>
      <c r="B3" s="212"/>
    </row>
    <row r="4" spans="1:5">
      <c r="A4" s="175">
        <v>25</v>
      </c>
      <c r="B4" s="212"/>
    </row>
    <row r="5" spans="1:5">
      <c r="A5" s="175">
        <v>10</v>
      </c>
      <c r="B5" s="212"/>
    </row>
    <row r="6" spans="1:5">
      <c r="A6" s="219">
        <f>AVERAGE(A2:A5)</f>
        <v>12.5</v>
      </c>
      <c r="B6" s="175" t="s">
        <v>769</v>
      </c>
    </row>
  </sheetData>
  <hyperlinks>
    <hyperlink ref="D1" location="'الدوال '!A1" display="الرئيسية"/>
    <hyperlink ref="E1" location="'AVERAGE الشرح'!A1" display="الشرح"/>
  </hyperlinks>
  <pageMargins left="0.7" right="0.7" top="0.75" bottom="0.75" header="0.3" footer="0.3"/>
</worksheet>
</file>

<file path=xl/worksheets/sheet52.xml><?xml version="1.0" encoding="utf-8"?>
<worksheet xmlns="http://schemas.openxmlformats.org/spreadsheetml/2006/main" xmlns:r="http://schemas.openxmlformats.org/officeDocument/2006/relationships">
  <sheetPr codeName="Worksheet____52"/>
  <dimension ref="A1:C7"/>
  <sheetViews>
    <sheetView rightToLeft="1" workbookViewId="0">
      <selection activeCell="A2" sqref="A1:A2"/>
    </sheetView>
  </sheetViews>
  <sheetFormatPr defaultRowHeight="15"/>
  <cols>
    <col min="1" max="1" width="66.6640625" customWidth="1"/>
  </cols>
  <sheetData>
    <row r="1" spans="1:3" ht="18">
      <c r="A1" s="248" t="s">
        <v>1140</v>
      </c>
      <c r="C1" s="184" t="s">
        <v>1121</v>
      </c>
    </row>
    <row r="2" spans="1:3" ht="18">
      <c r="A2" s="249" t="s">
        <v>1149</v>
      </c>
    </row>
    <row r="3" spans="1:3" ht="18">
      <c r="A3" s="178" t="s">
        <v>1141</v>
      </c>
    </row>
    <row r="4" spans="1:3" ht="18">
      <c r="A4" s="178" t="s">
        <v>1142</v>
      </c>
    </row>
    <row r="5" spans="1:3" ht="75.75" customHeight="1">
      <c r="A5" s="182" t="s">
        <v>1148</v>
      </c>
    </row>
    <row r="7" spans="1:3" ht="20.25">
      <c r="A7" s="179" t="s">
        <v>756</v>
      </c>
    </row>
  </sheetData>
  <hyperlinks>
    <hyperlink ref="C1" location="'الدوال '!A1" display="الرئيسية"/>
    <hyperlink ref="A7" location="'AVERAGEA المثال'!A1" display="المثال"/>
  </hyperlinks>
  <pageMargins left="0.7" right="0.7" top="0.75" bottom="0.75" header="0.3" footer="0.3"/>
</worksheet>
</file>

<file path=xl/worksheets/sheet53.xml><?xml version="1.0" encoding="utf-8"?>
<worksheet xmlns="http://schemas.openxmlformats.org/spreadsheetml/2006/main" xmlns:r="http://schemas.openxmlformats.org/officeDocument/2006/relationships">
  <sheetPr codeName="Worksheet____53"/>
  <dimension ref="A1:E10"/>
  <sheetViews>
    <sheetView rightToLeft="1" workbookViewId="0">
      <selection activeCell="A10" sqref="A10"/>
    </sheetView>
  </sheetViews>
  <sheetFormatPr defaultColWidth="15.88671875" defaultRowHeight="18"/>
  <cols>
    <col min="1" max="16384" width="15.88671875" style="177"/>
  </cols>
  <sheetData>
    <row r="1" spans="1:5">
      <c r="A1" s="175"/>
      <c r="B1" s="212"/>
      <c r="D1" s="160" t="s">
        <v>1121</v>
      </c>
      <c r="E1" s="160" t="s">
        <v>1122</v>
      </c>
    </row>
    <row r="2" spans="1:5">
      <c r="A2" s="175">
        <v>5</v>
      </c>
      <c r="B2" s="212"/>
    </row>
    <row r="3" spans="1:5">
      <c r="A3" s="175" t="s">
        <v>1139</v>
      </c>
      <c r="B3" s="212"/>
    </row>
    <row r="4" spans="1:5">
      <c r="A4" s="175">
        <v>5</v>
      </c>
      <c r="B4" s="212"/>
    </row>
    <row r="5" spans="1:5">
      <c r="A5" s="175">
        <v>5</v>
      </c>
      <c r="B5" s="212"/>
    </row>
    <row r="6" spans="1:5">
      <c r="A6" s="175" t="s">
        <v>1128</v>
      </c>
      <c r="B6" s="212"/>
    </row>
    <row r="7" spans="1:5">
      <c r="A7" s="175">
        <v>5</v>
      </c>
      <c r="B7" s="212"/>
    </row>
    <row r="8" spans="1:5">
      <c r="A8" s="175">
        <v>5</v>
      </c>
      <c r="B8" s="212"/>
    </row>
    <row r="9" spans="1:5">
      <c r="A9" s="175">
        <v>5</v>
      </c>
      <c r="B9" s="212"/>
    </row>
    <row r="10" spans="1:5">
      <c r="A10" s="219">
        <f>AVERAGEA(A2:A9)</f>
        <v>3.75</v>
      </c>
      <c r="B10" s="175" t="s">
        <v>769</v>
      </c>
    </row>
  </sheetData>
  <hyperlinks>
    <hyperlink ref="D1" location="'الدوال '!A1" display="الرئيسية"/>
    <hyperlink ref="E1" location="'الشرح AVERAGEA'!A1" display="الشرح"/>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codeName="Worksheet____54"/>
  <dimension ref="A1:C6"/>
  <sheetViews>
    <sheetView rightToLeft="1" workbookViewId="0">
      <selection activeCell="A2" sqref="A1:A2"/>
    </sheetView>
  </sheetViews>
  <sheetFormatPr defaultRowHeight="15"/>
  <cols>
    <col min="1" max="1" width="66.88671875" customWidth="1"/>
  </cols>
  <sheetData>
    <row r="1" spans="1:3" ht="18">
      <c r="A1" s="247" t="s">
        <v>1140</v>
      </c>
      <c r="C1" s="160" t="s">
        <v>1121</v>
      </c>
    </row>
    <row r="2" spans="1:3" ht="18">
      <c r="A2" s="246" t="s">
        <v>1153</v>
      </c>
    </row>
    <row r="3" spans="1:3" ht="27" customHeight="1">
      <c r="A3" s="183"/>
    </row>
    <row r="4" spans="1:3" ht="106.5" customHeight="1">
      <c r="A4" s="182" t="s">
        <v>1152</v>
      </c>
    </row>
    <row r="5" spans="1:3" ht="18">
      <c r="A5" s="178"/>
    </row>
    <row r="6" spans="1:3" ht="20.25">
      <c r="A6" s="179" t="s">
        <v>756</v>
      </c>
    </row>
  </sheetData>
  <hyperlinks>
    <hyperlink ref="C1" location="'الدوال '!A1" display="الرئيسية"/>
    <hyperlink ref="A6" location="'المثال Count'!A1" display="المثال"/>
  </hyperlinks>
  <pageMargins left="0.7" right="0.7" top="0.75" bottom="0.75" header="0.3" footer="0.3"/>
</worksheet>
</file>

<file path=xl/worksheets/sheet55.xml><?xml version="1.0" encoding="utf-8"?>
<worksheet xmlns="http://schemas.openxmlformats.org/spreadsheetml/2006/main" xmlns:r="http://schemas.openxmlformats.org/officeDocument/2006/relationships">
  <sheetPr codeName="Worksheet____55"/>
  <dimension ref="A1:D8"/>
  <sheetViews>
    <sheetView rightToLeft="1" workbookViewId="0"/>
  </sheetViews>
  <sheetFormatPr defaultColWidth="16.21875" defaultRowHeight="18"/>
  <cols>
    <col min="1" max="1" width="22.77734375" style="177" customWidth="1"/>
    <col min="2" max="16384" width="16.21875" style="177"/>
  </cols>
  <sheetData>
    <row r="1" spans="1:4">
      <c r="A1" s="176" t="s">
        <v>1150</v>
      </c>
      <c r="B1" s="188"/>
      <c r="C1" s="160" t="s">
        <v>1121</v>
      </c>
      <c r="D1" s="160" t="s">
        <v>1122</v>
      </c>
    </row>
    <row r="2" spans="1:4">
      <c r="A2" s="185">
        <v>40545</v>
      </c>
    </row>
    <row r="3" spans="1:4">
      <c r="A3" s="176"/>
    </row>
    <row r="4" spans="1:4">
      <c r="A4" s="176">
        <v>6</v>
      </c>
    </row>
    <row r="5" spans="1:4">
      <c r="A5" s="176">
        <v>0</v>
      </c>
    </row>
    <row r="6" spans="1:4">
      <c r="A6" s="176" t="b">
        <v>1</v>
      </c>
    </row>
    <row r="7" spans="1:4">
      <c r="A7" s="187" t="s">
        <v>1151</v>
      </c>
    </row>
    <row r="8" spans="1:4">
      <c r="A8" s="186">
        <f>COUNT(A1:A7)</f>
        <v>3</v>
      </c>
      <c r="B8" s="177" t="s">
        <v>769</v>
      </c>
    </row>
  </sheetData>
  <hyperlinks>
    <hyperlink ref="C1" location="'الدوال '!A1" display="الرئيسية"/>
    <hyperlink ref="D1" location="'الشرح Count'!A1" display="الشرح"/>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codeName="Worksheet____56"/>
  <dimension ref="A1:C8"/>
  <sheetViews>
    <sheetView rightToLeft="1" workbookViewId="0">
      <selection activeCell="A2" sqref="A1:A2"/>
    </sheetView>
  </sheetViews>
  <sheetFormatPr defaultRowHeight="15"/>
  <cols>
    <col min="1" max="1" width="67.6640625" customWidth="1"/>
  </cols>
  <sheetData>
    <row r="1" spans="1:3" ht="18">
      <c r="A1" s="247" t="s">
        <v>1140</v>
      </c>
      <c r="C1" s="160" t="s">
        <v>1121</v>
      </c>
    </row>
    <row r="2" spans="1:3" ht="18">
      <c r="A2" s="246" t="s">
        <v>1155</v>
      </c>
    </row>
    <row r="3" spans="1:3" ht="18">
      <c r="A3" s="183"/>
    </row>
    <row r="4" spans="1:3" ht="18">
      <c r="A4" s="183"/>
    </row>
    <row r="5" spans="1:3" ht="18">
      <c r="A5" s="183"/>
    </row>
    <row r="6" spans="1:3" ht="89.25" customHeight="1">
      <c r="A6" s="189" t="s">
        <v>1154</v>
      </c>
    </row>
    <row r="8" spans="1:3" ht="20.25">
      <c r="A8" s="179" t="s">
        <v>756</v>
      </c>
    </row>
  </sheetData>
  <hyperlinks>
    <hyperlink ref="A8" location="'المثال Counta'!A1" display="المثال"/>
    <hyperlink ref="C1" location="'الدوال '!A1" display="الرئيسية"/>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codeName="Worksheet____57"/>
  <dimension ref="A1:E8"/>
  <sheetViews>
    <sheetView rightToLeft="1" workbookViewId="0">
      <selection activeCell="B6" sqref="B6"/>
    </sheetView>
  </sheetViews>
  <sheetFormatPr defaultRowHeight="15"/>
  <cols>
    <col min="1" max="1" width="19.21875" customWidth="1"/>
  </cols>
  <sheetData>
    <row r="1" spans="1:5" ht="18">
      <c r="A1" s="176" t="s">
        <v>1150</v>
      </c>
      <c r="B1" s="188"/>
      <c r="C1" s="188"/>
      <c r="D1" s="160" t="s">
        <v>1121</v>
      </c>
      <c r="E1" s="160" t="s">
        <v>1122</v>
      </c>
    </row>
    <row r="2" spans="1:5" ht="18">
      <c r="A2" s="185">
        <v>40545</v>
      </c>
      <c r="B2" s="177"/>
    </row>
    <row r="3" spans="1:5" ht="18">
      <c r="A3" s="176"/>
      <c r="B3" s="177"/>
    </row>
    <row r="4" spans="1:5" ht="18">
      <c r="A4" s="176">
        <v>6</v>
      </c>
      <c r="B4" s="177"/>
    </row>
    <row r="5" spans="1:5" ht="18">
      <c r="A5" s="176">
        <v>0</v>
      </c>
      <c r="B5" s="177"/>
    </row>
    <row r="6" spans="1:5" ht="18">
      <c r="A6" s="176" t="b">
        <v>1</v>
      </c>
      <c r="B6" s="177"/>
    </row>
    <row r="7" spans="1:5" ht="18">
      <c r="A7" s="187" t="s">
        <v>1151</v>
      </c>
      <c r="B7" s="177"/>
    </row>
    <row r="8" spans="1:5" ht="18">
      <c r="A8" s="186">
        <f>COUNTA(A1:A7)</f>
        <v>6</v>
      </c>
      <c r="B8" s="177" t="s">
        <v>769</v>
      </c>
    </row>
  </sheetData>
  <hyperlinks>
    <hyperlink ref="D1" location="'الدوال '!A1" display="الرئيسية"/>
    <hyperlink ref="E1" location="'الشرح Counta'!A1" display="الشرح"/>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codeName="Worksheet____58"/>
  <dimension ref="A1:C10"/>
  <sheetViews>
    <sheetView rightToLeft="1" workbookViewId="0">
      <selection activeCell="A2" sqref="A1:A2"/>
    </sheetView>
  </sheetViews>
  <sheetFormatPr defaultRowHeight="15"/>
  <cols>
    <col min="1" max="1" width="71.33203125" customWidth="1"/>
  </cols>
  <sheetData>
    <row r="1" spans="1:3" ht="18">
      <c r="A1" s="247" t="s">
        <v>1140</v>
      </c>
      <c r="C1" s="160" t="s">
        <v>1121</v>
      </c>
    </row>
    <row r="2" spans="1:3" ht="18">
      <c r="A2" s="246" t="s">
        <v>1158</v>
      </c>
    </row>
    <row r="3" spans="1:3" ht="18">
      <c r="A3" s="178"/>
    </row>
    <row r="4" spans="1:3" ht="18">
      <c r="A4" s="178" t="s">
        <v>1159</v>
      </c>
    </row>
    <row r="5" spans="1:3" ht="18">
      <c r="A5" s="178"/>
    </row>
    <row r="6" spans="1:3" ht="99" customHeight="1">
      <c r="A6" s="182" t="s">
        <v>1160</v>
      </c>
    </row>
    <row r="7" spans="1:3" ht="18">
      <c r="A7" s="182"/>
    </row>
    <row r="8" spans="1:3" ht="18">
      <c r="A8" s="178" t="s">
        <v>1157</v>
      </c>
    </row>
    <row r="10" spans="1:3" ht="20.25">
      <c r="A10" s="179" t="s">
        <v>756</v>
      </c>
    </row>
  </sheetData>
  <hyperlinks>
    <hyperlink ref="C1" location="'الدوال '!A1" display="الرئيسية"/>
    <hyperlink ref="A10" location="'المثال Max'!A1" display="المثال"/>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codeName="Worksheet____59"/>
  <dimension ref="A1:E8"/>
  <sheetViews>
    <sheetView rightToLeft="1" workbookViewId="0">
      <selection activeCell="D2" sqref="D2"/>
    </sheetView>
  </sheetViews>
  <sheetFormatPr defaultColWidth="8.88671875" defaultRowHeight="18"/>
  <cols>
    <col min="1" max="1" width="19.33203125" style="177" customWidth="1"/>
    <col min="2" max="16384" width="8.88671875" style="177"/>
  </cols>
  <sheetData>
    <row r="1" spans="1:5">
      <c r="A1" s="181">
        <v>10</v>
      </c>
      <c r="B1" s="191"/>
      <c r="E1" s="160" t="s">
        <v>1121</v>
      </c>
    </row>
    <row r="2" spans="1:5">
      <c r="A2" s="181">
        <v>6</v>
      </c>
      <c r="B2" s="191"/>
      <c r="E2" s="160" t="s">
        <v>1122</v>
      </c>
    </row>
    <row r="3" spans="1:5">
      <c r="A3" s="181">
        <v>102</v>
      </c>
      <c r="B3" s="191"/>
    </row>
    <row r="4" spans="1:5">
      <c r="A4" s="181">
        <v>65</v>
      </c>
      <c r="B4" s="191"/>
    </row>
    <row r="5" spans="1:5">
      <c r="A5" s="181">
        <v>2</v>
      </c>
      <c r="B5" s="191"/>
    </row>
    <row r="6" spans="1:5">
      <c r="A6" s="181">
        <v>8</v>
      </c>
      <c r="B6" s="191"/>
    </row>
    <row r="7" spans="1:5">
      <c r="A7" s="181">
        <v>96</v>
      </c>
      <c r="B7" s="191"/>
    </row>
    <row r="8" spans="1:5">
      <c r="A8" s="186">
        <f>MAX(A1:A7)</f>
        <v>102</v>
      </c>
      <c r="B8" s="181" t="s">
        <v>769</v>
      </c>
    </row>
  </sheetData>
  <hyperlinks>
    <hyperlink ref="E1" location="'الدوال '!A1" display="الرئيسية"/>
    <hyperlink ref="E2" location="'الشرح Max'!A1" display="الشرح"/>
  </hyperlinks>
  <pageMargins left="0.7" right="0.7" top="0.75" bottom="0.75" header="0.3" footer="0.3"/>
</worksheet>
</file>

<file path=xl/worksheets/sheet60.xml><?xml version="1.0" encoding="utf-8"?>
<worksheet xmlns="http://schemas.openxmlformats.org/spreadsheetml/2006/main" xmlns:r="http://schemas.openxmlformats.org/officeDocument/2006/relationships">
  <sheetPr codeName="Worksheet____60"/>
  <dimension ref="A1:C25"/>
  <sheetViews>
    <sheetView rightToLeft="1" workbookViewId="0">
      <selection activeCell="A14" sqref="A14:A15"/>
    </sheetView>
  </sheetViews>
  <sheetFormatPr defaultRowHeight="15"/>
  <cols>
    <col min="1" max="1" width="77" customWidth="1"/>
  </cols>
  <sheetData>
    <row r="1" spans="1:3" ht="18">
      <c r="A1" s="178" t="s">
        <v>1163</v>
      </c>
    </row>
    <row r="2" spans="1:3" ht="18">
      <c r="A2" s="248" t="s">
        <v>1140</v>
      </c>
    </row>
    <row r="3" spans="1:3" ht="18">
      <c r="A3" s="249" t="s">
        <v>1162</v>
      </c>
    </row>
    <row r="4" spans="1:3" ht="18">
      <c r="A4" s="178"/>
      <c r="C4" s="160" t="s">
        <v>1121</v>
      </c>
    </row>
    <row r="5" spans="1:3" ht="18">
      <c r="A5" s="178" t="s">
        <v>1164</v>
      </c>
    </row>
    <row r="6" spans="1:3" ht="18">
      <c r="A6" s="178"/>
    </row>
    <row r="7" spans="1:3" ht="54">
      <c r="A7" s="182" t="s">
        <v>1165</v>
      </c>
    </row>
    <row r="8" spans="1:3" ht="60.75" customHeight="1">
      <c r="A8" s="182" t="s">
        <v>1166</v>
      </c>
    </row>
    <row r="9" spans="1:3" ht="18">
      <c r="A9" s="183"/>
    </row>
    <row r="10" spans="1:3" ht="18">
      <c r="A10" s="206" t="s">
        <v>1161</v>
      </c>
    </row>
    <row r="12" spans="1:3" ht="20.25">
      <c r="A12" s="179" t="s">
        <v>1167</v>
      </c>
    </row>
    <row r="14" spans="1:3" ht="18">
      <c r="A14" s="248" t="s">
        <v>1140</v>
      </c>
    </row>
    <row r="15" spans="1:3" ht="18">
      <c r="A15" s="249" t="s">
        <v>1179</v>
      </c>
    </row>
    <row r="16" spans="1:3" ht="18">
      <c r="A16" s="178"/>
    </row>
    <row r="17" spans="1:1" ht="18">
      <c r="A17" s="178" t="s">
        <v>1180</v>
      </c>
    </row>
    <row r="18" spans="1:1" ht="18">
      <c r="A18" s="178"/>
    </row>
    <row r="19" spans="1:1" ht="38.25" customHeight="1">
      <c r="A19" s="182" t="s">
        <v>1181</v>
      </c>
    </row>
    <row r="20" spans="1:1" ht="18">
      <c r="A20" s="178"/>
    </row>
    <row r="21" spans="1:1" ht="69" customHeight="1">
      <c r="A21" s="182" t="s">
        <v>1182</v>
      </c>
    </row>
    <row r="22" spans="1:1" ht="18">
      <c r="A22" s="178"/>
    </row>
    <row r="23" spans="1:1" ht="18">
      <c r="A23" s="178" t="s">
        <v>1178</v>
      </c>
    </row>
    <row r="25" spans="1:1" ht="20.25">
      <c r="A25" s="179" t="s">
        <v>1183</v>
      </c>
    </row>
  </sheetData>
  <hyperlinks>
    <hyperlink ref="A12" location="'المثال Maxa'!A1" display="المثال Maxa"/>
    <hyperlink ref="C4" location="'الدوال '!A1" display="الرئيسية"/>
    <hyperlink ref="A25" location="'المثال Mina'!A1" display="المثال Mina"/>
  </hyperlinks>
  <pageMargins left="0.7" right="0.7" top="0.75" bottom="0.75" header="0.3" footer="0.3"/>
</worksheet>
</file>

<file path=xl/worksheets/sheet61.xml><?xml version="1.0" encoding="utf-8"?>
<worksheet xmlns="http://schemas.openxmlformats.org/spreadsheetml/2006/main" xmlns:r="http://schemas.openxmlformats.org/officeDocument/2006/relationships">
  <sheetPr codeName="Worksheet____61"/>
  <dimension ref="A1:F8"/>
  <sheetViews>
    <sheetView rightToLeft="1" workbookViewId="0">
      <selection activeCell="C1" sqref="C1"/>
    </sheetView>
  </sheetViews>
  <sheetFormatPr defaultRowHeight="15"/>
  <cols>
    <col min="1" max="1" width="12.21875" customWidth="1"/>
  </cols>
  <sheetData>
    <row r="1" spans="1:6" ht="18">
      <c r="A1" s="180" t="s">
        <v>1150</v>
      </c>
      <c r="B1" s="188"/>
      <c r="D1" s="177"/>
      <c r="E1" s="160" t="s">
        <v>1121</v>
      </c>
      <c r="F1" s="177"/>
    </row>
    <row r="2" spans="1:6" ht="18">
      <c r="A2" s="185">
        <v>40545</v>
      </c>
      <c r="B2" s="177"/>
      <c r="D2" s="177"/>
      <c r="E2" s="160" t="s">
        <v>1122</v>
      </c>
      <c r="F2" s="177"/>
    </row>
    <row r="3" spans="1:6" ht="18">
      <c r="A3" s="180"/>
      <c r="B3" s="177"/>
    </row>
    <row r="4" spans="1:6" ht="18">
      <c r="A4" s="180">
        <v>6</v>
      </c>
      <c r="B4" s="177"/>
    </row>
    <row r="5" spans="1:6" ht="18">
      <c r="A5" s="180">
        <v>0</v>
      </c>
      <c r="B5" s="177"/>
    </row>
    <row r="6" spans="1:6" ht="18">
      <c r="A6" s="180" t="b">
        <v>1</v>
      </c>
      <c r="B6" s="177"/>
    </row>
    <row r="7" spans="1:6" ht="18">
      <c r="A7" s="187" t="s">
        <v>1151</v>
      </c>
      <c r="B7" s="177"/>
    </row>
    <row r="8" spans="1:6" ht="18">
      <c r="A8" s="186">
        <f>MAXA(A1:A7)</f>
        <v>40545</v>
      </c>
      <c r="B8" s="177" t="s">
        <v>769</v>
      </c>
    </row>
  </sheetData>
  <hyperlinks>
    <hyperlink ref="E1" location="'الدوال '!A1" display="الرئيسية"/>
    <hyperlink ref="E2" location="'الشرح Maxa'!A1" display="الشرح"/>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codeName="Worksheet____62"/>
  <dimension ref="A1:F10"/>
  <sheetViews>
    <sheetView rightToLeft="1" workbookViewId="0">
      <selection activeCell="A3" sqref="A2:D3"/>
    </sheetView>
  </sheetViews>
  <sheetFormatPr defaultColWidth="8.88671875" defaultRowHeight="15"/>
  <cols>
    <col min="1" max="1" width="19.6640625" style="205" customWidth="1"/>
    <col min="2" max="3" width="8.88671875" style="205"/>
    <col min="4" max="4" width="45.21875" style="205" customWidth="1"/>
    <col min="5" max="16384" width="8.88671875" style="205"/>
  </cols>
  <sheetData>
    <row r="1" spans="1:6" ht="46.5" customHeight="1">
      <c r="A1" s="207" t="s">
        <v>1168</v>
      </c>
      <c r="B1" s="430" t="s">
        <v>1169</v>
      </c>
      <c r="C1" s="430"/>
      <c r="D1" s="430"/>
      <c r="F1" s="160" t="s">
        <v>1121</v>
      </c>
    </row>
    <row r="2" spans="1:6" ht="18">
      <c r="A2" s="247" t="s">
        <v>1140</v>
      </c>
      <c r="B2" s="250"/>
      <c r="C2" s="250"/>
      <c r="D2" s="250"/>
    </row>
    <row r="3" spans="1:6" ht="18">
      <c r="A3" s="431" t="s">
        <v>1171</v>
      </c>
      <c r="B3" s="431"/>
      <c r="C3" s="431"/>
      <c r="D3" s="431"/>
    </row>
    <row r="4" spans="1:6" ht="18">
      <c r="A4" s="183"/>
    </row>
    <row r="5" spans="1:6" ht="18">
      <c r="A5" s="432" t="s">
        <v>1172</v>
      </c>
      <c r="B5" s="432"/>
      <c r="C5" s="432"/>
      <c r="D5" s="432"/>
    </row>
    <row r="6" spans="1:6" ht="18">
      <c r="A6" s="183"/>
    </row>
    <row r="7" spans="1:6" ht="74.25" customHeight="1">
      <c r="A7" s="430" t="s">
        <v>1173</v>
      </c>
      <c r="B7" s="430"/>
      <c r="C7" s="430"/>
      <c r="D7" s="430"/>
    </row>
    <row r="8" spans="1:6" ht="42.75" customHeight="1">
      <c r="A8" s="430" t="s">
        <v>1170</v>
      </c>
      <c r="B8" s="430"/>
      <c r="C8" s="430"/>
      <c r="D8" s="430"/>
    </row>
    <row r="10" spans="1:6" ht="20.25">
      <c r="A10" s="429" t="s">
        <v>756</v>
      </c>
      <c r="B10" s="429"/>
      <c r="C10" s="429"/>
      <c r="D10" s="429"/>
    </row>
  </sheetData>
  <mergeCells count="6">
    <mergeCell ref="A10:D10"/>
    <mergeCell ref="B1:D1"/>
    <mergeCell ref="A3:D3"/>
    <mergeCell ref="A5:D5"/>
    <mergeCell ref="A7:D7"/>
    <mergeCell ref="A8:D8"/>
  </mergeCells>
  <hyperlinks>
    <hyperlink ref="A10:D10" location="'المثال Median'!A1" display="المثال"/>
    <hyperlink ref="F1" location="'الدوال '!A1" display="الرئيسية"/>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codeName="Worksheet____63"/>
  <dimension ref="A1:D11"/>
  <sheetViews>
    <sheetView rightToLeft="1" workbookViewId="0">
      <selection activeCell="C1" sqref="C1"/>
    </sheetView>
  </sheetViews>
  <sheetFormatPr defaultColWidth="15.6640625" defaultRowHeight="18"/>
  <cols>
    <col min="1" max="16384" width="15.6640625" style="177"/>
  </cols>
  <sheetData>
    <row r="1" spans="1:4" ht="21.95" customHeight="1">
      <c r="A1" s="181">
        <v>50</v>
      </c>
      <c r="B1" s="191"/>
      <c r="D1" s="160" t="s">
        <v>1121</v>
      </c>
    </row>
    <row r="2" spans="1:4" ht="21.95" customHeight="1">
      <c r="A2" s="181">
        <v>5</v>
      </c>
      <c r="B2" s="191"/>
      <c r="D2" s="160" t="s">
        <v>1122</v>
      </c>
    </row>
    <row r="3" spans="1:4" ht="21.95" customHeight="1">
      <c r="A3" s="181">
        <v>10</v>
      </c>
      <c r="B3" s="191"/>
    </row>
    <row r="4" spans="1:4" ht="21.95" customHeight="1">
      <c r="A4" s="181">
        <v>33</v>
      </c>
      <c r="B4" s="191"/>
    </row>
    <row r="5" spans="1:4" ht="21.95" customHeight="1">
      <c r="A5" s="181">
        <v>19</v>
      </c>
      <c r="B5" s="191"/>
    </row>
    <row r="6" spans="1:4" ht="21.95" customHeight="1">
      <c r="A6" s="181">
        <v>22</v>
      </c>
      <c r="B6" s="191"/>
    </row>
    <row r="7" spans="1:4" ht="21.95" customHeight="1">
      <c r="A7" s="181">
        <v>38</v>
      </c>
      <c r="B7" s="191"/>
    </row>
    <row r="8" spans="1:4" ht="21.95" customHeight="1">
      <c r="A8" s="181">
        <v>7</v>
      </c>
      <c r="B8" s="191"/>
    </row>
    <row r="9" spans="1:4" ht="21.95" customHeight="1">
      <c r="A9" s="181">
        <v>11</v>
      </c>
      <c r="B9" s="191"/>
    </row>
    <row r="10" spans="1:4" ht="21.95" customHeight="1">
      <c r="A10" s="186">
        <f>MEDIAN(A1:A9)</f>
        <v>19</v>
      </c>
      <c r="B10" s="181" t="s">
        <v>1138</v>
      </c>
    </row>
    <row r="11" spans="1:4">
      <c r="A11" s="211">
        <f>MEDIAN(A1:A8)</f>
        <v>20.5</v>
      </c>
      <c r="B11" s="181" t="s">
        <v>1137</v>
      </c>
    </row>
  </sheetData>
  <hyperlinks>
    <hyperlink ref="D1" location="'الدوال '!A1" display="الرئيسية"/>
    <hyperlink ref="D2" location="'الشرح Median'!A1" display="الشرح"/>
  </hyperlinks>
  <pageMargins left="0.7" right="0.7" top="0.75" bottom="0.75" header="0.3" footer="0.3"/>
</worksheet>
</file>

<file path=xl/worksheets/sheet64.xml><?xml version="1.0" encoding="utf-8"?>
<worksheet xmlns="http://schemas.openxmlformats.org/spreadsheetml/2006/main" xmlns:r="http://schemas.openxmlformats.org/officeDocument/2006/relationships">
  <sheetPr codeName="Worksheet____64"/>
  <dimension ref="A1:C10"/>
  <sheetViews>
    <sheetView rightToLeft="1" workbookViewId="0">
      <selection activeCell="A2" sqref="A1:A2"/>
    </sheetView>
  </sheetViews>
  <sheetFormatPr defaultColWidth="8.88671875" defaultRowHeight="15"/>
  <cols>
    <col min="1" max="1" width="74.77734375" style="205" customWidth="1"/>
    <col min="2" max="16384" width="8.88671875" style="205"/>
  </cols>
  <sheetData>
    <row r="1" spans="1:3" ht="18">
      <c r="A1" s="247" t="s">
        <v>1140</v>
      </c>
      <c r="C1" s="160" t="s">
        <v>1121</v>
      </c>
    </row>
    <row r="2" spans="1:3" ht="18">
      <c r="A2" s="246" t="s">
        <v>1175</v>
      </c>
    </row>
    <row r="3" spans="1:3" ht="18">
      <c r="A3" s="183"/>
    </row>
    <row r="4" spans="1:3" ht="18">
      <c r="A4" s="183" t="s">
        <v>1176</v>
      </c>
    </row>
    <row r="5" spans="1:3" ht="18">
      <c r="A5" s="183"/>
    </row>
    <row r="6" spans="1:3" ht="96.75" customHeight="1">
      <c r="A6" s="182" t="s">
        <v>1177</v>
      </c>
    </row>
    <row r="7" spans="1:3" ht="18">
      <c r="A7" s="183"/>
    </row>
    <row r="8" spans="1:3" ht="18">
      <c r="A8" s="183" t="s">
        <v>1174</v>
      </c>
    </row>
    <row r="10" spans="1:3" ht="20.25">
      <c r="A10" s="179" t="s">
        <v>756</v>
      </c>
    </row>
  </sheetData>
  <hyperlinks>
    <hyperlink ref="A10" location="'المثال MIn'!A1" display="المثال"/>
    <hyperlink ref="C1" location="'الدوال '!A1" display="الرئيسية"/>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codeName="Worksheet____65"/>
  <dimension ref="A1:E10"/>
  <sheetViews>
    <sheetView rightToLeft="1" workbookViewId="0">
      <selection activeCell="C2" sqref="C2"/>
    </sheetView>
  </sheetViews>
  <sheetFormatPr defaultColWidth="14.109375" defaultRowHeight="18"/>
  <cols>
    <col min="1" max="16384" width="14.109375" style="177"/>
  </cols>
  <sheetData>
    <row r="1" spans="1:5" ht="21.95" customHeight="1">
      <c r="A1" s="181">
        <v>15</v>
      </c>
      <c r="B1" s="191"/>
      <c r="E1" s="160" t="s">
        <v>1121</v>
      </c>
    </row>
    <row r="2" spans="1:5" ht="21.95" customHeight="1">
      <c r="A2" s="181">
        <v>12</v>
      </c>
      <c r="B2" s="191"/>
      <c r="E2" s="160" t="s">
        <v>1122</v>
      </c>
    </row>
    <row r="3" spans="1:5" ht="21.95" customHeight="1">
      <c r="A3" s="181">
        <v>29</v>
      </c>
      <c r="B3" s="191"/>
    </row>
    <row r="4" spans="1:5" ht="21.95" customHeight="1">
      <c r="A4" s="181">
        <v>46</v>
      </c>
      <c r="B4" s="191"/>
    </row>
    <row r="5" spans="1:5" ht="21.95" customHeight="1">
      <c r="A5" s="181">
        <v>55</v>
      </c>
      <c r="B5" s="191"/>
    </row>
    <row r="6" spans="1:5" ht="21.95" customHeight="1">
      <c r="A6" s="181">
        <v>73</v>
      </c>
      <c r="B6" s="191"/>
    </row>
    <row r="7" spans="1:5" ht="21.95" customHeight="1">
      <c r="A7" s="181">
        <v>19</v>
      </c>
      <c r="B7" s="191"/>
    </row>
    <row r="8" spans="1:5" ht="21.95" customHeight="1">
      <c r="A8" s="181">
        <v>37</v>
      </c>
      <c r="B8" s="191"/>
    </row>
    <row r="9" spans="1:5" ht="21.95" customHeight="1">
      <c r="A9" s="181">
        <v>63</v>
      </c>
      <c r="B9" s="191"/>
    </row>
    <row r="10" spans="1:5" ht="21.95" customHeight="1">
      <c r="A10" s="186">
        <f>MIN(A1:A9)</f>
        <v>12</v>
      </c>
      <c r="B10" s="181" t="s">
        <v>769</v>
      </c>
    </row>
  </sheetData>
  <hyperlinks>
    <hyperlink ref="E1" location="'الدوال '!A1" display="الرئيسية"/>
    <hyperlink ref="E2" location="'الشرح MIn'!A1" display="الشرح"/>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codeName="Worksheet____66"/>
  <dimension ref="A1:F8"/>
  <sheetViews>
    <sheetView rightToLeft="1" workbookViewId="0"/>
  </sheetViews>
  <sheetFormatPr defaultRowHeight="15"/>
  <cols>
    <col min="1" max="1" width="12.21875" customWidth="1"/>
  </cols>
  <sheetData>
    <row r="1" spans="1:6" ht="18">
      <c r="A1" s="180" t="s">
        <v>1150</v>
      </c>
      <c r="B1" s="188"/>
      <c r="D1" s="177"/>
      <c r="E1" s="160" t="s">
        <v>1121</v>
      </c>
      <c r="F1" s="177"/>
    </row>
    <row r="2" spans="1:6" ht="18">
      <c r="A2" s="185">
        <v>40545</v>
      </c>
      <c r="B2" s="177"/>
      <c r="D2" s="177"/>
      <c r="E2" s="160" t="s">
        <v>1122</v>
      </c>
      <c r="F2" s="177"/>
    </row>
    <row r="3" spans="1:6" ht="18">
      <c r="A3" s="180"/>
      <c r="B3" s="177"/>
    </row>
    <row r="4" spans="1:6" ht="18">
      <c r="A4" s="180">
        <v>6</v>
      </c>
      <c r="B4" s="177"/>
    </row>
    <row r="5" spans="1:6" ht="18">
      <c r="A5" s="180">
        <v>0</v>
      </c>
      <c r="B5" s="177"/>
    </row>
    <row r="6" spans="1:6" ht="18">
      <c r="A6" s="180" t="b">
        <v>1</v>
      </c>
      <c r="B6" s="177"/>
    </row>
    <row r="7" spans="1:6" ht="18">
      <c r="A7" s="187" t="s">
        <v>1151</v>
      </c>
      <c r="B7" s="177"/>
    </row>
    <row r="8" spans="1:6" ht="18">
      <c r="A8" s="186">
        <f>MINA(A1:A7)</f>
        <v>0</v>
      </c>
      <c r="B8" s="177" t="s">
        <v>769</v>
      </c>
    </row>
  </sheetData>
  <hyperlinks>
    <hyperlink ref="E1" location="'الدوال '!A1" display="الرئيسية"/>
    <hyperlink ref="E2" location="'الشرح Maxa'!A1" display="الشرح"/>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codeName="Worksheet____67"/>
  <dimension ref="A1:C8"/>
  <sheetViews>
    <sheetView rightToLeft="1" workbookViewId="0">
      <selection activeCell="A2" sqref="A1:A2"/>
    </sheetView>
  </sheetViews>
  <sheetFormatPr defaultColWidth="8.88671875" defaultRowHeight="15"/>
  <cols>
    <col min="1" max="1" width="80.77734375" style="205" customWidth="1"/>
    <col min="2" max="16384" width="8.88671875" style="205"/>
  </cols>
  <sheetData>
    <row r="1" spans="1:3" ht="18">
      <c r="A1" s="247" t="s">
        <v>1140</v>
      </c>
      <c r="C1" s="160" t="s">
        <v>1121</v>
      </c>
    </row>
    <row r="2" spans="1:3" ht="18">
      <c r="A2" s="246" t="s">
        <v>1185</v>
      </c>
    </row>
    <row r="3" spans="1:3" ht="18">
      <c r="A3" s="209"/>
    </row>
    <row r="4" spans="1:3" ht="50.25" customHeight="1">
      <c r="A4" s="208" t="s">
        <v>1186</v>
      </c>
    </row>
    <row r="5" spans="1:3" ht="64.5" customHeight="1">
      <c r="A5" s="208" t="s">
        <v>1187</v>
      </c>
    </row>
    <row r="6" spans="1:3" ht="75.75" customHeight="1">
      <c r="A6" s="208" t="s">
        <v>1184</v>
      </c>
    </row>
    <row r="8" spans="1:3" ht="20.25">
      <c r="A8" s="210" t="s">
        <v>756</v>
      </c>
    </row>
  </sheetData>
  <hyperlinks>
    <hyperlink ref="C1" location="'الدوال '!A1" display="الرئيسية"/>
    <hyperlink ref="A8" location="'المثال Mode'!A1" display="المثال"/>
  </hyperlinks>
  <pageMargins left="0.7" right="0.7" top="0.75" bottom="0.75" header="0.3" footer="0.3"/>
  <pageSetup orientation="portrait" horizontalDpi="300" verticalDpi="300" r:id="rId1"/>
</worksheet>
</file>

<file path=xl/worksheets/sheet68.xml><?xml version="1.0" encoding="utf-8"?>
<worksheet xmlns="http://schemas.openxmlformats.org/spreadsheetml/2006/main" xmlns:r="http://schemas.openxmlformats.org/officeDocument/2006/relationships">
  <sheetPr codeName="Worksheet____68"/>
  <dimension ref="A1:G10"/>
  <sheetViews>
    <sheetView rightToLeft="1" workbookViewId="0">
      <selection activeCell="D6" sqref="D6"/>
    </sheetView>
  </sheetViews>
  <sheetFormatPr defaultColWidth="8.88671875" defaultRowHeight="18"/>
  <cols>
    <col min="1" max="1" width="16.44140625" style="177" customWidth="1"/>
    <col min="2" max="2" width="12.6640625" style="177" customWidth="1"/>
    <col min="3" max="16384" width="8.88671875" style="177"/>
  </cols>
  <sheetData>
    <row r="1" spans="1:7" ht="20.100000000000001" customHeight="1">
      <c r="A1" s="190">
        <v>10</v>
      </c>
      <c r="B1" s="212"/>
      <c r="E1" s="188"/>
      <c r="F1" s="160" t="s">
        <v>1121</v>
      </c>
      <c r="G1" s="188"/>
    </row>
    <row r="2" spans="1:7" ht="20.100000000000001" customHeight="1">
      <c r="A2" s="190">
        <v>5</v>
      </c>
      <c r="B2" s="212"/>
      <c r="E2" s="188"/>
      <c r="F2" s="160" t="s">
        <v>1122</v>
      </c>
      <c r="G2" s="188"/>
    </row>
    <row r="3" spans="1:7" ht="20.100000000000001" customHeight="1">
      <c r="A3" s="190">
        <v>15</v>
      </c>
      <c r="B3" s="212"/>
    </row>
    <row r="4" spans="1:7" ht="20.100000000000001" customHeight="1">
      <c r="A4" s="190">
        <v>20</v>
      </c>
      <c r="B4" s="212"/>
    </row>
    <row r="5" spans="1:7" ht="20.100000000000001" customHeight="1">
      <c r="A5" s="190">
        <v>45</v>
      </c>
      <c r="B5" s="212"/>
    </row>
    <row r="6" spans="1:7" ht="20.100000000000001" customHeight="1">
      <c r="A6" s="190">
        <v>4</v>
      </c>
      <c r="B6" s="212"/>
    </row>
    <row r="7" spans="1:7" ht="20.100000000000001" customHeight="1">
      <c r="A7" s="190">
        <v>10</v>
      </c>
      <c r="B7" s="212"/>
    </row>
    <row r="8" spans="1:7" ht="20.100000000000001" customHeight="1">
      <c r="A8" s="190">
        <v>15</v>
      </c>
      <c r="B8" s="212"/>
    </row>
    <row r="9" spans="1:7" ht="20.100000000000001" customHeight="1">
      <c r="A9" s="190">
        <v>10</v>
      </c>
      <c r="B9" s="212"/>
    </row>
    <row r="10" spans="1:7" ht="20.100000000000001" customHeight="1">
      <c r="A10" s="186">
        <f>MODE(A1:A9)</f>
        <v>10</v>
      </c>
      <c r="B10" s="190" t="s">
        <v>769</v>
      </c>
    </row>
  </sheetData>
  <hyperlinks>
    <hyperlink ref="F1" location="'الدوال '!A1" display="الرئيسية"/>
    <hyperlink ref="F2" location="'الشرح Mode'!A1" display="الشرح"/>
  </hyperlinks>
  <pageMargins left="0.7" right="0.7" top="0.75" bottom="0.75" header="0.3" footer="0.3"/>
</worksheet>
</file>

<file path=xl/worksheets/sheet69.xml><?xml version="1.0" encoding="utf-8"?>
<worksheet xmlns="http://schemas.openxmlformats.org/spreadsheetml/2006/main" xmlns:r="http://schemas.openxmlformats.org/officeDocument/2006/relationships">
  <sheetPr codeName="Worksheet____69"/>
  <dimension ref="A1:C18"/>
  <sheetViews>
    <sheetView rightToLeft="1" workbookViewId="0">
      <selection activeCell="A10" sqref="A10"/>
    </sheetView>
  </sheetViews>
  <sheetFormatPr defaultRowHeight="15"/>
  <cols>
    <col min="1" max="1" width="81.33203125" customWidth="1"/>
  </cols>
  <sheetData>
    <row r="1" spans="1:3" ht="18">
      <c r="A1" s="247" t="s">
        <v>1140</v>
      </c>
      <c r="C1" s="160" t="s">
        <v>1121</v>
      </c>
    </row>
    <row r="2" spans="1:3" ht="18">
      <c r="A2" s="269" t="s">
        <v>1193</v>
      </c>
    </row>
    <row r="3" spans="1:3" ht="18">
      <c r="A3" s="209"/>
    </row>
    <row r="4" spans="1:3" ht="18">
      <c r="A4" s="209" t="s">
        <v>1188</v>
      </c>
    </row>
    <row r="5" spans="1:3" ht="18">
      <c r="A5" s="209" t="s">
        <v>1189</v>
      </c>
    </row>
    <row r="6" spans="1:3" ht="18">
      <c r="A6" s="209"/>
    </row>
    <row r="7" spans="1:3" ht="18">
      <c r="A7" s="247" t="s">
        <v>1140</v>
      </c>
    </row>
    <row r="8" spans="1:3" ht="18">
      <c r="A8" s="269" t="s">
        <v>1356</v>
      </c>
    </row>
    <row r="9" spans="1:3" ht="18">
      <c r="A9" s="270"/>
    </row>
    <row r="10" spans="1:3" ht="18">
      <c r="A10" s="270" t="s">
        <v>1357</v>
      </c>
    </row>
    <row r="11" spans="1:3" ht="18">
      <c r="A11" s="270" t="s">
        <v>1358</v>
      </c>
    </row>
    <row r="12" spans="1:3" ht="18">
      <c r="A12" s="270"/>
    </row>
    <row r="13" spans="1:3" ht="18">
      <c r="A13" s="270"/>
    </row>
    <row r="14" spans="1:3" ht="18">
      <c r="A14" s="209" t="s">
        <v>1190</v>
      </c>
    </row>
    <row r="15" spans="1:3" ht="18">
      <c r="A15" s="209" t="s">
        <v>1191</v>
      </c>
    </row>
    <row r="16" spans="1:3" ht="42.75" customHeight="1">
      <c r="A16" s="208" t="s">
        <v>1192</v>
      </c>
    </row>
    <row r="18" spans="1:1" ht="20.25">
      <c r="A18" s="148" t="s">
        <v>756</v>
      </c>
    </row>
  </sheetData>
  <hyperlinks>
    <hyperlink ref="C1" location="'الدوال '!A1" display="الرئيسية"/>
    <hyperlink ref="A18" location="'المثال Small'!A1" display="المثال"/>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codeName="Worksheet____70"/>
  <dimension ref="A1:K35"/>
  <sheetViews>
    <sheetView rightToLeft="1" workbookViewId="0">
      <selection activeCell="A33" sqref="A33:K33"/>
    </sheetView>
  </sheetViews>
  <sheetFormatPr defaultColWidth="8.88671875" defaultRowHeight="18"/>
  <cols>
    <col min="1" max="3" width="8.88671875" style="177"/>
    <col min="4" max="4" width="11.21875" style="177" customWidth="1"/>
    <col min="5" max="16384" width="8.88671875" style="177"/>
  </cols>
  <sheetData>
    <row r="1" spans="1:8" ht="20.100000000000001" customHeight="1">
      <c r="A1" s="190">
        <v>20</v>
      </c>
      <c r="B1" s="190">
        <v>9</v>
      </c>
      <c r="C1" s="212"/>
      <c r="D1" s="190"/>
      <c r="F1" s="188"/>
      <c r="G1" s="160" t="s">
        <v>1121</v>
      </c>
      <c r="H1" s="188"/>
    </row>
    <row r="2" spans="1:8" ht="20.100000000000001" customHeight="1">
      <c r="A2" s="190">
        <v>5</v>
      </c>
      <c r="B2" s="190">
        <v>66</v>
      </c>
      <c r="C2" s="212"/>
      <c r="D2" s="190"/>
      <c r="F2" s="188"/>
      <c r="G2" s="160" t="s">
        <v>1122</v>
      </c>
      <c r="H2" s="188"/>
    </row>
    <row r="3" spans="1:8" ht="20.100000000000001" customHeight="1">
      <c r="A3" s="190">
        <v>18</v>
      </c>
      <c r="B3" s="190">
        <v>85</v>
      </c>
      <c r="C3" s="212"/>
      <c r="D3" s="190"/>
    </row>
    <row r="4" spans="1:8" ht="20.100000000000001" customHeight="1">
      <c r="A4" s="190">
        <v>64</v>
      </c>
      <c r="B4" s="190">
        <v>46</v>
      </c>
      <c r="C4" s="212"/>
      <c r="D4" s="190"/>
    </row>
    <row r="5" spans="1:8" ht="20.100000000000001" customHeight="1">
      <c r="A5" s="190">
        <v>82</v>
      </c>
      <c r="B5" s="190">
        <v>48</v>
      </c>
      <c r="C5" s="212"/>
      <c r="D5" s="190"/>
    </row>
    <row r="6" spans="1:8" ht="20.100000000000001" customHeight="1">
      <c r="A6" s="190">
        <v>2</v>
      </c>
      <c r="B6" s="190">
        <v>19</v>
      </c>
      <c r="C6" s="212"/>
      <c r="D6" s="190"/>
    </row>
    <row r="7" spans="1:8" ht="20.100000000000001" customHeight="1">
      <c r="A7" s="190">
        <v>3</v>
      </c>
      <c r="B7" s="190">
        <v>37</v>
      </c>
      <c r="C7" s="212"/>
      <c r="D7" s="190"/>
    </row>
    <row r="8" spans="1:8" ht="20.100000000000001" customHeight="1">
      <c r="A8" s="190">
        <v>8</v>
      </c>
      <c r="B8" s="190">
        <v>22</v>
      </c>
      <c r="C8" s="212"/>
      <c r="D8" s="190"/>
    </row>
    <row r="9" spans="1:8" ht="20.100000000000001" customHeight="1">
      <c r="A9" s="190">
        <v>73</v>
      </c>
      <c r="B9" s="190">
        <v>92</v>
      </c>
      <c r="C9" s="212"/>
      <c r="D9" s="190"/>
    </row>
    <row r="10" spans="1:8" ht="20.100000000000001" customHeight="1">
      <c r="A10" s="434">
        <f>SMALL(A1:B9,9)</f>
        <v>22</v>
      </c>
      <c r="B10" s="434"/>
      <c r="C10" s="190" t="s">
        <v>769</v>
      </c>
      <c r="D10" s="190" t="s">
        <v>1359</v>
      </c>
    </row>
    <row r="11" spans="1:8">
      <c r="A11" s="434">
        <f>LARGE(A1:B9,9)</f>
        <v>37</v>
      </c>
      <c r="B11" s="434"/>
      <c r="C11" s="190" t="s">
        <v>769</v>
      </c>
      <c r="D11" s="190" t="s">
        <v>1360</v>
      </c>
    </row>
    <row r="21" spans="1:11">
      <c r="F21" s="274"/>
    </row>
    <row r="22" spans="1:11">
      <c r="F22" s="274"/>
    </row>
    <row r="27" spans="1:11">
      <c r="A27" s="433" t="s">
        <v>1361</v>
      </c>
      <c r="B27" s="433"/>
      <c r="C27" s="433"/>
      <c r="D27" s="433"/>
      <c r="E27" s="433"/>
      <c r="F27" s="433"/>
      <c r="G27" s="433"/>
      <c r="H27" s="433"/>
      <c r="I27" s="433"/>
      <c r="J27" s="433"/>
      <c r="K27" s="433"/>
    </row>
    <row r="28" spans="1:11">
      <c r="A28" s="433" t="s">
        <v>1362</v>
      </c>
      <c r="B28" s="433"/>
      <c r="C28" s="433"/>
      <c r="D28" s="433"/>
      <c r="E28" s="433"/>
      <c r="F28" s="433"/>
      <c r="G28" s="433"/>
      <c r="H28" s="433"/>
      <c r="I28" s="433"/>
      <c r="J28" s="433"/>
      <c r="K28" s="433"/>
    </row>
    <row r="29" spans="1:11">
      <c r="A29" s="433" t="s">
        <v>1363</v>
      </c>
      <c r="B29" s="433"/>
      <c r="C29" s="433"/>
      <c r="D29" s="433"/>
      <c r="E29" s="433"/>
      <c r="F29" s="433"/>
      <c r="G29" s="433"/>
      <c r="H29" s="433"/>
      <c r="I29" s="433"/>
      <c r="J29" s="433"/>
      <c r="K29" s="433"/>
    </row>
    <row r="30" spans="1:11">
      <c r="A30" s="433" t="s">
        <v>1364</v>
      </c>
      <c r="B30" s="433"/>
      <c r="C30" s="433"/>
      <c r="D30" s="433"/>
      <c r="E30" s="433"/>
      <c r="F30" s="433"/>
      <c r="G30" s="433"/>
      <c r="H30" s="433"/>
      <c r="I30" s="433"/>
      <c r="J30" s="433"/>
      <c r="K30" s="433"/>
    </row>
    <row r="31" spans="1:11">
      <c r="A31" s="433" t="s">
        <v>1365</v>
      </c>
      <c r="B31" s="433"/>
      <c r="C31" s="433"/>
      <c r="D31" s="433"/>
      <c r="E31" s="433"/>
      <c r="F31" s="433"/>
      <c r="G31" s="433"/>
      <c r="H31" s="433"/>
      <c r="I31" s="433"/>
      <c r="J31" s="433"/>
      <c r="K31" s="433"/>
    </row>
    <row r="32" spans="1:11">
      <c r="A32" s="433"/>
      <c r="B32" s="433"/>
      <c r="C32" s="433"/>
      <c r="D32" s="433"/>
      <c r="E32" s="433"/>
      <c r="F32" s="433"/>
      <c r="G32" s="433"/>
      <c r="H32" s="433"/>
      <c r="I32" s="433"/>
      <c r="J32" s="433"/>
      <c r="K32" s="433"/>
    </row>
    <row r="33" spans="1:11">
      <c r="A33" s="433" t="s">
        <v>1366</v>
      </c>
      <c r="B33" s="433"/>
      <c r="C33" s="433"/>
      <c r="D33" s="433"/>
      <c r="E33" s="433"/>
      <c r="F33" s="433"/>
      <c r="G33" s="433"/>
      <c r="H33" s="433"/>
      <c r="I33" s="433"/>
      <c r="J33" s="433"/>
      <c r="K33" s="433"/>
    </row>
    <row r="34" spans="1:11">
      <c r="A34" s="433" t="s">
        <v>1367</v>
      </c>
      <c r="B34" s="433"/>
      <c r="C34" s="433"/>
      <c r="D34" s="433"/>
      <c r="E34" s="433"/>
      <c r="F34" s="433"/>
      <c r="G34" s="433"/>
      <c r="H34" s="433"/>
      <c r="I34" s="433"/>
      <c r="J34" s="433"/>
      <c r="K34" s="433"/>
    </row>
    <row r="35" spans="1:11">
      <c r="A35" s="433" t="s">
        <v>1368</v>
      </c>
      <c r="B35" s="433"/>
      <c r="C35" s="433"/>
      <c r="D35" s="433"/>
      <c r="E35" s="433"/>
      <c r="F35" s="433"/>
      <c r="G35" s="433"/>
      <c r="H35" s="433"/>
      <c r="I35" s="433"/>
      <c r="J35" s="433"/>
      <c r="K35" s="433"/>
    </row>
  </sheetData>
  <mergeCells count="11">
    <mergeCell ref="A32:K32"/>
    <mergeCell ref="A33:K33"/>
    <mergeCell ref="A34:K34"/>
    <mergeCell ref="A35:K35"/>
    <mergeCell ref="A10:B10"/>
    <mergeCell ref="A11:B11"/>
    <mergeCell ref="A27:K27"/>
    <mergeCell ref="A28:K28"/>
    <mergeCell ref="A29:K29"/>
    <mergeCell ref="A30:K30"/>
    <mergeCell ref="A31:K31"/>
  </mergeCells>
  <hyperlinks>
    <hyperlink ref="G1" location="'الدوال '!A1" display="الرئيسية"/>
    <hyperlink ref="G2" location="'الشرح Small'!A1" display="الشرح"/>
  </hyperlinks>
  <pageMargins left="0.7" right="0.7" top="0.75" bottom="0.75" header="0.3" footer="0.3"/>
  <drawing r:id="rId1"/>
</worksheet>
</file>

<file path=xl/worksheets/sheet71.xml><?xml version="1.0" encoding="utf-8"?>
<worksheet xmlns="http://schemas.openxmlformats.org/spreadsheetml/2006/main" xmlns:r="http://schemas.openxmlformats.org/officeDocument/2006/relationships">
  <dimension ref="A1:H19"/>
  <sheetViews>
    <sheetView rightToLeft="1" workbookViewId="0">
      <selection activeCell="D2" sqref="D2"/>
    </sheetView>
  </sheetViews>
  <sheetFormatPr defaultColWidth="8.88671875" defaultRowHeight="18"/>
  <cols>
    <col min="1" max="1" width="15.109375" style="334" customWidth="1"/>
    <col min="2" max="2" width="15.5546875" style="334" customWidth="1"/>
    <col min="3" max="3" width="23.21875" style="334" customWidth="1"/>
    <col min="4" max="4" width="26" style="334" customWidth="1"/>
    <col min="5" max="5" width="26.44140625" style="334" customWidth="1"/>
    <col min="6" max="6" width="25" style="334" customWidth="1"/>
    <col min="7" max="7" width="17.33203125" style="334" customWidth="1"/>
    <col min="8" max="16384" width="8.88671875" style="334"/>
  </cols>
  <sheetData>
    <row r="1" spans="1:8">
      <c r="A1" s="214">
        <f ca="1">TODAY()</f>
        <v>41397</v>
      </c>
      <c r="E1" s="335">
        <f ca="1">NOW()</f>
        <v>41397.635869444443</v>
      </c>
      <c r="H1" s="160" t="s">
        <v>1121</v>
      </c>
    </row>
    <row r="2" spans="1:8" ht="22.5" customHeight="1">
      <c r="A2" s="338" t="s">
        <v>1496</v>
      </c>
      <c r="E2" s="339" t="s">
        <v>1500</v>
      </c>
    </row>
    <row r="3" spans="1:8" ht="30.75" customHeight="1">
      <c r="A3" s="435" t="s">
        <v>1490</v>
      </c>
      <c r="B3" s="435"/>
      <c r="C3" s="435"/>
      <c r="E3" s="435" t="s">
        <v>1491</v>
      </c>
      <c r="F3" s="435"/>
      <c r="G3" s="435"/>
    </row>
    <row r="4" spans="1:8">
      <c r="A4" s="336"/>
    </row>
    <row r="5" spans="1:8" s="188" customFormat="1">
      <c r="A5" s="188" t="s">
        <v>1502</v>
      </c>
      <c r="B5" s="188" t="s">
        <v>955</v>
      </c>
      <c r="C5" s="188" t="s">
        <v>1195</v>
      </c>
      <c r="D5" s="188" t="s">
        <v>1196</v>
      </c>
      <c r="E5" s="188" t="s">
        <v>1197</v>
      </c>
    </row>
    <row r="6" spans="1:8" s="188" customFormat="1">
      <c r="B6" s="213">
        <v>30989</v>
      </c>
      <c r="C6" s="188">
        <f>DAY(B6)</f>
        <v>3</v>
      </c>
      <c r="D6" s="188">
        <f>MONTH(B6)</f>
        <v>11</v>
      </c>
      <c r="E6" s="188">
        <f>YEAR(B6)</f>
        <v>1984</v>
      </c>
    </row>
    <row r="7" spans="1:8">
      <c r="C7" s="339" t="s">
        <v>1497</v>
      </c>
      <c r="D7" s="340" t="s">
        <v>1498</v>
      </c>
      <c r="E7" s="339" t="s">
        <v>1499</v>
      </c>
    </row>
    <row r="8" spans="1:8">
      <c r="B8" s="337" t="s">
        <v>1492</v>
      </c>
      <c r="C8" s="337" t="s">
        <v>1493</v>
      </c>
      <c r="D8" s="334" t="s">
        <v>1494</v>
      </c>
      <c r="E8" s="337" t="s">
        <v>1495</v>
      </c>
    </row>
    <row r="10" spans="1:8">
      <c r="B10" s="188" t="s">
        <v>1199</v>
      </c>
    </row>
    <row r="11" spans="1:8">
      <c r="B11" s="217">
        <f>DATE(E6,D6,C6)</f>
        <v>30989</v>
      </c>
      <c r="C11" s="436" t="s">
        <v>1501</v>
      </c>
      <c r="D11" s="437"/>
    </row>
    <row r="12" spans="1:8">
      <c r="B12" s="213"/>
    </row>
    <row r="13" spans="1:8" s="188" customFormat="1">
      <c r="A13" s="215"/>
      <c r="B13" s="215"/>
      <c r="C13" s="215" t="s">
        <v>1201</v>
      </c>
      <c r="D13" s="215" t="s">
        <v>1202</v>
      </c>
      <c r="E13" s="215" t="s">
        <v>1203</v>
      </c>
    </row>
    <row r="14" spans="1:8" s="188" customFormat="1">
      <c r="A14" s="215" t="s">
        <v>1200</v>
      </c>
      <c r="B14" s="216">
        <f ca="1">NOW()</f>
        <v>41397.635869444443</v>
      </c>
      <c r="C14" s="215">
        <f ca="1">HOUR(B14)</f>
        <v>15</v>
      </c>
      <c r="D14" s="215">
        <f ca="1">MINUTE(B14)</f>
        <v>15</v>
      </c>
      <c r="E14" s="215">
        <f ca="1">SECOND(B14)</f>
        <v>39</v>
      </c>
    </row>
    <row r="15" spans="1:8" s="188" customFormat="1">
      <c r="C15" s="341" t="s">
        <v>1503</v>
      </c>
      <c r="D15" s="342" t="s">
        <v>1505</v>
      </c>
      <c r="E15" s="341" t="s">
        <v>1504</v>
      </c>
    </row>
    <row r="16" spans="1:8" s="188" customFormat="1"/>
    <row r="17" spans="2:4" s="188" customFormat="1">
      <c r="B17" s="215" t="s">
        <v>1204</v>
      </c>
    </row>
    <row r="18" spans="2:4" s="188" customFormat="1">
      <c r="B18" s="218">
        <f ca="1">TIME(C14,D14,E14)</f>
        <v>0.63586805555555559</v>
      </c>
      <c r="C18" s="436" t="s">
        <v>1506</v>
      </c>
      <c r="D18" s="437"/>
    </row>
    <row r="19" spans="2:4" s="188" customFormat="1"/>
  </sheetData>
  <mergeCells count="4">
    <mergeCell ref="A3:C3"/>
    <mergeCell ref="E3:G3"/>
    <mergeCell ref="C11:D11"/>
    <mergeCell ref="C18:D18"/>
  </mergeCells>
  <hyperlinks>
    <hyperlink ref="H1" location="'الدوال '!A1" display="الرئيسية"/>
  </hyperlinks>
  <pageMargins left="0.7" right="0.7" top="0.75" bottom="0.75" header="0.3" footer="0.3"/>
  <pageSetup orientation="portrait" horizontalDpi="300" verticalDpi="300" r:id="rId1"/>
</worksheet>
</file>

<file path=xl/worksheets/sheet72.xml><?xml version="1.0" encoding="utf-8"?>
<worksheet xmlns="http://schemas.openxmlformats.org/spreadsheetml/2006/main" xmlns:r="http://schemas.openxmlformats.org/officeDocument/2006/relationships">
  <dimension ref="A1:I8"/>
  <sheetViews>
    <sheetView rightToLeft="1" workbookViewId="0">
      <selection activeCell="A4" sqref="A4:G4"/>
    </sheetView>
  </sheetViews>
  <sheetFormatPr defaultColWidth="13.109375" defaultRowHeight="18"/>
  <cols>
    <col min="1" max="7" width="13.109375" style="188"/>
    <col min="8" max="8" width="2.21875" style="188" customWidth="1"/>
    <col min="9" max="16384" width="13.109375" style="188"/>
  </cols>
  <sheetData>
    <row r="1" spans="1:9">
      <c r="A1" s="251" t="s">
        <v>1140</v>
      </c>
      <c r="B1" s="251"/>
      <c r="C1" s="251"/>
      <c r="D1" s="251"/>
      <c r="E1" s="251"/>
      <c r="F1" s="251"/>
      <c r="G1" s="251"/>
      <c r="I1" s="160" t="s">
        <v>1121</v>
      </c>
    </row>
    <row r="2" spans="1:9" ht="26.25" customHeight="1">
      <c r="A2" s="438" t="s">
        <v>1208</v>
      </c>
      <c r="B2" s="439"/>
      <c r="C2" s="439"/>
      <c r="D2" s="439"/>
      <c r="E2" s="439"/>
      <c r="F2" s="439"/>
      <c r="G2" s="439"/>
    </row>
    <row r="4" spans="1:9" ht="50.25" customHeight="1">
      <c r="A4" s="440" t="s">
        <v>1209</v>
      </c>
      <c r="B4" s="440"/>
      <c r="C4" s="440"/>
      <c r="D4" s="440"/>
      <c r="E4" s="440"/>
      <c r="F4" s="440"/>
      <c r="G4" s="440"/>
    </row>
    <row r="6" spans="1:9">
      <c r="A6" s="188" t="s">
        <v>1205</v>
      </c>
      <c r="B6" s="188">
        <v>1</v>
      </c>
      <c r="E6" s="188" t="str">
        <f t="array" ref="E6:G7">TRANSPOSE(A6:B8)</f>
        <v>Ahmed</v>
      </c>
      <c r="F6" s="188" t="str">
        <v>Mohamed</v>
      </c>
      <c r="G6" s="188" t="str">
        <v>Fouad</v>
      </c>
    </row>
    <row r="7" spans="1:9">
      <c r="A7" s="188" t="s">
        <v>1206</v>
      </c>
      <c r="B7" s="188">
        <v>2</v>
      </c>
      <c r="E7" s="188">
        <v>1</v>
      </c>
      <c r="F7" s="188">
        <v>2</v>
      </c>
      <c r="G7" s="188">
        <v>3</v>
      </c>
    </row>
    <row r="8" spans="1:9">
      <c r="A8" s="188" t="s">
        <v>1207</v>
      </c>
      <c r="B8" s="188">
        <v>3</v>
      </c>
    </row>
  </sheetData>
  <mergeCells count="2">
    <mergeCell ref="A2:G2"/>
    <mergeCell ref="A4:G4"/>
  </mergeCells>
  <hyperlinks>
    <hyperlink ref="I1" location="'الدوال '!A1" display="الرئيسية"/>
  </hyperlinks>
  <pageMargins left="0.7" right="0.7" top="0.75" bottom="0.75" header="0.3" footer="0.3"/>
  <pageSetup orientation="portrait" horizontalDpi="300" verticalDpi="300" r:id="rId1"/>
  <drawing r:id="rId2"/>
</worksheet>
</file>

<file path=xl/worksheets/sheet73.xml><?xml version="1.0" encoding="utf-8"?>
<worksheet xmlns="http://schemas.openxmlformats.org/spreadsheetml/2006/main" xmlns:r="http://schemas.openxmlformats.org/officeDocument/2006/relationships">
  <dimension ref="A1:C25"/>
  <sheetViews>
    <sheetView rightToLeft="1" workbookViewId="0">
      <selection activeCell="A13" sqref="A13"/>
    </sheetView>
  </sheetViews>
  <sheetFormatPr defaultRowHeight="12.75"/>
  <cols>
    <col min="1" max="1" width="91" style="266" bestFit="1"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1237</v>
      </c>
    </row>
    <row r="3" spans="1:3" ht="16.5">
      <c r="A3" s="264"/>
    </row>
    <row r="4" spans="1:3" ht="18">
      <c r="A4" s="155" t="s">
        <v>1231</v>
      </c>
    </row>
    <row r="5" spans="1:3" ht="18">
      <c r="A5" s="265" t="s">
        <v>1232</v>
      </c>
    </row>
    <row r="6" spans="1:3" ht="18">
      <c r="A6" s="265"/>
    </row>
    <row r="7" spans="1:3" ht="16.5">
      <c r="A7" s="264" t="s">
        <v>1233</v>
      </c>
    </row>
    <row r="8" spans="1:3" ht="16.5">
      <c r="A8" s="264" t="s">
        <v>1234</v>
      </c>
    </row>
    <row r="9" spans="1:3" ht="16.5">
      <c r="A9" s="264" t="s">
        <v>1235</v>
      </c>
    </row>
    <row r="10" spans="1:3" ht="16.5">
      <c r="A10" s="264" t="s">
        <v>1236</v>
      </c>
    </row>
    <row r="11" spans="1:3" ht="18">
      <c r="A11" s="265"/>
    </row>
    <row r="12" spans="1:3" ht="36">
      <c r="A12" s="252" t="s">
        <v>1230</v>
      </c>
    </row>
    <row r="13" spans="1:3" ht="20.25">
      <c r="A13" s="11"/>
    </row>
    <row r="14" spans="1:3" ht="18">
      <c r="A14" s="265"/>
    </row>
    <row r="15" spans="1:3" ht="18">
      <c r="A15" s="265"/>
    </row>
    <row r="16" spans="1:3" ht="18">
      <c r="A16" s="265"/>
      <c r="C16" s="265"/>
    </row>
    <row r="17" spans="1:3" ht="18">
      <c r="A17" s="265"/>
      <c r="C17" s="265"/>
    </row>
    <row r="18" spans="1:3" ht="43.5" customHeight="1">
      <c r="A18" s="265"/>
      <c r="C18" s="265"/>
    </row>
    <row r="19" spans="1:3" ht="26.25" customHeight="1">
      <c r="A19" s="265"/>
      <c r="C19" s="265"/>
    </row>
    <row r="20" spans="1:3" ht="18">
      <c r="C20" s="265"/>
    </row>
    <row r="21" spans="1:3" ht="18">
      <c r="C21" s="265"/>
    </row>
    <row r="22" spans="1:3" ht="18">
      <c r="C22" s="265"/>
    </row>
    <row r="23" spans="1:3" ht="18">
      <c r="C23" s="265"/>
    </row>
    <row r="24" spans="1:3" ht="18">
      <c r="C24" s="265"/>
    </row>
    <row r="25" spans="1:3" ht="18">
      <c r="C25" s="265"/>
    </row>
  </sheetData>
  <hyperlinks>
    <hyperlink ref="C1" location="'الدوال '!A1" display="الرئيسية"/>
  </hyperlinks>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dimension ref="A1:C37"/>
  <sheetViews>
    <sheetView rightToLeft="1" topLeftCell="A16" workbookViewId="0">
      <selection activeCell="A24" sqref="A24"/>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1239</v>
      </c>
    </row>
    <row r="3" spans="1:3" ht="16.5">
      <c r="A3" s="264"/>
    </row>
    <row r="4" spans="1:3" ht="18">
      <c r="A4" s="155" t="s">
        <v>1241</v>
      </c>
    </row>
    <row r="5" spans="1:3" ht="18">
      <c r="A5" s="265" t="s">
        <v>1242</v>
      </c>
    </row>
    <row r="6" spans="1:3" ht="18">
      <c r="A6" s="265"/>
    </row>
    <row r="7" spans="1:3" ht="16.5">
      <c r="A7" s="264" t="s">
        <v>1233</v>
      </c>
    </row>
    <row r="8" spans="1:3" ht="18" customHeight="1">
      <c r="A8" s="264" t="s">
        <v>1243</v>
      </c>
    </row>
    <row r="9" spans="1:3" ht="18" customHeight="1">
      <c r="A9" s="264" t="s">
        <v>1244</v>
      </c>
    </row>
    <row r="10" spans="1:3" ht="18" customHeight="1">
      <c r="A10" s="264" t="s">
        <v>1245</v>
      </c>
    </row>
    <row r="11" spans="1:3" ht="18" customHeight="1">
      <c r="A11" s="264" t="s">
        <v>1246</v>
      </c>
    </row>
    <row r="12" spans="1:3" ht="18" customHeight="1">
      <c r="A12" s="267" t="s">
        <v>1247</v>
      </c>
    </row>
    <row r="13" spans="1:3" ht="18" customHeight="1">
      <c r="A13" s="267" t="s">
        <v>1248</v>
      </c>
    </row>
    <row r="14" spans="1:3" ht="18" customHeight="1">
      <c r="A14" s="267" t="s">
        <v>1249</v>
      </c>
    </row>
    <row r="15" spans="1:3" ht="18" customHeight="1">
      <c r="A15" s="267" t="s">
        <v>1250</v>
      </c>
    </row>
    <row r="16" spans="1:3" ht="18" customHeight="1">
      <c r="A16" s="267" t="s">
        <v>1251</v>
      </c>
    </row>
    <row r="17" spans="1:3" ht="18" customHeight="1">
      <c r="A17" s="267" t="s">
        <v>1252</v>
      </c>
    </row>
    <row r="18" spans="1:3" ht="18" customHeight="1">
      <c r="A18" s="267" t="s">
        <v>1253</v>
      </c>
    </row>
    <row r="19" spans="1:3" ht="18" customHeight="1">
      <c r="A19" s="264" t="s">
        <v>1254</v>
      </c>
    </row>
    <row r="20" spans="1:3" ht="18" customHeight="1">
      <c r="A20" s="264" t="s">
        <v>1255</v>
      </c>
    </row>
    <row r="21" spans="1:3" ht="18" customHeight="1">
      <c r="A21" s="264" t="s">
        <v>1256</v>
      </c>
    </row>
    <row r="22" spans="1:3" ht="18" customHeight="1">
      <c r="A22" s="264" t="s">
        <v>1257</v>
      </c>
    </row>
    <row r="23" spans="1:3" ht="18">
      <c r="A23" s="265"/>
    </row>
    <row r="24" spans="1:3" ht="43.5" customHeight="1">
      <c r="A24" s="252" t="s">
        <v>1240</v>
      </c>
    </row>
    <row r="25" spans="1:3" ht="20.25">
      <c r="A25" s="11"/>
    </row>
    <row r="26" spans="1:3" ht="18">
      <c r="A26" s="265"/>
    </row>
    <row r="27" spans="1:3" ht="18">
      <c r="A27" s="265"/>
    </row>
    <row r="28" spans="1:3" ht="18">
      <c r="A28" s="265"/>
      <c r="C28" s="265"/>
    </row>
    <row r="29" spans="1:3" ht="18">
      <c r="A29" s="265"/>
      <c r="C29" s="265"/>
    </row>
    <row r="30" spans="1:3" ht="43.5" customHeight="1">
      <c r="A30" s="265"/>
      <c r="C30" s="265"/>
    </row>
    <row r="31" spans="1:3" ht="26.25" customHeight="1">
      <c r="A31" s="265"/>
      <c r="C31" s="265"/>
    </row>
    <row r="32" spans="1:3" ht="18">
      <c r="C32" s="265"/>
    </row>
    <row r="33" spans="3:3" ht="18">
      <c r="C33" s="265"/>
    </row>
    <row r="34" spans="3:3" ht="18">
      <c r="C34" s="265"/>
    </row>
    <row r="35" spans="3:3" ht="18">
      <c r="C35" s="265"/>
    </row>
    <row r="36" spans="3:3" ht="18">
      <c r="C36" s="265"/>
    </row>
    <row r="37" spans="3:3" ht="18">
      <c r="C37" s="265"/>
    </row>
  </sheetData>
  <hyperlinks>
    <hyperlink ref="C1" location="'الدوال '!A1" display="الرئيسية"/>
  </hyperlinks>
  <pageMargins left="0.75" right="0.75" top="1" bottom="1" header="0.5" footer="0.5"/>
  <headerFooter alignWithMargins="0"/>
  <drawing r:id="rId1"/>
</worksheet>
</file>

<file path=xl/worksheets/sheet75.xml><?xml version="1.0" encoding="utf-8"?>
<worksheet xmlns="http://schemas.openxmlformats.org/spreadsheetml/2006/main" xmlns:r="http://schemas.openxmlformats.org/officeDocument/2006/relationships">
  <dimension ref="A1:C20"/>
  <sheetViews>
    <sheetView rightToLeft="1" workbookViewId="0">
      <selection activeCell="A15" sqref="A15"/>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1260</v>
      </c>
    </row>
    <row r="3" spans="1:3" ht="16.5">
      <c r="A3" s="264"/>
    </row>
    <row r="4" spans="1:3" ht="18">
      <c r="A4" s="155" t="s">
        <v>1261</v>
      </c>
    </row>
    <row r="5" spans="1:3" ht="18">
      <c r="A5" s="265"/>
    </row>
    <row r="6" spans="1:3" ht="18">
      <c r="A6" s="265"/>
    </row>
    <row r="7" spans="1:3" ht="43.5" customHeight="1">
      <c r="A7" s="252" t="s">
        <v>1259</v>
      </c>
    </row>
    <row r="8" spans="1:3" ht="20.25">
      <c r="A8" s="11"/>
    </row>
    <row r="9" spans="1:3" ht="16.5">
      <c r="A9" s="264" t="s">
        <v>1233</v>
      </c>
    </row>
    <row r="10" spans="1:3" ht="18">
      <c r="A10" s="155" t="s">
        <v>1262</v>
      </c>
    </row>
    <row r="11" spans="1:3" ht="18">
      <c r="A11" s="155" t="s">
        <v>1263</v>
      </c>
      <c r="C11" s="265"/>
    </row>
    <row r="12" spans="1:3" ht="18">
      <c r="A12" s="155" t="s">
        <v>1264</v>
      </c>
      <c r="C12" s="265"/>
    </row>
    <row r="13" spans="1:3" ht="18">
      <c r="A13" s="268" t="str">
        <f>"100"</f>
        <v>100</v>
      </c>
      <c r="C13" s="265"/>
    </row>
    <row r="14" spans="1:3" ht="18">
      <c r="A14" s="155" t="s">
        <v>1265</v>
      </c>
      <c r="C14" s="265"/>
    </row>
    <row r="15" spans="1:3" ht="36">
      <c r="A15" s="155" t="s">
        <v>1266</v>
      </c>
      <c r="C15" s="265"/>
    </row>
    <row r="16" spans="1:3" ht="18">
      <c r="C16" s="265"/>
    </row>
    <row r="17" spans="3:3" ht="18">
      <c r="C17" s="265"/>
    </row>
    <row r="18" spans="3:3" ht="18">
      <c r="C18" s="265"/>
    </row>
    <row r="19" spans="3:3" ht="18">
      <c r="C19" s="265"/>
    </row>
    <row r="20" spans="3:3" ht="18">
      <c r="C20" s="265"/>
    </row>
  </sheetData>
  <hyperlinks>
    <hyperlink ref="C1" location="'الدوال '!A1" display="الرئيسية"/>
  </hyperlinks>
  <pageMargins left="0.75" right="0.75" top="1" bottom="1" header="0.5" footer="0.5"/>
  <headerFooter alignWithMargins="0"/>
  <drawing r:id="rId1"/>
</worksheet>
</file>

<file path=xl/worksheets/sheet76.xml><?xml version="1.0" encoding="utf-8"?>
<worksheet xmlns="http://schemas.openxmlformats.org/spreadsheetml/2006/main" xmlns:r="http://schemas.openxmlformats.org/officeDocument/2006/relationships">
  <dimension ref="A1:C29"/>
  <sheetViews>
    <sheetView rightToLeft="1" workbookViewId="0">
      <selection activeCell="A7" sqref="A7"/>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1267</v>
      </c>
    </row>
    <row r="3" spans="1:3" ht="16.5">
      <c r="A3" s="264"/>
    </row>
    <row r="4" spans="1:3" ht="18">
      <c r="A4" s="155" t="s">
        <v>1269</v>
      </c>
    </row>
    <row r="5" spans="1:3" ht="18">
      <c r="A5" s="265"/>
    </row>
    <row r="6" spans="1:3" ht="18">
      <c r="A6" s="265"/>
    </row>
    <row r="7" spans="1:3" ht="43.5" customHeight="1">
      <c r="A7" s="252" t="s">
        <v>1268</v>
      </c>
    </row>
    <row r="8" spans="1:3" ht="20.25">
      <c r="A8" s="11"/>
    </row>
    <row r="9" spans="1:3" ht="18">
      <c r="A9" s="155" t="s">
        <v>1281</v>
      </c>
    </row>
    <row r="10" spans="1:3" ht="18">
      <c r="A10" s="155" t="s">
        <v>1270</v>
      </c>
    </row>
    <row r="11" spans="1:3" ht="18">
      <c r="A11" s="155"/>
      <c r="C11" s="265"/>
    </row>
    <row r="12" spans="1:3" ht="18">
      <c r="A12" s="155"/>
      <c r="C12" s="265"/>
    </row>
    <row r="13" spans="1:3" ht="43.5" customHeight="1">
      <c r="A13" s="155"/>
      <c r="C13" s="265"/>
    </row>
    <row r="14" spans="1:3" ht="26.25" customHeight="1">
      <c r="A14" s="155"/>
      <c r="C14" s="265"/>
    </row>
    <row r="15" spans="1:3" ht="25.5" customHeight="1">
      <c r="A15" s="155"/>
      <c r="C15" s="265"/>
    </row>
    <row r="16" spans="1:3" ht="27.75" customHeight="1">
      <c r="A16" s="155"/>
      <c r="C16" s="265"/>
    </row>
    <row r="17" spans="1:3" ht="25.5" customHeight="1">
      <c r="A17" s="155"/>
      <c r="C17" s="265"/>
    </row>
    <row r="18" spans="1:3" ht="63.75" customHeight="1">
      <c r="A18" s="155"/>
      <c r="C18" s="265"/>
    </row>
    <row r="19" spans="1:3" ht="18">
      <c r="A19" s="155" t="s">
        <v>1271</v>
      </c>
      <c r="C19" s="265"/>
    </row>
    <row r="20" spans="1:3" ht="18">
      <c r="A20" s="155" t="s">
        <v>1272</v>
      </c>
      <c r="C20" s="265"/>
    </row>
    <row r="21" spans="1:3" ht="18">
      <c r="A21" s="155" t="s">
        <v>1273</v>
      </c>
    </row>
    <row r="22" spans="1:3" ht="18">
      <c r="A22" s="155" t="s">
        <v>1274</v>
      </c>
    </row>
    <row r="23" spans="1:3" ht="18">
      <c r="A23" s="155" t="s">
        <v>1275</v>
      </c>
    </row>
    <row r="24" spans="1:3" ht="54">
      <c r="A24" s="155" t="s">
        <v>1276</v>
      </c>
    </row>
    <row r="25" spans="1:3" ht="18">
      <c r="A25" s="155" t="s">
        <v>1277</v>
      </c>
    </row>
    <row r="26" spans="1:3" ht="18">
      <c r="A26" s="155" t="s">
        <v>1278</v>
      </c>
    </row>
    <row r="27" spans="1:3" ht="18">
      <c r="A27" s="155" t="s">
        <v>1280</v>
      </c>
    </row>
    <row r="28" spans="1:3" ht="18">
      <c r="A28" s="155"/>
    </row>
    <row r="29" spans="1:3" ht="18">
      <c r="A29" s="155" t="s">
        <v>1279</v>
      </c>
    </row>
  </sheetData>
  <hyperlinks>
    <hyperlink ref="C1" location="'الدوال '!A1" display="الرئيسية"/>
  </hyperlinks>
  <pageMargins left="0.75" right="0.75" top="1" bottom="1" header="0.5" footer="0.5"/>
  <headerFooter alignWithMargins="0"/>
  <drawing r:id="rId1"/>
</worksheet>
</file>

<file path=xl/worksheets/sheet77.xml><?xml version="1.0" encoding="utf-8"?>
<worksheet xmlns="http://schemas.openxmlformats.org/spreadsheetml/2006/main" xmlns:r="http://schemas.openxmlformats.org/officeDocument/2006/relationships">
  <dimension ref="A1:C32"/>
  <sheetViews>
    <sheetView rightToLeft="1" topLeftCell="A16" workbookViewId="0">
      <selection activeCell="A22" sqref="A22"/>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1282</v>
      </c>
    </row>
    <row r="3" spans="1:3" ht="16.5">
      <c r="A3" s="264"/>
    </row>
    <row r="4" spans="1:3" ht="18">
      <c r="A4" s="155" t="s">
        <v>1284</v>
      </c>
    </row>
    <row r="5" spans="1:3" ht="18">
      <c r="A5" s="155" t="s">
        <v>1285</v>
      </c>
    </row>
    <row r="6" spans="1:3" ht="18">
      <c r="A6" s="155" t="s">
        <v>1286</v>
      </c>
    </row>
    <row r="7" spans="1:3" ht="36">
      <c r="A7" s="155" t="s">
        <v>1287</v>
      </c>
    </row>
    <row r="8" spans="1:3" ht="18">
      <c r="A8" s="265"/>
    </row>
    <row r="9" spans="1:3" ht="18">
      <c r="A9" s="265"/>
    </row>
    <row r="10" spans="1:3" ht="43.5" customHeight="1">
      <c r="A10" s="252" t="s">
        <v>1283</v>
      </c>
    </row>
    <row r="11" spans="1:3" ht="20.25">
      <c r="A11" s="11"/>
    </row>
    <row r="12" spans="1:3" ht="18">
      <c r="A12" s="155" t="s">
        <v>1233</v>
      </c>
    </row>
    <row r="13" spans="1:3" ht="23.25" customHeight="1">
      <c r="A13" s="155" t="s">
        <v>1288</v>
      </c>
    </row>
    <row r="14" spans="1:3" ht="45" customHeight="1">
      <c r="A14" s="155" t="s">
        <v>1289</v>
      </c>
      <c r="C14" s="265"/>
    </row>
    <row r="15" spans="1:3" ht="44.25" customHeight="1">
      <c r="A15" s="155" t="s">
        <v>1290</v>
      </c>
      <c r="C15" s="265"/>
    </row>
    <row r="16" spans="1:3" ht="43.5" customHeight="1">
      <c r="A16" s="155"/>
      <c r="C16" s="265"/>
    </row>
    <row r="17" spans="1:3" ht="26.25" customHeight="1">
      <c r="A17" s="155"/>
      <c r="C17" s="265"/>
    </row>
    <row r="18" spans="1:3" ht="25.5" customHeight="1">
      <c r="A18" s="155"/>
      <c r="C18" s="265"/>
    </row>
    <row r="19" spans="1:3" ht="27.75" customHeight="1">
      <c r="A19" s="155"/>
      <c r="C19" s="265"/>
    </row>
    <row r="20" spans="1:3" ht="25.5" customHeight="1">
      <c r="A20" s="155"/>
      <c r="C20" s="265"/>
    </row>
    <row r="21" spans="1:3" ht="63.75" customHeight="1">
      <c r="A21" s="155"/>
      <c r="C21" s="265"/>
    </row>
    <row r="22" spans="1:3" ht="18">
      <c r="A22" s="155"/>
      <c r="C22" s="265"/>
    </row>
    <row r="23" spans="1:3" ht="18">
      <c r="A23" s="155"/>
      <c r="C23" s="265"/>
    </row>
    <row r="24" spans="1:3" ht="18">
      <c r="A24" s="155"/>
    </row>
    <row r="25" spans="1:3" ht="18">
      <c r="A25" s="155"/>
    </row>
    <row r="26" spans="1:3" ht="18">
      <c r="A26" s="155"/>
    </row>
    <row r="27" spans="1:3" ht="18">
      <c r="A27" s="155"/>
    </row>
    <row r="28" spans="1:3" ht="18">
      <c r="A28" s="155"/>
    </row>
    <row r="29" spans="1:3" ht="18">
      <c r="A29" s="155"/>
    </row>
    <row r="30" spans="1:3" ht="18">
      <c r="A30" s="155"/>
    </row>
    <row r="31" spans="1:3" ht="18">
      <c r="A31" s="155"/>
    </row>
    <row r="32" spans="1:3" ht="18">
      <c r="A32" s="155"/>
    </row>
  </sheetData>
  <hyperlinks>
    <hyperlink ref="C1" location="'الدوال '!A1" display="الرئيسية"/>
  </hyperlinks>
  <pageMargins left="0.75" right="0.75" top="1" bottom="1" header="0.5" footer="0.5"/>
  <headerFooter alignWithMargins="0"/>
  <drawing r:id="rId1"/>
</worksheet>
</file>

<file path=xl/worksheets/sheet78.xml><?xml version="1.0" encoding="utf-8"?>
<worksheet xmlns="http://schemas.openxmlformats.org/spreadsheetml/2006/main" xmlns:r="http://schemas.openxmlformats.org/officeDocument/2006/relationships">
  <dimension ref="A1:C20"/>
  <sheetViews>
    <sheetView rightToLeft="1" workbookViewId="0">
      <selection activeCell="A13" sqref="A13"/>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1292</v>
      </c>
    </row>
    <row r="3" spans="1:3" ht="16.5">
      <c r="A3" s="264"/>
    </row>
    <row r="4" spans="1:3" ht="18">
      <c r="A4" s="155" t="s">
        <v>1293</v>
      </c>
    </row>
    <row r="5" spans="1:3" ht="18">
      <c r="A5" s="265"/>
    </row>
    <row r="6" spans="1:3" ht="18">
      <c r="A6" s="265"/>
    </row>
    <row r="7" spans="1:3" ht="43.5" customHeight="1">
      <c r="A7" s="252" t="s">
        <v>1291</v>
      </c>
    </row>
    <row r="8" spans="1:3" ht="20.25">
      <c r="A8" s="11"/>
    </row>
    <row r="9" spans="1:3" ht="18">
      <c r="A9" s="155" t="s">
        <v>1233</v>
      </c>
    </row>
    <row r="10" spans="1:3" ht="18">
      <c r="A10" s="155" t="s">
        <v>1294</v>
      </c>
    </row>
    <row r="11" spans="1:3" ht="18">
      <c r="A11" s="265"/>
      <c r="C11" s="265"/>
    </row>
    <row r="12" spans="1:3" ht="18">
      <c r="A12" s="265"/>
      <c r="C12" s="265"/>
    </row>
    <row r="13" spans="1:3" ht="43.5" customHeight="1">
      <c r="A13" s="265"/>
      <c r="C13" s="265"/>
    </row>
    <row r="14" spans="1:3" ht="26.25" customHeight="1">
      <c r="A14" s="265"/>
      <c r="C14" s="265"/>
    </row>
    <row r="15" spans="1:3" ht="18">
      <c r="C15" s="265"/>
    </row>
    <row r="16" spans="1:3" ht="18">
      <c r="C16" s="265"/>
    </row>
    <row r="17" spans="3:3" ht="18">
      <c r="C17" s="265"/>
    </row>
    <row r="18" spans="3:3" ht="18">
      <c r="C18" s="265"/>
    </row>
    <row r="19" spans="3:3" ht="18">
      <c r="C19" s="265"/>
    </row>
    <row r="20" spans="3:3" ht="18">
      <c r="C20" s="265"/>
    </row>
  </sheetData>
  <hyperlinks>
    <hyperlink ref="C1" location="'الدوال '!A1" display="الرئيسية"/>
  </hyperlinks>
  <pageMargins left="0.75" right="0.75" top="1" bottom="1" header="0.5" footer="0.5"/>
  <headerFooter alignWithMargins="0"/>
  <drawing r:id="rId1"/>
</worksheet>
</file>

<file path=xl/worksheets/sheet79.xml><?xml version="1.0" encoding="utf-8"?>
<worksheet xmlns="http://schemas.openxmlformats.org/spreadsheetml/2006/main" xmlns:r="http://schemas.openxmlformats.org/officeDocument/2006/relationships">
  <dimension ref="A1:C31"/>
  <sheetViews>
    <sheetView rightToLeft="1" topLeftCell="A2" workbookViewId="0">
      <selection activeCell="A9" sqref="A9"/>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1297</v>
      </c>
    </row>
    <row r="3" spans="1:3" ht="16.5">
      <c r="A3" s="264"/>
    </row>
    <row r="4" spans="1:3" ht="36">
      <c r="A4" s="155" t="s">
        <v>1299</v>
      </c>
    </row>
    <row r="5" spans="1:3" ht="18">
      <c r="A5" s="265"/>
    </row>
    <row r="6" spans="1:3" ht="18">
      <c r="A6" s="265"/>
    </row>
    <row r="7" spans="1:3" ht="43.5" customHeight="1">
      <c r="A7" s="252" t="s">
        <v>1298</v>
      </c>
    </row>
    <row r="8" spans="1:3" ht="20.25">
      <c r="A8" s="11"/>
    </row>
    <row r="9" spans="1:3" ht="18">
      <c r="A9" s="155"/>
    </row>
    <row r="10" spans="1:3" ht="48.75" customHeight="1">
      <c r="A10" s="155" t="s">
        <v>1310</v>
      </c>
    </row>
    <row r="11" spans="1:3" ht="18">
      <c r="A11" s="265"/>
      <c r="C11" s="265"/>
    </row>
    <row r="12" spans="1:3" ht="18">
      <c r="A12" s="265"/>
      <c r="C12" s="265"/>
    </row>
    <row r="13" spans="1:3" ht="43.5" customHeight="1">
      <c r="A13" s="265"/>
      <c r="C13" s="265"/>
    </row>
    <row r="14" spans="1:3" ht="26.25" customHeight="1">
      <c r="A14" s="265"/>
      <c r="C14" s="265"/>
    </row>
    <row r="15" spans="1:3" ht="18">
      <c r="C15" s="265"/>
    </row>
    <row r="16" spans="1:3" ht="54">
      <c r="A16" s="155" t="s">
        <v>1300</v>
      </c>
      <c r="C16" s="265"/>
    </row>
    <row r="17" spans="1:3" ht="36">
      <c r="A17" s="155" t="s">
        <v>1301</v>
      </c>
      <c r="C17" s="265"/>
    </row>
    <row r="18" spans="1:3" ht="18">
      <c r="C18" s="265"/>
    </row>
    <row r="19" spans="1:3" ht="18">
      <c r="C19" s="265"/>
    </row>
    <row r="20" spans="1:3" ht="18">
      <c r="C20" s="265"/>
    </row>
    <row r="26" spans="1:3" ht="21.95" customHeight="1">
      <c r="A26" s="155" t="s">
        <v>1302</v>
      </c>
    </row>
    <row r="27" spans="1:3" ht="21.95" customHeight="1">
      <c r="A27" s="155" t="s">
        <v>1303</v>
      </c>
    </row>
    <row r="28" spans="1:3" ht="21.95" customHeight="1">
      <c r="A28" s="155" t="s">
        <v>1304</v>
      </c>
    </row>
    <row r="29" spans="1:3" ht="21.95" customHeight="1">
      <c r="A29" s="155" t="s">
        <v>1305</v>
      </c>
    </row>
    <row r="30" spans="1:3" ht="21.95" customHeight="1">
      <c r="A30" s="155" t="s">
        <v>1306</v>
      </c>
    </row>
    <row r="31" spans="1:3" ht="21.95" customHeight="1">
      <c r="A31" s="155" t="s">
        <v>1307</v>
      </c>
    </row>
  </sheetData>
  <hyperlinks>
    <hyperlink ref="C1" location="'الدوال '!A1" display="الرئيسية"/>
  </hyperlinks>
  <pageMargins left="0.75" right="0.75" top="1" bottom="1" header="0.5" footer="0.5"/>
  <headerFooter alignWithMargins="0"/>
  <drawing r:id="rId1"/>
</worksheet>
</file>

<file path=xl/worksheets/sheet80.xml><?xml version="1.0" encoding="utf-8"?>
<worksheet xmlns="http://schemas.openxmlformats.org/spreadsheetml/2006/main" xmlns:r="http://schemas.openxmlformats.org/officeDocument/2006/relationships">
  <dimension ref="A1:C58"/>
  <sheetViews>
    <sheetView rightToLeft="1" workbookViewId="0">
      <selection activeCell="B3" sqref="B3"/>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1308</v>
      </c>
    </row>
    <row r="3" spans="1:3" ht="16.5">
      <c r="A3" s="264"/>
    </row>
    <row r="4" spans="1:3" ht="16.5">
      <c r="A4" s="264" t="s">
        <v>1339</v>
      </c>
    </row>
    <row r="5" spans="1:3" ht="18">
      <c r="A5" s="155" t="s">
        <v>1309</v>
      </c>
    </row>
    <row r="6" spans="1:3" ht="18">
      <c r="A6" s="265"/>
    </row>
    <row r="7" spans="1:3" ht="18">
      <c r="A7" s="265"/>
    </row>
    <row r="8" spans="1:3" ht="43.5" customHeight="1">
      <c r="A8" s="252" t="s">
        <v>1311</v>
      </c>
    </row>
    <row r="9" spans="1:3" ht="20.25">
      <c r="A9" s="11"/>
    </row>
    <row r="10" spans="1:3" ht="18">
      <c r="A10" s="155"/>
    </row>
    <row r="11" spans="1:3" ht="18">
      <c r="A11" s="155" t="s">
        <v>1312</v>
      </c>
    </row>
    <row r="12" spans="1:3" ht="18">
      <c r="A12" s="155"/>
      <c r="C12" s="265"/>
    </row>
    <row r="13" spans="1:3" ht="18">
      <c r="A13" s="155" t="s">
        <v>1313</v>
      </c>
      <c r="C13" s="265"/>
    </row>
    <row r="14" spans="1:3" ht="226.5" customHeight="1">
      <c r="A14" s="155"/>
      <c r="C14" s="265"/>
    </row>
    <row r="15" spans="1:3" ht="43.5" customHeight="1">
      <c r="A15" s="155" t="s">
        <v>1314</v>
      </c>
      <c r="C15" s="265"/>
    </row>
    <row r="16" spans="1:3" ht="26.25" customHeight="1">
      <c r="A16" s="155" t="s">
        <v>1315</v>
      </c>
      <c r="C16" s="265"/>
    </row>
    <row r="17" spans="1:3" ht="36">
      <c r="A17" s="155" t="s">
        <v>1316</v>
      </c>
      <c r="C17" s="265"/>
    </row>
    <row r="18" spans="1:3" ht="163.5" customHeight="1">
      <c r="A18" s="155"/>
      <c r="C18" s="265"/>
    </row>
    <row r="19" spans="1:3" ht="36">
      <c r="A19" s="155" t="s">
        <v>1317</v>
      </c>
      <c r="C19" s="265"/>
    </row>
    <row r="20" spans="1:3" ht="36">
      <c r="A20" s="155" t="s">
        <v>1318</v>
      </c>
      <c r="C20" s="265"/>
    </row>
    <row r="21" spans="1:3" ht="198.75" customHeight="1">
      <c r="A21" s="155"/>
      <c r="C21" s="265"/>
    </row>
    <row r="22" spans="1:3" ht="18">
      <c r="A22" s="155" t="s">
        <v>1319</v>
      </c>
      <c r="C22" s="265"/>
    </row>
    <row r="23" spans="1:3" ht="18">
      <c r="A23" s="155"/>
      <c r="C23" s="265"/>
    </row>
    <row r="24" spans="1:3" ht="18">
      <c r="A24" s="155" t="s">
        <v>1320</v>
      </c>
    </row>
    <row r="25" spans="1:3" ht="18">
      <c r="A25" s="155" t="s">
        <v>1321</v>
      </c>
    </row>
    <row r="26" spans="1:3" ht="18">
      <c r="A26" s="155" t="s">
        <v>1322</v>
      </c>
    </row>
    <row r="27" spans="1:3" ht="18">
      <c r="A27" s="155"/>
    </row>
    <row r="28" spans="1:3" ht="18">
      <c r="A28" s="155"/>
    </row>
    <row r="29" spans="1:3" ht="21.95" customHeight="1">
      <c r="A29" s="155"/>
    </row>
    <row r="30" spans="1:3" ht="21.95" customHeight="1">
      <c r="A30" s="155"/>
    </row>
    <row r="31" spans="1:3" ht="21.95" customHeight="1">
      <c r="A31" s="155"/>
    </row>
    <row r="32" spans="1:3" ht="21.95" customHeight="1">
      <c r="A32" s="155"/>
    </row>
    <row r="33" spans="1:1" ht="21.95" customHeight="1">
      <c r="A33" s="155"/>
    </row>
    <row r="34" spans="1:1" ht="21.95" customHeight="1">
      <c r="A34" s="155"/>
    </row>
    <row r="35" spans="1:1" ht="18">
      <c r="A35" s="155"/>
    </row>
    <row r="36" spans="1:1" ht="18">
      <c r="A36" s="155"/>
    </row>
    <row r="37" spans="1:1" ht="18">
      <c r="A37" s="155"/>
    </row>
    <row r="38" spans="1:1" ht="18">
      <c r="A38" s="155"/>
    </row>
    <row r="39" spans="1:1" ht="18">
      <c r="A39" s="155"/>
    </row>
    <row r="40" spans="1:1" ht="18">
      <c r="A40" s="155"/>
    </row>
    <row r="41" spans="1:1" ht="18">
      <c r="A41" s="155"/>
    </row>
    <row r="42" spans="1:1" ht="18">
      <c r="A42" s="155"/>
    </row>
    <row r="43" spans="1:1" ht="18">
      <c r="A43" s="155"/>
    </row>
    <row r="44" spans="1:1" ht="18">
      <c r="A44" s="155"/>
    </row>
    <row r="45" spans="1:1" ht="18">
      <c r="A45" s="155"/>
    </row>
    <row r="46" spans="1:1" ht="18">
      <c r="A46" s="155"/>
    </row>
    <row r="47" spans="1:1" ht="18">
      <c r="A47" s="155"/>
    </row>
    <row r="48" spans="1:1" ht="18">
      <c r="A48" s="155"/>
    </row>
    <row r="49" spans="1:1" ht="18">
      <c r="A49" s="155"/>
    </row>
    <row r="50" spans="1:1" ht="18">
      <c r="A50" s="155"/>
    </row>
    <row r="51" spans="1:1" ht="18">
      <c r="A51" s="155"/>
    </row>
    <row r="52" spans="1:1" ht="18">
      <c r="A52" s="155"/>
    </row>
    <row r="53" spans="1:1" ht="18">
      <c r="A53" s="155"/>
    </row>
    <row r="54" spans="1:1" ht="18">
      <c r="A54" s="155"/>
    </row>
    <row r="55" spans="1:1" ht="18">
      <c r="A55" s="155"/>
    </row>
    <row r="56" spans="1:1" ht="18">
      <c r="A56" s="155"/>
    </row>
    <row r="57" spans="1:1" ht="18">
      <c r="A57" s="155"/>
    </row>
    <row r="58" spans="1:1" ht="18">
      <c r="A58" s="155"/>
    </row>
  </sheetData>
  <hyperlinks>
    <hyperlink ref="C1" location="'الدوال '!A1" display="الرئيسية"/>
  </hyperlinks>
  <pageMargins left="0.75" right="0.75" top="1" bottom="1" header="0.5" footer="0.5"/>
  <headerFooter alignWithMargins="0"/>
  <drawing r:id="rId1"/>
</worksheet>
</file>

<file path=xl/worksheets/sheet81.xml><?xml version="1.0" encoding="utf-8"?>
<worksheet xmlns="http://schemas.openxmlformats.org/spreadsheetml/2006/main" xmlns:r="http://schemas.openxmlformats.org/officeDocument/2006/relationships">
  <dimension ref="A1:C60"/>
  <sheetViews>
    <sheetView rightToLeft="1" workbookViewId="0">
      <selection activeCell="A26" sqref="A26"/>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1338</v>
      </c>
    </row>
    <row r="3" spans="1:3" ht="16.5">
      <c r="A3" s="264"/>
    </row>
    <row r="4" spans="1:3" ht="20.25" customHeight="1">
      <c r="A4" s="155" t="s">
        <v>1323</v>
      </c>
    </row>
    <row r="5" spans="1:3" ht="20.25" customHeight="1">
      <c r="A5" s="155"/>
    </row>
    <row r="6" spans="1:3" ht="20.25" customHeight="1">
      <c r="A6" s="155" t="s">
        <v>1324</v>
      </c>
    </row>
    <row r="7" spans="1:3" ht="20.25" customHeight="1">
      <c r="A7" s="155" t="s">
        <v>1325</v>
      </c>
    </row>
    <row r="8" spans="1:3" ht="18">
      <c r="A8" s="265"/>
    </row>
    <row r="9" spans="1:3" ht="18">
      <c r="A9" s="265"/>
    </row>
    <row r="10" spans="1:3" ht="43.5" customHeight="1">
      <c r="A10" s="252" t="s">
        <v>1340</v>
      </c>
    </row>
    <row r="11" spans="1:3" ht="20.25">
      <c r="A11" s="11"/>
    </row>
    <row r="12" spans="1:3" ht="18">
      <c r="A12" s="155"/>
    </row>
    <row r="13" spans="1:3" ht="18">
      <c r="A13" s="155" t="s">
        <v>1326</v>
      </c>
    </row>
    <row r="14" spans="1:3" ht="36">
      <c r="A14" s="155" t="s">
        <v>1327</v>
      </c>
      <c r="C14" s="265"/>
    </row>
    <row r="15" spans="1:3" ht="18">
      <c r="A15" s="155" t="s">
        <v>1328</v>
      </c>
      <c r="C15" s="265"/>
    </row>
    <row r="16" spans="1:3" ht="41.25" customHeight="1">
      <c r="A16" s="155"/>
      <c r="C16" s="265"/>
    </row>
    <row r="17" spans="1:3" ht="43.5" customHeight="1">
      <c r="A17" s="155" t="s">
        <v>1329</v>
      </c>
      <c r="C17" s="265"/>
    </row>
    <row r="18" spans="1:3" ht="26.25" customHeight="1">
      <c r="A18" s="155" t="s">
        <v>1330</v>
      </c>
      <c r="C18" s="265"/>
    </row>
    <row r="19" spans="1:3" ht="54">
      <c r="A19" s="155" t="s">
        <v>1331</v>
      </c>
      <c r="C19" s="265"/>
    </row>
    <row r="20" spans="1:3" ht="18">
      <c r="A20" s="155" t="s">
        <v>1341</v>
      </c>
      <c r="C20" s="265"/>
    </row>
    <row r="21" spans="1:3" ht="18">
      <c r="A21" s="155" t="s">
        <v>1332</v>
      </c>
      <c r="C21" s="265"/>
    </row>
    <row r="22" spans="1:3" ht="18">
      <c r="A22" s="155" t="s">
        <v>1333</v>
      </c>
      <c r="C22" s="265"/>
    </row>
    <row r="23" spans="1:3" ht="18">
      <c r="A23" s="155" t="s">
        <v>1334</v>
      </c>
      <c r="C23" s="265"/>
    </row>
    <row r="24" spans="1:3" ht="18">
      <c r="A24" s="155" t="s">
        <v>1335</v>
      </c>
      <c r="C24" s="265"/>
    </row>
    <row r="25" spans="1:3" ht="18">
      <c r="A25" s="155" t="s">
        <v>1336</v>
      </c>
      <c r="C25" s="265"/>
    </row>
    <row r="26" spans="1:3" ht="230.25" customHeight="1">
      <c r="A26" s="155"/>
    </row>
    <row r="27" spans="1:3" ht="36">
      <c r="A27" s="155" t="s">
        <v>1337</v>
      </c>
    </row>
    <row r="28" spans="1:3" ht="18">
      <c r="A28" s="155"/>
    </row>
    <row r="29" spans="1:3" ht="18">
      <c r="A29" s="155"/>
    </row>
    <row r="30" spans="1:3" ht="18">
      <c r="A30" s="155"/>
    </row>
    <row r="31" spans="1:3" ht="21.95" customHeight="1">
      <c r="A31" s="155"/>
    </row>
    <row r="32" spans="1:3" ht="21.95" customHeight="1">
      <c r="A32" s="155"/>
    </row>
    <row r="33" spans="1:1" ht="21.95" customHeight="1">
      <c r="A33" s="155"/>
    </row>
    <row r="34" spans="1:1" ht="21.95" customHeight="1">
      <c r="A34" s="155"/>
    </row>
    <row r="35" spans="1:1" ht="21.95" customHeight="1">
      <c r="A35" s="155"/>
    </row>
    <row r="36" spans="1:1" ht="21.95" customHeight="1">
      <c r="A36" s="155"/>
    </row>
    <row r="37" spans="1:1" ht="18">
      <c r="A37" s="155"/>
    </row>
    <row r="38" spans="1:1" ht="18">
      <c r="A38" s="155"/>
    </row>
    <row r="39" spans="1:1" ht="18">
      <c r="A39" s="155"/>
    </row>
    <row r="40" spans="1:1" ht="18">
      <c r="A40" s="155"/>
    </row>
    <row r="41" spans="1:1" ht="18">
      <c r="A41" s="155"/>
    </row>
    <row r="42" spans="1:1" ht="18">
      <c r="A42" s="155"/>
    </row>
    <row r="43" spans="1:1" ht="18">
      <c r="A43" s="155"/>
    </row>
    <row r="44" spans="1:1" ht="18">
      <c r="A44" s="155"/>
    </row>
    <row r="45" spans="1:1" ht="18">
      <c r="A45" s="155"/>
    </row>
    <row r="46" spans="1:1" ht="18">
      <c r="A46" s="155"/>
    </row>
    <row r="47" spans="1:1" ht="18">
      <c r="A47" s="155"/>
    </row>
    <row r="48" spans="1:1" ht="18">
      <c r="A48" s="155"/>
    </row>
    <row r="49" spans="1:1" ht="18">
      <c r="A49" s="155"/>
    </row>
    <row r="50" spans="1:1" ht="18">
      <c r="A50" s="155"/>
    </row>
    <row r="51" spans="1:1" ht="18">
      <c r="A51" s="155"/>
    </row>
    <row r="52" spans="1:1" ht="18">
      <c r="A52" s="155"/>
    </row>
    <row r="53" spans="1:1" ht="18">
      <c r="A53" s="155"/>
    </row>
    <row r="54" spans="1:1" ht="18">
      <c r="A54" s="155"/>
    </row>
    <row r="55" spans="1:1" ht="18">
      <c r="A55" s="155"/>
    </row>
    <row r="56" spans="1:1" ht="18">
      <c r="A56" s="155"/>
    </row>
    <row r="57" spans="1:1" ht="18">
      <c r="A57" s="155"/>
    </row>
    <row r="58" spans="1:1" ht="18">
      <c r="A58" s="155"/>
    </row>
    <row r="59" spans="1:1" ht="18">
      <c r="A59" s="155"/>
    </row>
    <row r="60" spans="1:1" ht="18">
      <c r="A60" s="155"/>
    </row>
  </sheetData>
  <hyperlinks>
    <hyperlink ref="C1" location="'الدوال '!A1" display="الرئيسية"/>
  </hyperlinks>
  <pageMargins left="0.75" right="0.75" top="1" bottom="1" header="0.5" footer="0.5"/>
  <headerFooter alignWithMargins="0"/>
  <drawing r:id="rId1"/>
</worksheet>
</file>

<file path=xl/worksheets/sheet82.xml><?xml version="1.0" encoding="utf-8"?>
<worksheet xmlns="http://schemas.openxmlformats.org/spreadsheetml/2006/main" xmlns:r="http://schemas.openxmlformats.org/officeDocument/2006/relationships">
  <dimension ref="A1:C56"/>
  <sheetViews>
    <sheetView rightToLeft="1" workbookViewId="0">
      <selection sqref="A1:A6"/>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1343</v>
      </c>
    </row>
    <row r="3" spans="1:3" ht="16.5">
      <c r="A3" s="264"/>
    </row>
    <row r="4" spans="1:3" ht="18">
      <c r="A4" s="265"/>
    </row>
    <row r="5" spans="1:3" ht="18">
      <c r="A5" s="265"/>
    </row>
    <row r="6" spans="1:3" ht="43.5" customHeight="1">
      <c r="A6" s="252" t="s">
        <v>1344</v>
      </c>
    </row>
    <row r="7" spans="1:3" ht="20.25">
      <c r="A7" s="11"/>
    </row>
    <row r="8" spans="1:3" ht="16.5">
      <c r="A8" s="264" t="s">
        <v>1345</v>
      </c>
    </row>
    <row r="9" spans="1:3" ht="16.5">
      <c r="A9" s="264" t="s">
        <v>1346</v>
      </c>
    </row>
    <row r="10" spans="1:3" ht="18">
      <c r="A10" s="155"/>
      <c r="C10" s="265"/>
    </row>
    <row r="11" spans="1:3" ht="18">
      <c r="A11" s="155"/>
      <c r="C11" s="265"/>
    </row>
    <row r="12" spans="1:3" ht="41.25" customHeight="1">
      <c r="A12" s="155"/>
      <c r="C12" s="265"/>
    </row>
    <row r="13" spans="1:3" ht="43.5" customHeight="1">
      <c r="A13" s="155"/>
      <c r="C13" s="265"/>
    </row>
    <row r="14" spans="1:3" ht="26.25" customHeight="1">
      <c r="A14" s="155"/>
      <c r="C14" s="265"/>
    </row>
    <row r="15" spans="1:3" ht="18">
      <c r="A15" s="155"/>
      <c r="C15" s="265"/>
    </row>
    <row r="16" spans="1:3" ht="18">
      <c r="A16" s="155"/>
      <c r="C16" s="265"/>
    </row>
    <row r="17" spans="1:3" ht="18">
      <c r="A17" s="155"/>
      <c r="C17" s="265"/>
    </row>
    <row r="18" spans="1:3" ht="18">
      <c r="A18" s="155"/>
      <c r="C18" s="265"/>
    </row>
    <row r="19" spans="1:3" ht="18">
      <c r="A19" s="155"/>
      <c r="C19" s="265"/>
    </row>
    <row r="20" spans="1:3" ht="18">
      <c r="A20" s="155"/>
      <c r="C20" s="265"/>
    </row>
    <row r="21" spans="1:3" ht="18">
      <c r="A21" s="155"/>
      <c r="C21" s="265"/>
    </row>
    <row r="22" spans="1:3" ht="230.25" customHeight="1">
      <c r="A22" s="155"/>
    </row>
    <row r="23" spans="1:3" ht="18">
      <c r="A23" s="155"/>
    </row>
    <row r="24" spans="1:3" ht="18">
      <c r="A24" s="155"/>
    </row>
    <row r="25" spans="1:3" ht="18">
      <c r="A25" s="155"/>
    </row>
    <row r="26" spans="1:3" ht="18">
      <c r="A26" s="155"/>
    </row>
    <row r="27" spans="1:3" ht="21.95" customHeight="1">
      <c r="A27" s="155"/>
    </row>
    <row r="28" spans="1:3" ht="21.95" customHeight="1">
      <c r="A28" s="155"/>
    </row>
    <row r="29" spans="1:3" ht="21.95" customHeight="1">
      <c r="A29" s="155"/>
    </row>
    <row r="30" spans="1:3" ht="21.95" customHeight="1">
      <c r="A30" s="155"/>
    </row>
    <row r="31" spans="1:3" ht="21.95" customHeight="1">
      <c r="A31" s="155"/>
    </row>
    <row r="32" spans="1:3" ht="21.95" customHeight="1">
      <c r="A32" s="155"/>
    </row>
    <row r="33" spans="1:1" ht="18">
      <c r="A33" s="155"/>
    </row>
    <row r="34" spans="1:1" ht="18">
      <c r="A34" s="155"/>
    </row>
    <row r="35" spans="1:1" ht="18">
      <c r="A35" s="155"/>
    </row>
    <row r="36" spans="1:1" ht="18">
      <c r="A36" s="155"/>
    </row>
    <row r="37" spans="1:1" ht="18">
      <c r="A37" s="155"/>
    </row>
    <row r="38" spans="1:1" ht="18">
      <c r="A38" s="155"/>
    </row>
    <row r="39" spans="1:1" ht="18">
      <c r="A39" s="155"/>
    </row>
    <row r="40" spans="1:1" ht="18">
      <c r="A40" s="155"/>
    </row>
    <row r="41" spans="1:1" ht="18">
      <c r="A41" s="155"/>
    </row>
    <row r="42" spans="1:1" ht="18">
      <c r="A42" s="155"/>
    </row>
    <row r="43" spans="1:1" ht="18">
      <c r="A43" s="155"/>
    </row>
    <row r="44" spans="1:1" ht="18">
      <c r="A44" s="155"/>
    </row>
    <row r="45" spans="1:1" ht="18">
      <c r="A45" s="155"/>
    </row>
    <row r="46" spans="1:1" ht="18">
      <c r="A46" s="155"/>
    </row>
    <row r="47" spans="1:1" ht="18">
      <c r="A47" s="155"/>
    </row>
    <row r="48" spans="1:1" ht="18">
      <c r="A48" s="155"/>
    </row>
    <row r="49" spans="1:1" ht="18">
      <c r="A49" s="155"/>
    </row>
    <row r="50" spans="1:1" ht="18">
      <c r="A50" s="155"/>
    </row>
    <row r="51" spans="1:1" ht="18">
      <c r="A51" s="155"/>
    </row>
    <row r="52" spans="1:1" ht="18">
      <c r="A52" s="155"/>
    </row>
    <row r="53" spans="1:1" ht="18">
      <c r="A53" s="155"/>
    </row>
    <row r="54" spans="1:1" ht="18">
      <c r="A54" s="155"/>
    </row>
    <row r="55" spans="1:1" ht="18">
      <c r="A55" s="155"/>
    </row>
    <row r="56" spans="1:1" ht="18">
      <c r="A56" s="155"/>
    </row>
  </sheetData>
  <hyperlinks>
    <hyperlink ref="C1" location="'الدوال '!A1" display="الرئيسية"/>
  </hyperlinks>
  <pageMargins left="0.75" right="0.75" top="1" bottom="1" header="0.5" footer="0.5"/>
  <headerFooter alignWithMargins="0"/>
  <drawing r:id="rId1"/>
</worksheet>
</file>

<file path=xl/worksheets/sheet83.xml><?xml version="1.0" encoding="utf-8"?>
<worksheet xmlns="http://schemas.openxmlformats.org/spreadsheetml/2006/main" xmlns:r="http://schemas.openxmlformats.org/officeDocument/2006/relationships">
  <dimension ref="A1:C60"/>
  <sheetViews>
    <sheetView rightToLeft="1" topLeftCell="A4" workbookViewId="0"/>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row>
    <row r="3" spans="1:3" ht="16.5">
      <c r="A3" s="264" t="s">
        <v>1347</v>
      </c>
    </row>
    <row r="4" spans="1:3" ht="16.5">
      <c r="A4" s="271" t="s">
        <v>1348</v>
      </c>
    </row>
    <row r="5" spans="1:3" ht="16.5">
      <c r="A5" s="271" t="s">
        <v>1349</v>
      </c>
    </row>
    <row r="6" spans="1:3" ht="16.5">
      <c r="A6" s="271" t="s">
        <v>1350</v>
      </c>
    </row>
    <row r="7" spans="1:3" ht="16.5">
      <c r="A7" s="264"/>
    </row>
    <row r="8" spans="1:3" ht="18">
      <c r="A8" s="265"/>
    </row>
    <row r="9" spans="1:3" ht="18">
      <c r="A9" s="265"/>
    </row>
    <row r="10" spans="1:3" ht="43.5" customHeight="1">
      <c r="A10" s="252" t="s">
        <v>1351</v>
      </c>
    </row>
    <row r="11" spans="1:3" ht="20.25">
      <c r="A11" s="11"/>
    </row>
    <row r="12" spans="1:3" ht="36">
      <c r="A12" s="252" t="s">
        <v>1352</v>
      </c>
    </row>
    <row r="13" spans="1:3" ht="16.5">
      <c r="A13" s="264"/>
    </row>
    <row r="14" spans="1:3" ht="36">
      <c r="A14" s="252" t="s">
        <v>1353</v>
      </c>
      <c r="C14" s="265"/>
    </row>
    <row r="15" spans="1:3" ht="18">
      <c r="A15" s="155"/>
      <c r="C15" s="265"/>
    </row>
    <row r="16" spans="1:3" ht="51.75" customHeight="1">
      <c r="A16" s="272" t="s">
        <v>1354</v>
      </c>
      <c r="C16" s="265"/>
    </row>
    <row r="17" spans="1:3" ht="43.5" customHeight="1">
      <c r="A17" s="273" t="s">
        <v>1355</v>
      </c>
      <c r="C17" s="265"/>
    </row>
    <row r="18" spans="1:3" ht="26.25" customHeight="1">
      <c r="A18" s="155"/>
      <c r="C18" s="265"/>
    </row>
    <row r="19" spans="1:3" ht="18">
      <c r="A19" s="155"/>
      <c r="C19" s="265"/>
    </row>
    <row r="20" spans="1:3" ht="18">
      <c r="A20" s="155"/>
      <c r="C20" s="265"/>
    </row>
    <row r="21" spans="1:3" ht="18">
      <c r="A21" s="155"/>
      <c r="C21" s="265"/>
    </row>
    <row r="22" spans="1:3" ht="18">
      <c r="A22" s="155"/>
      <c r="C22" s="265"/>
    </row>
    <row r="23" spans="1:3" ht="18">
      <c r="A23" s="155"/>
      <c r="C23" s="265"/>
    </row>
    <row r="24" spans="1:3" ht="18">
      <c r="A24" s="155"/>
      <c r="C24" s="265"/>
    </row>
    <row r="25" spans="1:3" ht="18">
      <c r="A25" s="155"/>
      <c r="C25" s="265"/>
    </row>
    <row r="26" spans="1:3" ht="21.75" customHeight="1">
      <c r="A26" s="155"/>
    </row>
    <row r="27" spans="1:3" ht="18">
      <c r="A27" s="155"/>
    </row>
    <row r="28" spans="1:3" ht="18">
      <c r="A28" s="155"/>
    </row>
    <row r="29" spans="1:3" ht="18">
      <c r="A29" s="155"/>
    </row>
    <row r="30" spans="1:3" ht="18">
      <c r="A30" s="155"/>
    </row>
    <row r="31" spans="1:3" ht="21.95" customHeight="1">
      <c r="A31" s="155"/>
    </row>
    <row r="32" spans="1:3" ht="21.95" customHeight="1">
      <c r="A32" s="155"/>
    </row>
    <row r="33" spans="1:1" ht="21.95" customHeight="1">
      <c r="A33" s="155"/>
    </row>
    <row r="34" spans="1:1" ht="21.95" customHeight="1">
      <c r="A34" s="155"/>
    </row>
    <row r="35" spans="1:1" ht="21.95" customHeight="1">
      <c r="A35" s="155"/>
    </row>
    <row r="36" spans="1:1" ht="21.95" customHeight="1">
      <c r="A36" s="155"/>
    </row>
    <row r="37" spans="1:1" ht="18">
      <c r="A37" s="155"/>
    </row>
    <row r="38" spans="1:1" ht="18">
      <c r="A38" s="155"/>
    </row>
    <row r="39" spans="1:1" ht="18">
      <c r="A39" s="155"/>
    </row>
    <row r="40" spans="1:1" ht="18">
      <c r="A40" s="155"/>
    </row>
    <row r="41" spans="1:1" ht="18">
      <c r="A41" s="155"/>
    </row>
    <row r="42" spans="1:1" ht="18">
      <c r="A42" s="155"/>
    </row>
    <row r="43" spans="1:1" ht="18">
      <c r="A43" s="155"/>
    </row>
    <row r="44" spans="1:1" ht="18">
      <c r="A44" s="155"/>
    </row>
    <row r="45" spans="1:1" ht="18">
      <c r="A45" s="155"/>
    </row>
    <row r="46" spans="1:1" ht="18">
      <c r="A46" s="155"/>
    </row>
    <row r="47" spans="1:1" ht="18">
      <c r="A47" s="155"/>
    </row>
    <row r="48" spans="1:1" ht="18">
      <c r="A48" s="155"/>
    </row>
    <row r="49" spans="1:1" ht="18">
      <c r="A49" s="155"/>
    </row>
    <row r="50" spans="1:1" ht="18">
      <c r="A50" s="155"/>
    </row>
    <row r="51" spans="1:1" ht="18">
      <c r="A51" s="155"/>
    </row>
    <row r="52" spans="1:1" ht="18">
      <c r="A52" s="155"/>
    </row>
    <row r="53" spans="1:1" ht="18">
      <c r="A53" s="155"/>
    </row>
    <row r="54" spans="1:1" ht="18">
      <c r="A54" s="155"/>
    </row>
    <row r="55" spans="1:1" ht="18">
      <c r="A55" s="155"/>
    </row>
    <row r="56" spans="1:1" ht="18">
      <c r="A56" s="155"/>
    </row>
    <row r="57" spans="1:1" ht="18">
      <c r="A57" s="155"/>
    </row>
    <row r="58" spans="1:1" ht="18">
      <c r="A58" s="155"/>
    </row>
    <row r="59" spans="1:1" ht="18">
      <c r="A59" s="155"/>
    </row>
    <row r="60" spans="1:1" ht="18">
      <c r="A60" s="155"/>
    </row>
  </sheetData>
  <hyperlinks>
    <hyperlink ref="C1" location="'الدوال '!A1" display="الرئيسية"/>
  </hyperlinks>
  <pageMargins left="0.75" right="0.75" top="1" bottom="1" header="0.5" footer="0.5"/>
  <headerFooter alignWithMargins="0"/>
  <drawing r:id="rId1"/>
</worksheet>
</file>

<file path=xl/worksheets/sheet84.xml><?xml version="1.0" encoding="utf-8"?>
<worksheet xmlns="http://schemas.openxmlformats.org/spreadsheetml/2006/main" xmlns:r="http://schemas.openxmlformats.org/officeDocument/2006/relationships">
  <dimension ref="A1:C42"/>
  <sheetViews>
    <sheetView rightToLeft="1" workbookViewId="0"/>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row>
    <row r="3" spans="1:3" ht="56.25" customHeight="1">
      <c r="A3" s="272" t="s">
        <v>1371</v>
      </c>
    </row>
    <row r="4" spans="1:3" ht="18">
      <c r="A4" s="265"/>
    </row>
    <row r="5" spans="1:3" ht="43.5" customHeight="1">
      <c r="A5" s="252" t="s">
        <v>1369</v>
      </c>
    </row>
    <row r="6" spans="1:3" ht="20.25">
      <c r="A6" s="11"/>
    </row>
    <row r="7" spans="1:3" ht="36">
      <c r="A7" s="252" t="s">
        <v>1370</v>
      </c>
    </row>
    <row r="8" spans="1:3" ht="16.5">
      <c r="A8" s="264"/>
    </row>
    <row r="9" spans="1:3" ht="18">
      <c r="A9" s="155"/>
      <c r="C9" s="265"/>
    </row>
    <row r="10" spans="1:3" ht="16.5">
      <c r="A10" s="264" t="s">
        <v>1372</v>
      </c>
    </row>
    <row r="11" spans="1:3" ht="16.5">
      <c r="A11" s="264" t="s">
        <v>1373</v>
      </c>
    </row>
    <row r="12" spans="1:3" ht="171.75" customHeight="1">
      <c r="A12" s="264"/>
    </row>
    <row r="13" spans="1:3" ht="21.95" customHeight="1">
      <c r="A13" s="264" t="s">
        <v>1374</v>
      </c>
    </row>
    <row r="14" spans="1:3" ht="21.95" customHeight="1">
      <c r="A14" s="264" t="s">
        <v>1375</v>
      </c>
    </row>
    <row r="15" spans="1:3" ht="21.95" customHeight="1">
      <c r="A15" s="264"/>
    </row>
    <row r="16" spans="1:3" ht="21.95" customHeight="1">
      <c r="A16" s="155"/>
    </row>
    <row r="17" spans="1:1" ht="21.95" customHeight="1">
      <c r="A17" s="155"/>
    </row>
    <row r="18" spans="1:1" ht="21.95" customHeight="1">
      <c r="A18" s="155"/>
    </row>
    <row r="19" spans="1:1" ht="18">
      <c r="A19" s="155"/>
    </row>
    <row r="20" spans="1:1" ht="18">
      <c r="A20" s="155"/>
    </row>
    <row r="21" spans="1:1" ht="18">
      <c r="A21" s="155"/>
    </row>
    <row r="22" spans="1:1" ht="18">
      <c r="A22" s="155"/>
    </row>
    <row r="23" spans="1:1" ht="18">
      <c r="A23" s="155"/>
    </row>
    <row r="24" spans="1:1" ht="18">
      <c r="A24" s="155"/>
    </row>
    <row r="25" spans="1:1" ht="18">
      <c r="A25" s="155"/>
    </row>
    <row r="26" spans="1:1" ht="18">
      <c r="A26" s="155"/>
    </row>
    <row r="27" spans="1:1" ht="18">
      <c r="A27" s="155"/>
    </row>
    <row r="28" spans="1:1" ht="18">
      <c r="A28" s="155"/>
    </row>
    <row r="29" spans="1:1" ht="18">
      <c r="A29" s="155"/>
    </row>
    <row r="30" spans="1:1" ht="18">
      <c r="A30" s="155"/>
    </row>
    <row r="31" spans="1:1" ht="18">
      <c r="A31" s="155"/>
    </row>
    <row r="32" spans="1:1" ht="18">
      <c r="A32" s="155"/>
    </row>
    <row r="33" spans="1:1" ht="18">
      <c r="A33" s="155"/>
    </row>
    <row r="34" spans="1:1" ht="18">
      <c r="A34" s="155"/>
    </row>
    <row r="35" spans="1:1" ht="18">
      <c r="A35" s="155"/>
    </row>
    <row r="36" spans="1:1" ht="18">
      <c r="A36" s="155"/>
    </row>
    <row r="37" spans="1:1" ht="18">
      <c r="A37" s="155"/>
    </row>
    <row r="38" spans="1:1" ht="18">
      <c r="A38" s="155"/>
    </row>
    <row r="39" spans="1:1" ht="18">
      <c r="A39" s="155"/>
    </row>
    <row r="40" spans="1:1" ht="18">
      <c r="A40" s="155"/>
    </row>
    <row r="41" spans="1:1" ht="18">
      <c r="A41" s="155"/>
    </row>
    <row r="42" spans="1:1" ht="18">
      <c r="A42" s="155"/>
    </row>
  </sheetData>
  <hyperlinks>
    <hyperlink ref="C1" location="'الدوال '!A1" display="الرئيسية"/>
  </hyperlinks>
  <pageMargins left="0.75" right="0.75" top="1" bottom="1" header="0.5" footer="0.5"/>
  <headerFooter alignWithMargins="0"/>
  <drawing r:id="rId1"/>
</worksheet>
</file>

<file path=xl/worksheets/sheet85.xml><?xml version="1.0" encoding="utf-8"?>
<worksheet xmlns="http://schemas.openxmlformats.org/spreadsheetml/2006/main" xmlns:r="http://schemas.openxmlformats.org/officeDocument/2006/relationships">
  <dimension ref="A1:C56"/>
  <sheetViews>
    <sheetView rightToLeft="1" workbookViewId="0">
      <selection activeCell="A2" sqref="A2"/>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1376</v>
      </c>
    </row>
    <row r="3" spans="1:3" ht="16.5">
      <c r="A3" s="264"/>
    </row>
    <row r="4" spans="1:3" ht="18">
      <c r="A4" s="265"/>
    </row>
    <row r="5" spans="1:3" ht="18">
      <c r="A5" s="265"/>
    </row>
    <row r="6" spans="1:3" ht="43.5" customHeight="1">
      <c r="A6" s="252" t="s">
        <v>1377</v>
      </c>
    </row>
    <row r="7" spans="1:3" ht="20.25">
      <c r="A7" s="11"/>
    </row>
    <row r="8" spans="1:3" ht="64.5" customHeight="1">
      <c r="A8" s="275" t="s">
        <v>1378</v>
      </c>
    </row>
    <row r="9" spans="1:3" ht="16.5">
      <c r="A9" s="264"/>
    </row>
    <row r="10" spans="1:3" ht="18">
      <c r="A10" s="155"/>
      <c r="C10" s="265"/>
    </row>
    <row r="11" spans="1:3" ht="18">
      <c r="A11" s="155"/>
      <c r="C11" s="265"/>
    </row>
    <row r="12" spans="1:3" ht="41.25" customHeight="1">
      <c r="A12" s="155"/>
      <c r="C12" s="265"/>
    </row>
    <row r="13" spans="1:3" ht="43.5" customHeight="1">
      <c r="A13" s="155"/>
      <c r="C13" s="265"/>
    </row>
    <row r="14" spans="1:3" ht="26.25" customHeight="1">
      <c r="A14" s="155"/>
      <c r="C14" s="265"/>
    </row>
    <row r="15" spans="1:3" ht="18">
      <c r="A15" s="155"/>
      <c r="C15" s="265"/>
    </row>
    <row r="16" spans="1:3" ht="18">
      <c r="A16" s="155"/>
      <c r="C16" s="265"/>
    </row>
    <row r="17" spans="1:3" ht="18">
      <c r="A17" s="155"/>
      <c r="C17" s="265"/>
    </row>
    <row r="18" spans="1:3" ht="18">
      <c r="A18" s="155"/>
      <c r="C18" s="265"/>
    </row>
    <row r="19" spans="1:3" ht="18">
      <c r="A19" s="155"/>
      <c r="C19" s="265"/>
    </row>
    <row r="20" spans="1:3" ht="18">
      <c r="A20" s="155"/>
      <c r="C20" s="265"/>
    </row>
    <row r="21" spans="1:3" ht="18">
      <c r="A21" s="155"/>
      <c r="C21" s="265"/>
    </row>
    <row r="22" spans="1:3" ht="230.25" customHeight="1">
      <c r="A22" s="155"/>
    </row>
    <row r="23" spans="1:3" ht="18">
      <c r="A23" s="155"/>
    </row>
    <row r="24" spans="1:3" ht="18">
      <c r="A24" s="155"/>
    </row>
    <row r="25" spans="1:3" ht="18">
      <c r="A25" s="155"/>
    </row>
    <row r="26" spans="1:3" ht="18">
      <c r="A26" s="155"/>
    </row>
    <row r="27" spans="1:3" ht="21.95" customHeight="1">
      <c r="A27" s="155"/>
    </row>
    <row r="28" spans="1:3" ht="21.95" customHeight="1">
      <c r="A28" s="155"/>
    </row>
    <row r="29" spans="1:3" ht="21.95" customHeight="1">
      <c r="A29" s="155"/>
    </row>
    <row r="30" spans="1:3" ht="21.95" customHeight="1">
      <c r="A30" s="155"/>
    </row>
    <row r="31" spans="1:3" ht="21.95" customHeight="1">
      <c r="A31" s="155"/>
    </row>
    <row r="32" spans="1:3" ht="21.95" customHeight="1">
      <c r="A32" s="155"/>
    </row>
    <row r="33" spans="1:1" ht="18">
      <c r="A33" s="155"/>
    </row>
    <row r="34" spans="1:1" ht="18">
      <c r="A34" s="155"/>
    </row>
    <row r="35" spans="1:1" ht="18">
      <c r="A35" s="155"/>
    </row>
    <row r="36" spans="1:1" ht="18">
      <c r="A36" s="155"/>
    </row>
    <row r="37" spans="1:1" ht="18">
      <c r="A37" s="155"/>
    </row>
    <row r="38" spans="1:1" ht="18">
      <c r="A38" s="155"/>
    </row>
    <row r="39" spans="1:1" ht="18">
      <c r="A39" s="155"/>
    </row>
    <row r="40" spans="1:1" ht="18">
      <c r="A40" s="155"/>
    </row>
    <row r="41" spans="1:1" ht="18">
      <c r="A41" s="155"/>
    </row>
    <row r="42" spans="1:1" ht="18">
      <c r="A42" s="155"/>
    </row>
    <row r="43" spans="1:1" ht="18">
      <c r="A43" s="155"/>
    </row>
    <row r="44" spans="1:1" ht="18">
      <c r="A44" s="155"/>
    </row>
    <row r="45" spans="1:1" ht="18">
      <c r="A45" s="155"/>
    </row>
    <row r="46" spans="1:1" ht="18">
      <c r="A46" s="155"/>
    </row>
    <row r="47" spans="1:1" ht="18">
      <c r="A47" s="155"/>
    </row>
    <row r="48" spans="1:1" ht="18">
      <c r="A48" s="155"/>
    </row>
    <row r="49" spans="1:1" ht="18">
      <c r="A49" s="155"/>
    </row>
    <row r="50" spans="1:1" ht="18">
      <c r="A50" s="155"/>
    </row>
    <row r="51" spans="1:1" ht="18">
      <c r="A51" s="155"/>
    </row>
    <row r="52" spans="1:1" ht="18">
      <c r="A52" s="155"/>
    </row>
    <row r="53" spans="1:1" ht="18">
      <c r="A53" s="155"/>
    </row>
    <row r="54" spans="1:1" ht="18">
      <c r="A54" s="155"/>
    </row>
    <row r="55" spans="1:1" ht="18">
      <c r="A55" s="155"/>
    </row>
    <row r="56" spans="1:1" ht="18">
      <c r="A56" s="155"/>
    </row>
  </sheetData>
  <hyperlinks>
    <hyperlink ref="C1" location="'الدوال '!A1" display="الرئيسية"/>
  </hyperlinks>
  <pageMargins left="0.75" right="0.75" top="1" bottom="1" header="0.5" footer="0.5"/>
  <pageSetup orientation="portrait" horizontalDpi="300" verticalDpi="300" r:id="rId1"/>
  <headerFooter alignWithMargins="0"/>
  <drawing r:id="rId2"/>
</worksheet>
</file>

<file path=xl/worksheets/sheet86.xml><?xml version="1.0" encoding="utf-8"?>
<worksheet xmlns="http://schemas.openxmlformats.org/spreadsheetml/2006/main" xmlns:r="http://schemas.openxmlformats.org/officeDocument/2006/relationships">
  <dimension ref="A1:C56"/>
  <sheetViews>
    <sheetView rightToLeft="1" workbookViewId="0">
      <selection sqref="A1:A6"/>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63" t="s">
        <v>750</v>
      </c>
      <c r="C1" s="160" t="s">
        <v>1121</v>
      </c>
    </row>
    <row r="2" spans="1:3" ht="16.5">
      <c r="A2" s="264" t="s">
        <v>1379</v>
      </c>
    </row>
    <row r="3" spans="1:3" ht="16.5">
      <c r="A3" s="264"/>
    </row>
    <row r="4" spans="1:3" ht="18">
      <c r="A4" s="265"/>
    </row>
    <row r="5" spans="1:3" ht="18">
      <c r="A5" s="265"/>
    </row>
    <row r="6" spans="1:3" ht="43.5" customHeight="1">
      <c r="A6" s="252" t="s">
        <v>1380</v>
      </c>
    </row>
    <row r="7" spans="1:3" ht="20.25">
      <c r="A7" s="11"/>
    </row>
    <row r="8" spans="1:3" ht="39" customHeight="1">
      <c r="A8" s="275" t="s">
        <v>1381</v>
      </c>
    </row>
    <row r="9" spans="1:3" ht="16.5">
      <c r="A9" s="264"/>
    </row>
    <row r="10" spans="1:3" ht="18">
      <c r="A10" s="155"/>
      <c r="C10" s="265"/>
    </row>
    <row r="11" spans="1:3" ht="18">
      <c r="A11" s="155"/>
      <c r="C11" s="265"/>
    </row>
    <row r="12" spans="1:3" ht="41.25" customHeight="1">
      <c r="A12" s="155"/>
      <c r="C12" s="265"/>
    </row>
    <row r="13" spans="1:3" ht="43.5" customHeight="1">
      <c r="A13" s="155"/>
      <c r="C13" s="265"/>
    </row>
    <row r="14" spans="1:3" ht="26.25" customHeight="1">
      <c r="A14" s="155"/>
      <c r="C14" s="265"/>
    </row>
    <row r="15" spans="1:3" ht="18">
      <c r="A15" s="155"/>
      <c r="C15" s="265"/>
    </row>
    <row r="16" spans="1:3" ht="18">
      <c r="A16" s="275" t="s">
        <v>1382</v>
      </c>
      <c r="C16" s="265"/>
    </row>
    <row r="17" spans="1:3" ht="18">
      <c r="A17" s="277" t="s">
        <v>1383</v>
      </c>
      <c r="C17" s="265"/>
    </row>
    <row r="18" spans="1:3" ht="36">
      <c r="A18" s="277" t="s">
        <v>1384</v>
      </c>
      <c r="C18" s="265"/>
    </row>
    <row r="19" spans="1:3" ht="18">
      <c r="A19" s="277" t="s">
        <v>1385</v>
      </c>
      <c r="C19" s="265"/>
    </row>
    <row r="20" spans="1:3" ht="18">
      <c r="A20" s="277" t="s">
        <v>1386</v>
      </c>
      <c r="C20" s="265"/>
    </row>
    <row r="21" spans="1:3" ht="136.5" customHeight="1">
      <c r="A21" s="276"/>
      <c r="C21" s="265"/>
    </row>
    <row r="22" spans="1:3" ht="17.25" customHeight="1">
      <c r="A22" s="277" t="s">
        <v>1387</v>
      </c>
    </row>
    <row r="23" spans="1:3" ht="18">
      <c r="A23" s="155"/>
    </row>
    <row r="24" spans="1:3" ht="18">
      <c r="A24" s="155"/>
    </row>
    <row r="25" spans="1:3" ht="18">
      <c r="A25" s="155"/>
    </row>
    <row r="26" spans="1:3" ht="18">
      <c r="A26" s="155"/>
    </row>
    <row r="27" spans="1:3" ht="21.95" customHeight="1">
      <c r="A27" s="155"/>
    </row>
    <row r="28" spans="1:3" ht="21.95" customHeight="1">
      <c r="A28" s="155"/>
    </row>
    <row r="29" spans="1:3" ht="21.95" customHeight="1">
      <c r="A29" s="155"/>
    </row>
    <row r="30" spans="1:3" ht="21.95" customHeight="1">
      <c r="A30" s="155"/>
    </row>
    <row r="31" spans="1:3" ht="21.95" customHeight="1">
      <c r="A31" s="155"/>
    </row>
    <row r="32" spans="1:3" ht="21.95" customHeight="1">
      <c r="A32" s="155"/>
    </row>
    <row r="33" spans="1:1" ht="18">
      <c r="A33" s="155"/>
    </row>
    <row r="34" spans="1:1" ht="18">
      <c r="A34" s="155"/>
    </row>
    <row r="35" spans="1:1" ht="18">
      <c r="A35" s="155"/>
    </row>
    <row r="36" spans="1:1" ht="18">
      <c r="A36" s="155"/>
    </row>
    <row r="37" spans="1:1" ht="18">
      <c r="A37" s="155"/>
    </row>
    <row r="38" spans="1:1" ht="18">
      <c r="A38" s="155"/>
    </row>
    <row r="39" spans="1:1" ht="18">
      <c r="A39" s="155"/>
    </row>
    <row r="40" spans="1:1" ht="18">
      <c r="A40" s="155"/>
    </row>
    <row r="41" spans="1:1" ht="18">
      <c r="A41" s="155"/>
    </row>
    <row r="42" spans="1:1" ht="18">
      <c r="A42" s="155"/>
    </row>
    <row r="43" spans="1:1" ht="18">
      <c r="A43" s="155"/>
    </row>
    <row r="44" spans="1:1" ht="18">
      <c r="A44" s="155"/>
    </row>
    <row r="45" spans="1:1" ht="18">
      <c r="A45" s="155"/>
    </row>
    <row r="46" spans="1:1" ht="18">
      <c r="A46" s="155"/>
    </row>
    <row r="47" spans="1:1" ht="18">
      <c r="A47" s="155"/>
    </row>
    <row r="48" spans="1:1" ht="18">
      <c r="A48" s="155"/>
    </row>
    <row r="49" spans="1:1" ht="18">
      <c r="A49" s="155"/>
    </row>
    <row r="50" spans="1:1" ht="18">
      <c r="A50" s="155"/>
    </row>
    <row r="51" spans="1:1" ht="18">
      <c r="A51" s="155"/>
    </row>
    <row r="52" spans="1:1" ht="18">
      <c r="A52" s="155"/>
    </row>
    <row r="53" spans="1:1" ht="18">
      <c r="A53" s="155"/>
    </row>
    <row r="54" spans="1:1" ht="18">
      <c r="A54" s="155"/>
    </row>
    <row r="55" spans="1:1" ht="18">
      <c r="A55" s="155"/>
    </row>
    <row r="56" spans="1:1" ht="18">
      <c r="A56" s="155"/>
    </row>
  </sheetData>
  <hyperlinks>
    <hyperlink ref="C1" location="'الدوال '!A1" display="الرئيسية"/>
  </hyperlinks>
  <pageMargins left="0.75" right="0.75" top="1" bottom="1" header="0.5" footer="0.5"/>
  <pageSetup orientation="portrait" horizontalDpi="300" verticalDpi="300" r:id="rId1"/>
  <headerFooter alignWithMargins="0"/>
  <drawing r:id="rId2"/>
</worksheet>
</file>

<file path=xl/worksheets/sheet87.xml><?xml version="1.0" encoding="utf-8"?>
<worksheet xmlns="http://schemas.openxmlformats.org/spreadsheetml/2006/main" xmlns:r="http://schemas.openxmlformats.org/officeDocument/2006/relationships">
  <dimension ref="A1:C20"/>
  <sheetViews>
    <sheetView rightToLeft="1" workbookViewId="0">
      <selection activeCell="A17" sqref="A17"/>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80" t="s">
        <v>750</v>
      </c>
      <c r="C1" s="160" t="s">
        <v>1121</v>
      </c>
    </row>
    <row r="2" spans="1:3" ht="16.5">
      <c r="A2" s="281" t="s">
        <v>1409</v>
      </c>
    </row>
    <row r="3" spans="1:3" ht="16.5">
      <c r="A3" s="281"/>
    </row>
    <row r="4" spans="1:3" ht="18">
      <c r="A4" s="282" t="s">
        <v>1411</v>
      </c>
    </row>
    <row r="5" spans="1:3" ht="18">
      <c r="A5" s="282"/>
    </row>
    <row r="6" spans="1:3" ht="43.5" customHeight="1">
      <c r="A6" s="283" t="s">
        <v>1410</v>
      </c>
    </row>
    <row r="7" spans="1:3" ht="20.25">
      <c r="A7" s="11"/>
    </row>
    <row r="8" spans="1:3" ht="18">
      <c r="A8" s="288" t="s">
        <v>1415</v>
      </c>
    </row>
    <row r="9" spans="1:3" ht="18">
      <c r="A9" s="282" t="s">
        <v>1412</v>
      </c>
    </row>
    <row r="10" spans="1:3" ht="18">
      <c r="A10" s="282" t="s">
        <v>1413</v>
      </c>
    </row>
    <row r="11" spans="1:3" ht="18">
      <c r="A11" s="282" t="s">
        <v>1414</v>
      </c>
    </row>
    <row r="12" spans="1:3" ht="18">
      <c r="A12" s="282"/>
    </row>
    <row r="13" spans="1:3" ht="18">
      <c r="A13" s="282" t="s">
        <v>1416</v>
      </c>
    </row>
    <row r="14" spans="1:3" ht="18">
      <c r="A14" s="282"/>
    </row>
    <row r="15" spans="1:3" ht="18">
      <c r="A15" s="282"/>
    </row>
    <row r="16" spans="1:3" ht="18">
      <c r="A16" s="282"/>
    </row>
    <row r="17" spans="1:1" ht="67.5" customHeight="1">
      <c r="A17" s="155"/>
    </row>
    <row r="18" spans="1:1" ht="15">
      <c r="A18"/>
    </row>
    <row r="19" spans="1:1" ht="18">
      <c r="A19" s="155"/>
    </row>
    <row r="20" spans="1:1" ht="18">
      <c r="A20" s="155"/>
    </row>
  </sheetData>
  <hyperlinks>
    <hyperlink ref="C1" location="'الدوال '!A1" display="الرئيسية"/>
  </hyperlinks>
  <pageMargins left="0.75" right="0.75" top="1" bottom="1" header="0.5" footer="0.5"/>
  <pageSetup orientation="portrait" horizontalDpi="300" verticalDpi="300" r:id="rId1"/>
  <headerFooter alignWithMargins="0"/>
  <drawing r:id="rId2"/>
</worksheet>
</file>

<file path=xl/worksheets/sheet88.xml><?xml version="1.0" encoding="utf-8"?>
<worksheet xmlns="http://schemas.openxmlformats.org/spreadsheetml/2006/main" xmlns:r="http://schemas.openxmlformats.org/officeDocument/2006/relationships">
  <dimension ref="A1:C41"/>
  <sheetViews>
    <sheetView rightToLeft="1" workbookViewId="0"/>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80" t="s">
        <v>750</v>
      </c>
      <c r="C1" s="160" t="s">
        <v>1121</v>
      </c>
    </row>
    <row r="2" spans="1:3" ht="16.5">
      <c r="A2" s="281" t="s">
        <v>1417</v>
      </c>
    </row>
    <row r="3" spans="1:3" ht="16.5">
      <c r="A3" s="281"/>
    </row>
    <row r="4" spans="1:3" ht="18">
      <c r="A4" s="282" t="s">
        <v>1419</v>
      </c>
    </row>
    <row r="5" spans="1:3" ht="18">
      <c r="A5" s="282"/>
    </row>
    <row r="6" spans="1:3" ht="43.5" customHeight="1">
      <c r="A6" s="283" t="s">
        <v>1418</v>
      </c>
    </row>
    <row r="7" spans="1:3" ht="20.25">
      <c r="A7" s="11"/>
    </row>
    <row r="8" spans="1:3" ht="27" customHeight="1">
      <c r="A8" s="275" t="s">
        <v>1420</v>
      </c>
    </row>
    <row r="9" spans="1:3" ht="62.25" customHeight="1">
      <c r="A9" s="155" t="s">
        <v>1421</v>
      </c>
    </row>
    <row r="10" spans="1:3" ht="18">
      <c r="A10" s="155"/>
    </row>
    <row r="11" spans="1:3" ht="18">
      <c r="A11" s="289" t="s">
        <v>1422</v>
      </c>
    </row>
    <row r="12" spans="1:3" ht="21.95" customHeight="1">
      <c r="A12" s="155" t="s">
        <v>1423</v>
      </c>
    </row>
    <row r="13" spans="1:3" ht="39.75" customHeight="1">
      <c r="A13" s="155" t="s">
        <v>1424</v>
      </c>
    </row>
    <row r="14" spans="1:3" ht="21.95" customHeight="1">
      <c r="A14" s="155" t="s">
        <v>1425</v>
      </c>
    </row>
    <row r="15" spans="1:3" ht="21.95" customHeight="1">
      <c r="A15" s="155" t="s">
        <v>1426</v>
      </c>
    </row>
    <row r="16" spans="1:3" ht="21.95" customHeight="1">
      <c r="A16" s="155"/>
    </row>
    <row r="17" spans="1:1" ht="21.95" customHeight="1">
      <c r="A17" s="155" t="s">
        <v>1416</v>
      </c>
    </row>
    <row r="18" spans="1:1" ht="18">
      <c r="A18" s="155"/>
    </row>
    <row r="19" spans="1:1" ht="18">
      <c r="A19" s="155"/>
    </row>
    <row r="20" spans="1:1" ht="18">
      <c r="A20" s="155"/>
    </row>
    <row r="21" spans="1:1" ht="18">
      <c r="A21" s="155"/>
    </row>
    <row r="22" spans="1:1" ht="18">
      <c r="A22" s="155"/>
    </row>
    <row r="23" spans="1:1" ht="18">
      <c r="A23" s="155"/>
    </row>
    <row r="24" spans="1:1" ht="18">
      <c r="A24" s="155"/>
    </row>
    <row r="25" spans="1:1" ht="18">
      <c r="A25" s="155"/>
    </row>
    <row r="26" spans="1:1" ht="18">
      <c r="A26" s="155"/>
    </row>
    <row r="27" spans="1:1" ht="18">
      <c r="A27" s="155"/>
    </row>
    <row r="28" spans="1:1" ht="18">
      <c r="A28" s="155"/>
    </row>
    <row r="29" spans="1:1" ht="18">
      <c r="A29" s="155"/>
    </row>
    <row r="30" spans="1:1" ht="18">
      <c r="A30" s="155"/>
    </row>
    <row r="31" spans="1:1" ht="18">
      <c r="A31" s="155"/>
    </row>
    <row r="32" spans="1:1" ht="18">
      <c r="A32" s="155"/>
    </row>
    <row r="33" spans="1:1" ht="18">
      <c r="A33" s="155"/>
    </row>
    <row r="34" spans="1:1" ht="18">
      <c r="A34" s="155"/>
    </row>
    <row r="35" spans="1:1" ht="18">
      <c r="A35" s="155"/>
    </row>
    <row r="36" spans="1:1" ht="18">
      <c r="A36" s="155"/>
    </row>
    <row r="37" spans="1:1" ht="18">
      <c r="A37" s="155"/>
    </row>
    <row r="38" spans="1:1" ht="18">
      <c r="A38" s="155"/>
    </row>
    <row r="39" spans="1:1" ht="18">
      <c r="A39" s="155"/>
    </row>
    <row r="40" spans="1:1" ht="18">
      <c r="A40" s="155"/>
    </row>
    <row r="41" spans="1:1" ht="18">
      <c r="A41" s="155"/>
    </row>
  </sheetData>
  <hyperlinks>
    <hyperlink ref="C1" location="'الدوال '!A1" display="الرئيسية"/>
  </hyperlinks>
  <pageMargins left="0.75" right="0.75" top="1" bottom="1" header="0.5" footer="0.5"/>
  <pageSetup orientation="portrait" horizontalDpi="300" verticalDpi="300" r:id="rId1"/>
  <headerFooter alignWithMargins="0"/>
  <drawing r:id="rId2"/>
</worksheet>
</file>

<file path=xl/worksheets/sheet89.xml><?xml version="1.0" encoding="utf-8"?>
<worksheet xmlns="http://schemas.openxmlformats.org/spreadsheetml/2006/main" xmlns:r="http://schemas.openxmlformats.org/officeDocument/2006/relationships">
  <dimension ref="A1:C41"/>
  <sheetViews>
    <sheetView rightToLeft="1" topLeftCell="A13" workbookViewId="0">
      <selection activeCell="A19" sqref="A19"/>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80" t="s">
        <v>750</v>
      </c>
      <c r="C1" s="160" t="s">
        <v>1121</v>
      </c>
    </row>
    <row r="2" spans="1:3" ht="16.5">
      <c r="A2" s="281" t="s">
        <v>1427</v>
      </c>
    </row>
    <row r="3" spans="1:3" ht="16.5">
      <c r="A3" s="281"/>
    </row>
    <row r="4" spans="1:3" ht="18">
      <c r="A4" s="282" t="s">
        <v>1429</v>
      </c>
    </row>
    <row r="5" spans="1:3" ht="18">
      <c r="A5" s="282"/>
    </row>
    <row r="6" spans="1:3" ht="43.5" customHeight="1">
      <c r="A6" s="283" t="s">
        <v>1428</v>
      </c>
    </row>
    <row r="7" spans="1:3" ht="20.25">
      <c r="A7" s="11"/>
    </row>
    <row r="8" spans="1:3" ht="27" customHeight="1">
      <c r="A8" s="275" t="s">
        <v>1430</v>
      </c>
    </row>
    <row r="9" spans="1:3" ht="62.25" customHeight="1">
      <c r="A9" s="155" t="s">
        <v>1431</v>
      </c>
    </row>
    <row r="10" spans="1:3" ht="18">
      <c r="A10" s="155"/>
    </row>
    <row r="11" spans="1:3" ht="18">
      <c r="A11" s="289" t="s">
        <v>1432</v>
      </c>
    </row>
    <row r="12" spans="1:3" ht="21.95" customHeight="1">
      <c r="A12" s="155" t="s">
        <v>1423</v>
      </c>
    </row>
    <row r="13" spans="1:3" ht="41.25" customHeight="1">
      <c r="A13" s="155" t="s">
        <v>1424</v>
      </c>
    </row>
    <row r="14" spans="1:3" ht="21.95" customHeight="1">
      <c r="A14" s="155" t="s">
        <v>1433</v>
      </c>
    </row>
    <row r="15" spans="1:3" ht="21.95" customHeight="1">
      <c r="A15" s="155" t="s">
        <v>1426</v>
      </c>
    </row>
    <row r="16" spans="1:3" ht="21.95" customHeight="1">
      <c r="A16" s="155"/>
    </row>
    <row r="17" spans="1:1" ht="21.95" customHeight="1">
      <c r="A17" s="155" t="s">
        <v>1416</v>
      </c>
    </row>
    <row r="18" spans="1:1" ht="18">
      <c r="A18" s="155"/>
    </row>
    <row r="19" spans="1:1" ht="18">
      <c r="A19" s="155"/>
    </row>
    <row r="20" spans="1:1" ht="18">
      <c r="A20" s="155"/>
    </row>
    <row r="21" spans="1:1" ht="18">
      <c r="A21" s="155"/>
    </row>
    <row r="22" spans="1:1" ht="18">
      <c r="A22" s="155"/>
    </row>
    <row r="23" spans="1:1" ht="18">
      <c r="A23" s="155"/>
    </row>
    <row r="24" spans="1:1" ht="18">
      <c r="A24" s="155"/>
    </row>
    <row r="25" spans="1:1" ht="18">
      <c r="A25" s="155"/>
    </row>
    <row r="26" spans="1:1" ht="18">
      <c r="A26" s="155"/>
    </row>
    <row r="27" spans="1:1" ht="18">
      <c r="A27" s="155"/>
    </row>
    <row r="28" spans="1:1" ht="18">
      <c r="A28" s="155"/>
    </row>
    <row r="29" spans="1:1" ht="18">
      <c r="A29" s="155"/>
    </row>
    <row r="30" spans="1:1" ht="18">
      <c r="A30" s="155"/>
    </row>
    <row r="31" spans="1:1" ht="18">
      <c r="A31" s="155"/>
    </row>
    <row r="32" spans="1:1" ht="18">
      <c r="A32" s="155"/>
    </row>
    <row r="33" spans="1:1" ht="18">
      <c r="A33" s="155"/>
    </row>
    <row r="34" spans="1:1" ht="18">
      <c r="A34" s="155"/>
    </row>
    <row r="35" spans="1:1" ht="18">
      <c r="A35" s="155"/>
    </row>
    <row r="36" spans="1:1" ht="18">
      <c r="A36" s="155"/>
    </row>
    <row r="37" spans="1:1" ht="18">
      <c r="A37" s="155"/>
    </row>
    <row r="38" spans="1:1" ht="18">
      <c r="A38" s="155"/>
    </row>
    <row r="39" spans="1:1" ht="18">
      <c r="A39" s="155"/>
    </row>
    <row r="40" spans="1:1" ht="18">
      <c r="A40" s="155"/>
    </row>
    <row r="41" spans="1:1" ht="18">
      <c r="A41" s="155"/>
    </row>
  </sheetData>
  <hyperlinks>
    <hyperlink ref="C1" location="'الدوال '!A1" display="الرئيسية"/>
  </hyperlinks>
  <pageMargins left="0.75" right="0.75" top="1" bottom="1" header="0.5" footer="0.5"/>
  <pageSetup orientation="portrait" horizontalDpi="300" verticalDpi="300" r:id="rId1"/>
  <headerFooter alignWithMargins="0"/>
  <drawing r:id="rId2"/>
</worksheet>
</file>

<file path=xl/worksheets/sheet90.xml><?xml version="1.0" encoding="utf-8"?>
<worksheet xmlns="http://schemas.openxmlformats.org/spreadsheetml/2006/main" xmlns:r="http://schemas.openxmlformats.org/officeDocument/2006/relationships">
  <dimension ref="A1:C39"/>
  <sheetViews>
    <sheetView rightToLeft="1" workbookViewId="0">
      <selection activeCell="C1" sqref="C1"/>
    </sheetView>
  </sheetViews>
  <sheetFormatPr defaultRowHeight="12.75"/>
  <cols>
    <col min="1" max="1" width="93.5546875" style="266" customWidth="1"/>
    <col min="2" max="256" width="8.88671875" style="29"/>
    <col min="257" max="257" width="91" style="29" bestFit="1" customWidth="1"/>
    <col min="258" max="512" width="8.88671875" style="29"/>
    <col min="513" max="513" width="91" style="29" bestFit="1" customWidth="1"/>
    <col min="514" max="768" width="8.88671875" style="29"/>
    <col min="769" max="769" width="91" style="29" bestFit="1" customWidth="1"/>
    <col min="770" max="1024" width="8.88671875" style="29"/>
    <col min="1025" max="1025" width="91" style="29" bestFit="1" customWidth="1"/>
    <col min="1026" max="1280" width="8.88671875" style="29"/>
    <col min="1281" max="1281" width="91" style="29" bestFit="1" customWidth="1"/>
    <col min="1282" max="1536" width="8.88671875" style="29"/>
    <col min="1537" max="1537" width="91" style="29" bestFit="1" customWidth="1"/>
    <col min="1538" max="1792" width="8.88671875" style="29"/>
    <col min="1793" max="1793" width="91" style="29" bestFit="1" customWidth="1"/>
    <col min="1794" max="2048" width="8.88671875" style="29"/>
    <col min="2049" max="2049" width="91" style="29" bestFit="1" customWidth="1"/>
    <col min="2050" max="2304" width="8.88671875" style="29"/>
    <col min="2305" max="2305" width="91" style="29" bestFit="1" customWidth="1"/>
    <col min="2306" max="2560" width="8.88671875" style="29"/>
    <col min="2561" max="2561" width="91" style="29" bestFit="1" customWidth="1"/>
    <col min="2562" max="2816" width="8.88671875" style="29"/>
    <col min="2817" max="2817" width="91" style="29" bestFit="1" customWidth="1"/>
    <col min="2818" max="3072" width="8.88671875" style="29"/>
    <col min="3073" max="3073" width="91" style="29" bestFit="1" customWidth="1"/>
    <col min="3074" max="3328" width="8.88671875" style="29"/>
    <col min="3329" max="3329" width="91" style="29" bestFit="1" customWidth="1"/>
    <col min="3330" max="3584" width="8.88671875" style="29"/>
    <col min="3585" max="3585" width="91" style="29" bestFit="1" customWidth="1"/>
    <col min="3586" max="3840" width="8.88671875" style="29"/>
    <col min="3841" max="3841" width="91" style="29" bestFit="1" customWidth="1"/>
    <col min="3842" max="4096" width="8.88671875" style="29"/>
    <col min="4097" max="4097" width="91" style="29" bestFit="1" customWidth="1"/>
    <col min="4098" max="4352" width="8.88671875" style="29"/>
    <col min="4353" max="4353" width="91" style="29" bestFit="1" customWidth="1"/>
    <col min="4354" max="4608" width="8.88671875" style="29"/>
    <col min="4609" max="4609" width="91" style="29" bestFit="1" customWidth="1"/>
    <col min="4610" max="4864" width="8.88671875" style="29"/>
    <col min="4865" max="4865" width="91" style="29" bestFit="1" customWidth="1"/>
    <col min="4866" max="5120" width="8.88671875" style="29"/>
    <col min="5121" max="5121" width="91" style="29" bestFit="1" customWidth="1"/>
    <col min="5122" max="5376" width="8.88671875" style="29"/>
    <col min="5377" max="5377" width="91" style="29" bestFit="1" customWidth="1"/>
    <col min="5378" max="5632" width="8.88671875" style="29"/>
    <col min="5633" max="5633" width="91" style="29" bestFit="1" customWidth="1"/>
    <col min="5634" max="5888" width="8.88671875" style="29"/>
    <col min="5889" max="5889" width="91" style="29" bestFit="1" customWidth="1"/>
    <col min="5890" max="6144" width="8.88671875" style="29"/>
    <col min="6145" max="6145" width="91" style="29" bestFit="1" customWidth="1"/>
    <col min="6146" max="6400" width="8.88671875" style="29"/>
    <col min="6401" max="6401" width="91" style="29" bestFit="1" customWidth="1"/>
    <col min="6402" max="6656" width="8.88671875" style="29"/>
    <col min="6657" max="6657" width="91" style="29" bestFit="1" customWidth="1"/>
    <col min="6658" max="6912" width="8.88671875" style="29"/>
    <col min="6913" max="6913" width="91" style="29" bestFit="1" customWidth="1"/>
    <col min="6914" max="7168" width="8.88671875" style="29"/>
    <col min="7169" max="7169" width="91" style="29" bestFit="1" customWidth="1"/>
    <col min="7170" max="7424" width="8.88671875" style="29"/>
    <col min="7425" max="7425" width="91" style="29" bestFit="1" customWidth="1"/>
    <col min="7426" max="7680" width="8.88671875" style="29"/>
    <col min="7681" max="7681" width="91" style="29" bestFit="1" customWidth="1"/>
    <col min="7682" max="7936" width="8.88671875" style="29"/>
    <col min="7937" max="7937" width="91" style="29" bestFit="1" customWidth="1"/>
    <col min="7938" max="8192" width="8.88671875" style="29"/>
    <col min="8193" max="8193" width="91" style="29" bestFit="1" customWidth="1"/>
    <col min="8194" max="8448" width="8.88671875" style="29"/>
    <col min="8449" max="8449" width="91" style="29" bestFit="1" customWidth="1"/>
    <col min="8450" max="8704" width="8.88671875" style="29"/>
    <col min="8705" max="8705" width="91" style="29" bestFit="1" customWidth="1"/>
    <col min="8706" max="8960" width="8.88671875" style="29"/>
    <col min="8961" max="8961" width="91" style="29" bestFit="1" customWidth="1"/>
    <col min="8962" max="9216" width="8.88671875" style="29"/>
    <col min="9217" max="9217" width="91" style="29" bestFit="1" customWidth="1"/>
    <col min="9218" max="9472" width="8.88671875" style="29"/>
    <col min="9473" max="9473" width="91" style="29" bestFit="1" customWidth="1"/>
    <col min="9474" max="9728" width="8.88671875" style="29"/>
    <col min="9729" max="9729" width="91" style="29" bestFit="1" customWidth="1"/>
    <col min="9730" max="9984" width="8.88671875" style="29"/>
    <col min="9985" max="9985" width="91" style="29" bestFit="1" customWidth="1"/>
    <col min="9986" max="10240" width="8.88671875" style="29"/>
    <col min="10241" max="10241" width="91" style="29" bestFit="1" customWidth="1"/>
    <col min="10242" max="10496" width="8.88671875" style="29"/>
    <col min="10497" max="10497" width="91" style="29" bestFit="1" customWidth="1"/>
    <col min="10498" max="10752" width="8.88671875" style="29"/>
    <col min="10753" max="10753" width="91" style="29" bestFit="1" customWidth="1"/>
    <col min="10754" max="11008" width="8.88671875" style="29"/>
    <col min="11009" max="11009" width="91" style="29" bestFit="1" customWidth="1"/>
    <col min="11010" max="11264" width="8.88671875" style="29"/>
    <col min="11265" max="11265" width="91" style="29" bestFit="1" customWidth="1"/>
    <col min="11266" max="11520" width="8.88671875" style="29"/>
    <col min="11521" max="11521" width="91" style="29" bestFit="1" customWidth="1"/>
    <col min="11522" max="11776" width="8.88671875" style="29"/>
    <col min="11777" max="11777" width="91" style="29" bestFit="1" customWidth="1"/>
    <col min="11778" max="12032" width="8.88671875" style="29"/>
    <col min="12033" max="12033" width="91" style="29" bestFit="1" customWidth="1"/>
    <col min="12034" max="12288" width="8.88671875" style="29"/>
    <col min="12289" max="12289" width="91" style="29" bestFit="1" customWidth="1"/>
    <col min="12290" max="12544" width="8.88671875" style="29"/>
    <col min="12545" max="12545" width="91" style="29" bestFit="1" customWidth="1"/>
    <col min="12546" max="12800" width="8.88671875" style="29"/>
    <col min="12801" max="12801" width="91" style="29" bestFit="1" customWidth="1"/>
    <col min="12802" max="13056" width="8.88671875" style="29"/>
    <col min="13057" max="13057" width="91" style="29" bestFit="1" customWidth="1"/>
    <col min="13058" max="13312" width="8.88671875" style="29"/>
    <col min="13313" max="13313" width="91" style="29" bestFit="1" customWidth="1"/>
    <col min="13314" max="13568" width="8.88671875" style="29"/>
    <col min="13569" max="13569" width="91" style="29" bestFit="1" customWidth="1"/>
    <col min="13570" max="13824" width="8.88671875" style="29"/>
    <col min="13825" max="13825" width="91" style="29" bestFit="1" customWidth="1"/>
    <col min="13826" max="14080" width="8.88671875" style="29"/>
    <col min="14081" max="14081" width="91" style="29" bestFit="1" customWidth="1"/>
    <col min="14082" max="14336" width="8.88671875" style="29"/>
    <col min="14337" max="14337" width="91" style="29" bestFit="1" customWidth="1"/>
    <col min="14338" max="14592" width="8.88671875" style="29"/>
    <col min="14593" max="14593" width="91" style="29" bestFit="1" customWidth="1"/>
    <col min="14594" max="14848" width="8.88671875" style="29"/>
    <col min="14849" max="14849" width="91" style="29" bestFit="1" customWidth="1"/>
    <col min="14850" max="15104" width="8.88671875" style="29"/>
    <col min="15105" max="15105" width="91" style="29" bestFit="1" customWidth="1"/>
    <col min="15106" max="15360" width="8.88671875" style="29"/>
    <col min="15361" max="15361" width="91" style="29" bestFit="1" customWidth="1"/>
    <col min="15362" max="15616" width="8.88671875" style="29"/>
    <col min="15617" max="15617" width="91" style="29" bestFit="1" customWidth="1"/>
    <col min="15618" max="15872" width="8.88671875" style="29"/>
    <col min="15873" max="15873" width="91" style="29" bestFit="1" customWidth="1"/>
    <col min="15874" max="16128" width="8.88671875" style="29"/>
    <col min="16129" max="16129" width="91" style="29" bestFit="1" customWidth="1"/>
    <col min="16130" max="16384" width="8.88671875" style="29"/>
  </cols>
  <sheetData>
    <row r="1" spans="1:3" ht="18">
      <c r="A1" s="286" t="s">
        <v>750</v>
      </c>
      <c r="C1" s="160" t="s">
        <v>1121</v>
      </c>
    </row>
    <row r="2" spans="1:3" ht="16.5">
      <c r="A2" s="290" t="s">
        <v>1434</v>
      </c>
    </row>
    <row r="3" spans="1:3" ht="16.5">
      <c r="A3" s="287"/>
    </row>
    <row r="4" spans="1:3" ht="18">
      <c r="A4" s="284" t="s">
        <v>1436</v>
      </c>
    </row>
    <row r="5" spans="1:3" ht="18">
      <c r="A5" s="284"/>
    </row>
    <row r="6" spans="1:3" ht="43.5" customHeight="1">
      <c r="A6" s="285" t="s">
        <v>1435</v>
      </c>
    </row>
    <row r="7" spans="1:3" ht="20.25">
      <c r="A7" s="11"/>
    </row>
    <row r="8" spans="1:3" ht="18">
      <c r="A8" s="155"/>
    </row>
    <row r="9" spans="1:3" ht="18">
      <c r="A9" s="289" t="s">
        <v>1437</v>
      </c>
    </row>
    <row r="10" spans="1:3" ht="18">
      <c r="A10" s="155" t="s">
        <v>1438</v>
      </c>
    </row>
    <row r="11" spans="1:3" ht="34.5" customHeight="1">
      <c r="A11" s="155" t="s">
        <v>1439</v>
      </c>
    </row>
    <row r="12" spans="1:3" ht="24.75" customHeight="1">
      <c r="A12" s="155" t="s">
        <v>1440</v>
      </c>
    </row>
    <row r="13" spans="1:3" ht="39" customHeight="1">
      <c r="A13" s="155" t="s">
        <v>1441</v>
      </c>
    </row>
    <row r="14" spans="1:3" ht="42.75" customHeight="1">
      <c r="A14" s="155" t="s">
        <v>1442</v>
      </c>
    </row>
    <row r="15" spans="1:3" ht="39.75" customHeight="1">
      <c r="A15" s="155" t="s">
        <v>1443</v>
      </c>
    </row>
    <row r="16" spans="1:3" ht="18">
      <c r="A16" s="155"/>
    </row>
    <row r="17" spans="1:1" ht="18">
      <c r="A17" s="155" t="s">
        <v>1444</v>
      </c>
    </row>
    <row r="18" spans="1:1" ht="18">
      <c r="A18" s="155" t="s">
        <v>1445</v>
      </c>
    </row>
    <row r="19" spans="1:1" ht="36" customHeight="1">
      <c r="A19" s="155"/>
    </row>
    <row r="20" spans="1:1" ht="39.75" customHeight="1">
      <c r="A20" s="155"/>
    </row>
    <row r="21" spans="1:1" ht="18">
      <c r="A21" s="155" t="s">
        <v>1446</v>
      </c>
    </row>
    <row r="22" spans="1:1" ht="18">
      <c r="A22" s="155"/>
    </row>
    <row r="23" spans="1:1" ht="18">
      <c r="A23" s="155"/>
    </row>
    <row r="24" spans="1:1" ht="18">
      <c r="A24" s="155"/>
    </row>
    <row r="25" spans="1:1" ht="18">
      <c r="A25" s="155"/>
    </row>
    <row r="26" spans="1:1" ht="18">
      <c r="A26" s="155"/>
    </row>
    <row r="27" spans="1:1" ht="18">
      <c r="A27" s="155"/>
    </row>
    <row r="28" spans="1:1" ht="18">
      <c r="A28" s="155"/>
    </row>
    <row r="29" spans="1:1" ht="18">
      <c r="A29" s="155"/>
    </row>
    <row r="30" spans="1:1" ht="18">
      <c r="A30" s="155"/>
    </row>
    <row r="31" spans="1:1" ht="18">
      <c r="A31" s="155"/>
    </row>
    <row r="32" spans="1:1" ht="18">
      <c r="A32" s="155"/>
    </row>
    <row r="33" spans="1:1" ht="18">
      <c r="A33" s="155"/>
    </row>
    <row r="34" spans="1:1" ht="18">
      <c r="A34" s="155"/>
    </row>
    <row r="35" spans="1:1" ht="18">
      <c r="A35" s="155"/>
    </row>
    <row r="36" spans="1:1" ht="18">
      <c r="A36" s="155"/>
    </row>
    <row r="37" spans="1:1" ht="18">
      <c r="A37" s="155"/>
    </row>
    <row r="38" spans="1:1" ht="18">
      <c r="A38" s="155"/>
    </row>
    <row r="39" spans="1:1" ht="18">
      <c r="A39" s="155"/>
    </row>
  </sheetData>
  <hyperlinks>
    <hyperlink ref="C1" location="'الدوال '!A1" display="الرئيسية"/>
  </hyperlinks>
  <pageMargins left="0.75" right="0.75" top="1" bottom="1" header="0.5" footer="0.5"/>
  <pageSetup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90</vt:i4>
      </vt:variant>
      <vt:variant>
        <vt:lpstr>Named Ranges</vt:lpstr>
      </vt:variant>
      <vt:variant>
        <vt:i4>13</vt:i4>
      </vt:variant>
    </vt:vector>
  </HeadingPairs>
  <TitlesOfParts>
    <vt:vector size="103" baseType="lpstr">
      <vt:lpstr>الدوال </vt:lpstr>
      <vt:lpstr>الشرح concatenate</vt:lpstr>
      <vt:lpstr>المثال concatenate</vt:lpstr>
      <vt:lpstr>And و OR الشرح</vt:lpstr>
      <vt:lpstr>الشرح Countif</vt:lpstr>
      <vt:lpstr>المثال Countif</vt:lpstr>
      <vt:lpstr>الشرح Dcount</vt:lpstr>
      <vt:lpstr>المثال Dcount</vt:lpstr>
      <vt:lpstr>الشرح DCOUNTA </vt:lpstr>
      <vt:lpstr>المثال DCOUNTA </vt:lpstr>
      <vt:lpstr>الشرح Find , Search</vt:lpstr>
      <vt:lpstr>المثال Find , Search</vt:lpstr>
      <vt:lpstr>الشرح HYPERLINK</vt:lpstr>
      <vt:lpstr>المثال HYPERLINK</vt:lpstr>
      <vt:lpstr>الشرح IF </vt:lpstr>
      <vt:lpstr>المثال IF </vt:lpstr>
      <vt:lpstr>الشرح Left</vt:lpstr>
      <vt:lpstr>المثال Left</vt:lpstr>
      <vt:lpstr>الشرح MID</vt:lpstr>
      <vt:lpstr>المثال MID</vt:lpstr>
      <vt:lpstr>الشرح RIGHT</vt:lpstr>
      <vt:lpstr>المثال RIGHT</vt:lpstr>
      <vt:lpstr>الشرح SUBTOTAL</vt:lpstr>
      <vt:lpstr>المثال SUBTOTAL</vt:lpstr>
      <vt:lpstr>الشرح VLOOKUP</vt:lpstr>
      <vt:lpstr>المثال VLOOKUP</vt:lpstr>
      <vt:lpstr>الشرح DAYS360</vt:lpstr>
      <vt:lpstr>المثال DAYS360</vt:lpstr>
      <vt:lpstr>الشرح Dmax</vt:lpstr>
      <vt:lpstr>المثال Dmax</vt:lpstr>
      <vt:lpstr>الشرح Dmin</vt:lpstr>
      <vt:lpstr>المثال Dmin</vt:lpstr>
      <vt:lpstr>الشرح DSUM</vt:lpstr>
      <vt:lpstr>المثال DSUM</vt:lpstr>
      <vt:lpstr>الشرح Len</vt:lpstr>
      <vt:lpstr>المثال Len</vt:lpstr>
      <vt:lpstr>الشرح NETWORKDAYS</vt:lpstr>
      <vt:lpstr>المثال NETWORKDAYS</vt:lpstr>
      <vt:lpstr>الشرح Rank</vt:lpstr>
      <vt:lpstr>المثال Rank</vt:lpstr>
      <vt:lpstr>الشرح SUMIF</vt:lpstr>
      <vt:lpstr>المثال SUMIF</vt:lpstr>
      <vt:lpstr>الشرح SUMIFS</vt:lpstr>
      <vt:lpstr>المثال SUMIFS</vt:lpstr>
      <vt:lpstr>المثال OFFSET</vt:lpstr>
      <vt:lpstr>الشرح WORKDAY</vt:lpstr>
      <vt:lpstr>المثال WORKDAY</vt:lpstr>
      <vt:lpstr>الشرح AVEDEV</vt:lpstr>
      <vt:lpstr>AVEDEV المثال</vt:lpstr>
      <vt:lpstr>AVERAGE الشرح</vt:lpstr>
      <vt:lpstr>AVERAGE المثال</vt:lpstr>
      <vt:lpstr>الشرح AVERAGEA</vt:lpstr>
      <vt:lpstr>AVERAGEA المثال</vt:lpstr>
      <vt:lpstr>الشرح Count</vt:lpstr>
      <vt:lpstr>المثال Count</vt:lpstr>
      <vt:lpstr>الشرح Counta</vt:lpstr>
      <vt:lpstr>المثال Counta</vt:lpstr>
      <vt:lpstr>الشرح Max</vt:lpstr>
      <vt:lpstr>المثال Max</vt:lpstr>
      <vt:lpstr>الشرح Maxa</vt:lpstr>
      <vt:lpstr>المثال Maxa</vt:lpstr>
      <vt:lpstr>الشرح Median</vt:lpstr>
      <vt:lpstr>المثال Median</vt:lpstr>
      <vt:lpstr>الشرح MIn</vt:lpstr>
      <vt:lpstr>المثال MIn</vt:lpstr>
      <vt:lpstr>المثال Mina</vt:lpstr>
      <vt:lpstr>الشرح Mode</vt:lpstr>
      <vt:lpstr>المثال Mode</vt:lpstr>
      <vt:lpstr>الشرح  Large و Small</vt:lpstr>
      <vt:lpstr>المثال Large و Small</vt:lpstr>
      <vt:lpstr>Date , Time</vt:lpstr>
      <vt:lpstr>TRANSPOSE</vt:lpstr>
      <vt:lpstr>الشرح MOD </vt:lpstr>
      <vt:lpstr>الشرح IFERROR</vt:lpstr>
      <vt:lpstr>الشرح ISNUMBER</vt:lpstr>
      <vt:lpstr>الشرح TRIM</vt:lpstr>
      <vt:lpstr>الشرح SUBSTITUTE</vt:lpstr>
      <vt:lpstr>الشرح INT</vt:lpstr>
      <vt:lpstr>الشرح ABS</vt:lpstr>
      <vt:lpstr>الشرح RAND</vt:lpstr>
      <vt:lpstr>الشرح RANDBETWEEN</vt:lpstr>
      <vt:lpstr>الشرح PRODUCT</vt:lpstr>
      <vt:lpstr>Proper و Upper و lower</vt:lpstr>
      <vt:lpstr>ROW و Column</vt:lpstr>
      <vt:lpstr>الشرح Power</vt:lpstr>
      <vt:lpstr>الشرح SQRT</vt:lpstr>
      <vt:lpstr>الشرح COUNTBLANK</vt:lpstr>
      <vt:lpstr>الشرح ISEVEN</vt:lpstr>
      <vt:lpstr>الشرح ISODD</vt:lpstr>
      <vt:lpstr>الشرح NOT</vt:lpstr>
      <vt:lpstr>'المثال VLOOKUP'!Print_Area</vt:lpstr>
      <vt:lpstr>الدالات_الهندسية</vt:lpstr>
      <vt:lpstr>الدوال_الإحصائية</vt:lpstr>
      <vt:lpstr>الدوال_المالية</vt:lpstr>
      <vt:lpstr>الدوال_المنطقية</vt:lpstr>
      <vt:lpstr>الدوال_النصية</vt:lpstr>
      <vt:lpstr>دالات_Cube</vt:lpstr>
      <vt:lpstr>دالات_التاريخ_والوقت</vt:lpstr>
      <vt:lpstr>دالات_التوافق</vt:lpstr>
      <vt:lpstr>دالات_قواعد_البيانات</vt:lpstr>
      <vt:lpstr>دوال_البحث_والمراجع</vt:lpstr>
      <vt:lpstr>دوال_الرياضيات_وعلم_المثلثات</vt:lpstr>
      <vt:lpstr>دوال_المعلومات</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ahmedf</dc:creator>
  <cp:lastModifiedBy>User</cp:lastModifiedBy>
  <dcterms:created xsi:type="dcterms:W3CDTF">2011-07-21T11:11:57Z</dcterms:created>
  <dcterms:modified xsi:type="dcterms:W3CDTF">2013-05-03T12:16:36Z</dcterms:modified>
</cp:coreProperties>
</file>