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8760"/>
  </bookViews>
  <sheets>
    <sheet name="فاتورة16" sheetId="1" r:id="rId1"/>
  </sheets>
  <externalReferences>
    <externalReference r:id="rId2"/>
    <externalReference r:id="rId3"/>
  </externalReferences>
  <definedNames>
    <definedName name="a">#REF!</definedName>
    <definedName name="aa">#REF!</definedName>
    <definedName name="baset">#REF!</definedName>
    <definedName name="cp" localSheetId="0">[1]الاسم!$C$2:$C$7</definedName>
    <definedName name="data">#REF!</definedName>
    <definedName name="data1" localSheetId="0">[1]الاسعار!$B$6:$B$401</definedName>
    <definedName name="data1">[2]الاسعار!$B$6:$B$401</definedName>
    <definedName name="naem">[2]الاسم!$C$2:$C$7</definedName>
    <definedName name="price">#REF!</definedName>
    <definedName name="ss">[2]الاسعار!$B$6:$B$401</definedName>
    <definedName name="trr">#REF!</definedName>
    <definedName name="tt">#REF!</definedName>
    <definedName name="اكياس_قمامة_صغيرة">#REF!</definedName>
    <definedName name="الاسعار" localSheetId="0">[1]الاسعار!$B$6:$B$400</definedName>
    <definedName name="الاسعار">[2]الاسعار!$B$6:$B$400</definedName>
  </definedNames>
  <calcPr calcId="144525"/>
</workbook>
</file>

<file path=xl/calcChain.xml><?xml version="1.0" encoding="utf-8"?>
<calcChain xmlns="http://schemas.openxmlformats.org/spreadsheetml/2006/main">
  <c r="J8" i="1" l="1"/>
  <c r="D666" i="1" l="1"/>
  <c r="E666" i="1" s="1"/>
  <c r="F666" i="1" s="1"/>
  <c r="D665" i="1"/>
  <c r="E665" i="1" s="1"/>
  <c r="F665" i="1" s="1"/>
  <c r="D664" i="1"/>
  <c r="E664" i="1" s="1"/>
  <c r="F664" i="1" s="1"/>
  <c r="D663" i="1"/>
  <c r="E663" i="1" s="1"/>
  <c r="F663" i="1" s="1"/>
  <c r="E662" i="1"/>
  <c r="F662" i="1" s="1"/>
  <c r="D662" i="1"/>
  <c r="D661" i="1"/>
  <c r="E661" i="1" s="1"/>
  <c r="F661" i="1" s="1"/>
  <c r="D660" i="1"/>
  <c r="E660" i="1" s="1"/>
  <c r="F660" i="1" s="1"/>
  <c r="D659" i="1"/>
  <c r="E659" i="1" s="1"/>
  <c r="F659" i="1" s="1"/>
  <c r="D658" i="1"/>
  <c r="E658" i="1" s="1"/>
  <c r="F658" i="1" s="1"/>
  <c r="D657" i="1"/>
  <c r="E657" i="1" s="1"/>
  <c r="F657" i="1" s="1"/>
  <c r="D656" i="1"/>
  <c r="E656" i="1" s="1"/>
  <c r="F656" i="1" s="1"/>
  <c r="D655" i="1"/>
  <c r="E655" i="1" s="1"/>
  <c r="F655" i="1" s="1"/>
  <c r="E654" i="1"/>
  <c r="F654" i="1" s="1"/>
  <c r="D654" i="1"/>
  <c r="D653" i="1"/>
  <c r="E653" i="1" s="1"/>
  <c r="F653" i="1" s="1"/>
  <c r="D652" i="1"/>
  <c r="E652" i="1" s="1"/>
  <c r="F652" i="1" s="1"/>
  <c r="D651" i="1"/>
  <c r="E651" i="1" s="1"/>
  <c r="F651" i="1" s="1"/>
  <c r="D650" i="1"/>
  <c r="E650" i="1" s="1"/>
  <c r="F650" i="1" s="1"/>
  <c r="D649" i="1"/>
  <c r="E649" i="1" s="1"/>
  <c r="F649" i="1" s="1"/>
  <c r="D648" i="1"/>
  <c r="E648" i="1" s="1"/>
  <c r="F648" i="1" s="1"/>
  <c r="D647" i="1"/>
  <c r="E647" i="1" s="1"/>
  <c r="F647" i="1" s="1"/>
  <c r="E646" i="1"/>
  <c r="F646" i="1" s="1"/>
  <c r="D646" i="1"/>
  <c r="D645" i="1"/>
  <c r="E645" i="1" s="1"/>
  <c r="F645" i="1" s="1"/>
  <c r="D644" i="1"/>
  <c r="E644" i="1" s="1"/>
  <c r="F644" i="1" s="1"/>
  <c r="D643" i="1"/>
  <c r="E643" i="1" s="1"/>
  <c r="F643" i="1" s="1"/>
  <c r="D642" i="1"/>
  <c r="E642" i="1" s="1"/>
  <c r="F642" i="1" s="1"/>
  <c r="B637" i="1"/>
  <c r="B636" i="1"/>
  <c r="D621" i="1"/>
  <c r="E621" i="1" s="1"/>
  <c r="F621" i="1" s="1"/>
  <c r="D620" i="1"/>
  <c r="E620" i="1" s="1"/>
  <c r="F620" i="1" s="1"/>
  <c r="D619" i="1"/>
  <c r="E619" i="1" s="1"/>
  <c r="F619" i="1" s="1"/>
  <c r="D618" i="1"/>
  <c r="E618" i="1" s="1"/>
  <c r="F618" i="1" s="1"/>
  <c r="E617" i="1"/>
  <c r="F617" i="1" s="1"/>
  <c r="D617" i="1"/>
  <c r="D616" i="1"/>
  <c r="E616" i="1" s="1"/>
  <c r="F616" i="1" s="1"/>
  <c r="D615" i="1"/>
  <c r="E615" i="1" s="1"/>
  <c r="F615" i="1" s="1"/>
  <c r="D614" i="1"/>
  <c r="E614" i="1" s="1"/>
  <c r="F614" i="1" s="1"/>
  <c r="D613" i="1"/>
  <c r="E613" i="1" s="1"/>
  <c r="F613" i="1" s="1"/>
  <c r="D612" i="1"/>
  <c r="E612" i="1" s="1"/>
  <c r="F612" i="1" s="1"/>
  <c r="D611" i="1"/>
  <c r="E611" i="1" s="1"/>
  <c r="F611" i="1" s="1"/>
  <c r="D610" i="1"/>
  <c r="E610" i="1" s="1"/>
  <c r="F610" i="1" s="1"/>
  <c r="E609" i="1"/>
  <c r="F609" i="1" s="1"/>
  <c r="D609" i="1"/>
  <c r="D608" i="1"/>
  <c r="E608" i="1" s="1"/>
  <c r="F608" i="1" s="1"/>
  <c r="D607" i="1"/>
  <c r="E607" i="1" s="1"/>
  <c r="F607" i="1" s="1"/>
  <c r="D606" i="1"/>
  <c r="E606" i="1" s="1"/>
  <c r="F606" i="1" s="1"/>
  <c r="D605" i="1"/>
  <c r="E605" i="1" s="1"/>
  <c r="F605" i="1" s="1"/>
  <c r="D604" i="1"/>
  <c r="E604" i="1" s="1"/>
  <c r="F604" i="1" s="1"/>
  <c r="D603" i="1"/>
  <c r="E603" i="1" s="1"/>
  <c r="F603" i="1" s="1"/>
  <c r="D602" i="1"/>
  <c r="E602" i="1" s="1"/>
  <c r="F602" i="1" s="1"/>
  <c r="E601" i="1"/>
  <c r="F601" i="1" s="1"/>
  <c r="D601" i="1"/>
  <c r="D600" i="1"/>
  <c r="E600" i="1" s="1"/>
  <c r="F600" i="1" s="1"/>
  <c r="D599" i="1"/>
  <c r="E599" i="1" s="1"/>
  <c r="F599" i="1" s="1"/>
  <c r="D598" i="1"/>
  <c r="E598" i="1" s="1"/>
  <c r="F598" i="1" s="1"/>
  <c r="D597" i="1"/>
  <c r="E597" i="1" s="1"/>
  <c r="F597" i="1" s="1"/>
  <c r="B592" i="1"/>
  <c r="B591" i="1"/>
  <c r="D576" i="1"/>
  <c r="E576" i="1" s="1"/>
  <c r="F576" i="1" s="1"/>
  <c r="D575" i="1"/>
  <c r="E575" i="1" s="1"/>
  <c r="F575" i="1" s="1"/>
  <c r="D574" i="1"/>
  <c r="E574" i="1" s="1"/>
  <c r="F574" i="1" s="1"/>
  <c r="D573" i="1"/>
  <c r="E573" i="1" s="1"/>
  <c r="F573" i="1" s="1"/>
  <c r="E572" i="1"/>
  <c r="F572" i="1" s="1"/>
  <c r="D572" i="1"/>
  <c r="F571" i="1"/>
  <c r="D571" i="1"/>
  <c r="E571" i="1" s="1"/>
  <c r="E570" i="1"/>
  <c r="F570" i="1" s="1"/>
  <c r="D570" i="1"/>
  <c r="F569" i="1"/>
  <c r="D569" i="1"/>
  <c r="E569" i="1" s="1"/>
  <c r="E568" i="1"/>
  <c r="F568" i="1" s="1"/>
  <c r="D568" i="1"/>
  <c r="F567" i="1"/>
  <c r="D567" i="1"/>
  <c r="E567" i="1" s="1"/>
  <c r="E566" i="1"/>
  <c r="F566" i="1" s="1"/>
  <c r="D566" i="1"/>
  <c r="F565" i="1"/>
  <c r="D565" i="1"/>
  <c r="E565" i="1" s="1"/>
  <c r="E564" i="1"/>
  <c r="F564" i="1" s="1"/>
  <c r="D564" i="1"/>
  <c r="F563" i="1"/>
  <c r="D563" i="1"/>
  <c r="E563" i="1" s="1"/>
  <c r="E562" i="1"/>
  <c r="F562" i="1" s="1"/>
  <c r="D562" i="1"/>
  <c r="F561" i="1"/>
  <c r="D561" i="1"/>
  <c r="E561" i="1" s="1"/>
  <c r="E560" i="1"/>
  <c r="F560" i="1" s="1"/>
  <c r="D560" i="1"/>
  <c r="F559" i="1"/>
  <c r="D559" i="1"/>
  <c r="E559" i="1" s="1"/>
  <c r="E558" i="1"/>
  <c r="F558" i="1" s="1"/>
  <c r="D558" i="1"/>
  <c r="F557" i="1"/>
  <c r="D557" i="1"/>
  <c r="E557" i="1" s="1"/>
  <c r="E556" i="1"/>
  <c r="F556" i="1" s="1"/>
  <c r="D556" i="1"/>
  <c r="F555" i="1"/>
  <c r="D555" i="1"/>
  <c r="E555" i="1" s="1"/>
  <c r="E554" i="1"/>
  <c r="F554" i="1" s="1"/>
  <c r="D554" i="1"/>
  <c r="F553" i="1"/>
  <c r="D553" i="1"/>
  <c r="E553" i="1" s="1"/>
  <c r="E552" i="1"/>
  <c r="F552" i="1" s="1"/>
  <c r="D552" i="1"/>
  <c r="B547" i="1"/>
  <c r="B546" i="1"/>
  <c r="E531" i="1"/>
  <c r="F531" i="1" s="1"/>
  <c r="D531" i="1"/>
  <c r="F530" i="1"/>
  <c r="D530" i="1"/>
  <c r="E530" i="1" s="1"/>
  <c r="E529" i="1"/>
  <c r="F529" i="1" s="1"/>
  <c r="D529" i="1"/>
  <c r="F528" i="1"/>
  <c r="D528" i="1"/>
  <c r="E528" i="1" s="1"/>
  <c r="E527" i="1"/>
  <c r="F527" i="1" s="1"/>
  <c r="D527" i="1"/>
  <c r="F526" i="1"/>
  <c r="D526" i="1"/>
  <c r="E526" i="1" s="1"/>
  <c r="D525" i="1"/>
  <c r="E525" i="1" s="1"/>
  <c r="F525" i="1" s="1"/>
  <c r="D524" i="1"/>
  <c r="E524" i="1" s="1"/>
  <c r="F524" i="1" s="1"/>
  <c r="D523" i="1"/>
  <c r="E523" i="1" s="1"/>
  <c r="F523" i="1" s="1"/>
  <c r="D522" i="1"/>
  <c r="E522" i="1" s="1"/>
  <c r="F522" i="1" s="1"/>
  <c r="D521" i="1"/>
  <c r="E521" i="1" s="1"/>
  <c r="F521" i="1" s="1"/>
  <c r="D520" i="1"/>
  <c r="E520" i="1" s="1"/>
  <c r="F520" i="1" s="1"/>
  <c r="D519" i="1"/>
  <c r="E519" i="1" s="1"/>
  <c r="F519" i="1" s="1"/>
  <c r="E518" i="1"/>
  <c r="F518" i="1" s="1"/>
  <c r="D518" i="1"/>
  <c r="D517" i="1"/>
  <c r="E517" i="1" s="1"/>
  <c r="F517" i="1" s="1"/>
  <c r="D516" i="1"/>
  <c r="E516" i="1" s="1"/>
  <c r="F516" i="1" s="1"/>
  <c r="D515" i="1"/>
  <c r="E515" i="1" s="1"/>
  <c r="F515" i="1" s="1"/>
  <c r="D514" i="1"/>
  <c r="E514" i="1" s="1"/>
  <c r="F514" i="1" s="1"/>
  <c r="D513" i="1"/>
  <c r="E513" i="1" s="1"/>
  <c r="F513" i="1" s="1"/>
  <c r="D512" i="1"/>
  <c r="E512" i="1" s="1"/>
  <c r="F512" i="1" s="1"/>
  <c r="D511" i="1"/>
  <c r="E511" i="1" s="1"/>
  <c r="F511" i="1" s="1"/>
  <c r="D510" i="1"/>
  <c r="E510" i="1" s="1"/>
  <c r="F510" i="1" s="1"/>
  <c r="D509" i="1"/>
  <c r="E509" i="1" s="1"/>
  <c r="F509" i="1" s="1"/>
  <c r="D508" i="1"/>
  <c r="E508" i="1" s="1"/>
  <c r="F508" i="1" s="1"/>
  <c r="D507" i="1"/>
  <c r="E507" i="1" s="1"/>
  <c r="F507" i="1" s="1"/>
  <c r="B502" i="1"/>
  <c r="B501" i="1"/>
  <c r="D485" i="1"/>
  <c r="E485" i="1" s="1"/>
  <c r="F485" i="1" s="1"/>
  <c r="D484" i="1"/>
  <c r="E484" i="1" s="1"/>
  <c r="F484" i="1" s="1"/>
  <c r="D483" i="1"/>
  <c r="E483" i="1" s="1"/>
  <c r="F483" i="1" s="1"/>
  <c r="D482" i="1"/>
  <c r="E482" i="1" s="1"/>
  <c r="F482" i="1" s="1"/>
  <c r="D481" i="1"/>
  <c r="E481" i="1" s="1"/>
  <c r="F481" i="1" s="1"/>
  <c r="D480" i="1"/>
  <c r="E480" i="1" s="1"/>
  <c r="F480" i="1" s="1"/>
  <c r="D479" i="1"/>
  <c r="E479" i="1" s="1"/>
  <c r="F479" i="1" s="1"/>
  <c r="D478" i="1"/>
  <c r="E478" i="1" s="1"/>
  <c r="F478" i="1" s="1"/>
  <c r="D477" i="1"/>
  <c r="E477" i="1" s="1"/>
  <c r="F477" i="1" s="1"/>
  <c r="D476" i="1"/>
  <c r="E476" i="1" s="1"/>
  <c r="F476" i="1" s="1"/>
  <c r="D475" i="1"/>
  <c r="E475" i="1" s="1"/>
  <c r="F475" i="1" s="1"/>
  <c r="E474" i="1"/>
  <c r="F474" i="1" s="1"/>
  <c r="D474" i="1"/>
  <c r="D473" i="1"/>
  <c r="E473" i="1" s="1"/>
  <c r="F473" i="1" s="1"/>
  <c r="D472" i="1"/>
  <c r="E472" i="1" s="1"/>
  <c r="F472" i="1" s="1"/>
  <c r="D471" i="1"/>
  <c r="E471" i="1" s="1"/>
  <c r="F471" i="1" s="1"/>
  <c r="D470" i="1"/>
  <c r="E470" i="1" s="1"/>
  <c r="F470" i="1" s="1"/>
  <c r="D469" i="1"/>
  <c r="E469" i="1" s="1"/>
  <c r="F469" i="1" s="1"/>
  <c r="D468" i="1"/>
  <c r="E468" i="1" s="1"/>
  <c r="F468" i="1" s="1"/>
  <c r="D467" i="1"/>
  <c r="E467" i="1" s="1"/>
  <c r="F467" i="1" s="1"/>
  <c r="E466" i="1"/>
  <c r="F466" i="1" s="1"/>
  <c r="D466" i="1"/>
  <c r="D465" i="1"/>
  <c r="E465" i="1" s="1"/>
  <c r="F465" i="1" s="1"/>
  <c r="D464" i="1"/>
  <c r="E464" i="1" s="1"/>
  <c r="F464" i="1" s="1"/>
  <c r="D463" i="1"/>
  <c r="E463" i="1" s="1"/>
  <c r="F463" i="1" s="1"/>
  <c r="D462" i="1"/>
  <c r="E462" i="1" s="1"/>
  <c r="F462" i="1" s="1"/>
  <c r="D461" i="1"/>
  <c r="E461" i="1" s="1"/>
  <c r="F461" i="1" s="1"/>
  <c r="B456" i="1"/>
  <c r="B455" i="1"/>
  <c r="D440" i="1"/>
  <c r="E440" i="1" s="1"/>
  <c r="F440" i="1" s="1"/>
  <c r="D439" i="1"/>
  <c r="E439" i="1" s="1"/>
  <c r="F439" i="1" s="1"/>
  <c r="D438" i="1"/>
  <c r="E438" i="1" s="1"/>
  <c r="F438" i="1" s="1"/>
  <c r="D437" i="1"/>
  <c r="E437" i="1" s="1"/>
  <c r="F437" i="1" s="1"/>
  <c r="D436" i="1"/>
  <c r="E436" i="1" s="1"/>
  <c r="F436" i="1" s="1"/>
  <c r="D435" i="1"/>
  <c r="E435" i="1" s="1"/>
  <c r="F435" i="1" s="1"/>
  <c r="D434" i="1"/>
  <c r="E434" i="1" s="1"/>
  <c r="F434" i="1" s="1"/>
  <c r="E433" i="1"/>
  <c r="F433" i="1" s="1"/>
  <c r="D433" i="1"/>
  <c r="D432" i="1"/>
  <c r="E432" i="1" s="1"/>
  <c r="F432" i="1" s="1"/>
  <c r="D431" i="1"/>
  <c r="E431" i="1" s="1"/>
  <c r="F431" i="1" s="1"/>
  <c r="D430" i="1"/>
  <c r="E430" i="1" s="1"/>
  <c r="F430" i="1" s="1"/>
  <c r="D429" i="1"/>
  <c r="E429" i="1" s="1"/>
  <c r="F429" i="1" s="1"/>
  <c r="D428" i="1"/>
  <c r="E428" i="1" s="1"/>
  <c r="F428" i="1" s="1"/>
  <c r="D427" i="1"/>
  <c r="E427" i="1" s="1"/>
  <c r="F427" i="1" s="1"/>
  <c r="D426" i="1"/>
  <c r="E426" i="1" s="1"/>
  <c r="F426" i="1" s="1"/>
  <c r="E425" i="1"/>
  <c r="F425" i="1" s="1"/>
  <c r="D425" i="1"/>
  <c r="D424" i="1"/>
  <c r="E424" i="1" s="1"/>
  <c r="F424" i="1" s="1"/>
  <c r="D423" i="1"/>
  <c r="E423" i="1" s="1"/>
  <c r="F423" i="1" s="1"/>
  <c r="D422" i="1"/>
  <c r="E422" i="1" s="1"/>
  <c r="F422" i="1" s="1"/>
  <c r="D421" i="1"/>
  <c r="E421" i="1" s="1"/>
  <c r="F421" i="1" s="1"/>
  <c r="D420" i="1"/>
  <c r="E420" i="1" s="1"/>
  <c r="F420" i="1" s="1"/>
  <c r="D419" i="1"/>
  <c r="E419" i="1" s="1"/>
  <c r="F419" i="1" s="1"/>
  <c r="D418" i="1"/>
  <c r="E418" i="1" s="1"/>
  <c r="F418" i="1" s="1"/>
  <c r="E417" i="1"/>
  <c r="F417" i="1" s="1"/>
  <c r="D417" i="1"/>
  <c r="D416" i="1"/>
  <c r="E416" i="1" s="1"/>
  <c r="F416" i="1" s="1"/>
  <c r="B411" i="1"/>
  <c r="B410" i="1"/>
  <c r="D395" i="1"/>
  <c r="E395" i="1" s="1"/>
  <c r="F395" i="1" s="1"/>
  <c r="D394" i="1"/>
  <c r="E394" i="1" s="1"/>
  <c r="F394" i="1" s="1"/>
  <c r="D393" i="1"/>
  <c r="E393" i="1" s="1"/>
  <c r="F393" i="1" s="1"/>
  <c r="D392" i="1"/>
  <c r="E392" i="1" s="1"/>
  <c r="F392" i="1" s="1"/>
  <c r="D391" i="1"/>
  <c r="E391" i="1" s="1"/>
  <c r="F391" i="1" s="1"/>
  <c r="D390" i="1"/>
  <c r="E390" i="1" s="1"/>
  <c r="F390" i="1" s="1"/>
  <c r="D389" i="1"/>
  <c r="E389" i="1" s="1"/>
  <c r="F389" i="1" s="1"/>
  <c r="D388" i="1"/>
  <c r="E388" i="1" s="1"/>
  <c r="F388" i="1" s="1"/>
  <c r="D387" i="1"/>
  <c r="E387" i="1" s="1"/>
  <c r="F387" i="1" s="1"/>
  <c r="D386" i="1"/>
  <c r="E386" i="1" s="1"/>
  <c r="F386" i="1" s="1"/>
  <c r="D385" i="1"/>
  <c r="E385" i="1" s="1"/>
  <c r="F385" i="1" s="1"/>
  <c r="E384" i="1"/>
  <c r="F384" i="1" s="1"/>
  <c r="D384" i="1"/>
  <c r="D383" i="1"/>
  <c r="E383" i="1" s="1"/>
  <c r="F383" i="1" s="1"/>
  <c r="D382" i="1"/>
  <c r="E382" i="1" s="1"/>
  <c r="F382" i="1" s="1"/>
  <c r="D381" i="1"/>
  <c r="E381" i="1" s="1"/>
  <c r="F381" i="1" s="1"/>
  <c r="D380" i="1"/>
  <c r="E380" i="1" s="1"/>
  <c r="F380" i="1" s="1"/>
  <c r="D379" i="1"/>
  <c r="E379" i="1" s="1"/>
  <c r="F379" i="1" s="1"/>
  <c r="D378" i="1"/>
  <c r="E378" i="1" s="1"/>
  <c r="F378" i="1" s="1"/>
  <c r="D377" i="1"/>
  <c r="E377" i="1" s="1"/>
  <c r="F377" i="1" s="1"/>
  <c r="E376" i="1"/>
  <c r="F376" i="1" s="1"/>
  <c r="D376" i="1"/>
  <c r="D375" i="1"/>
  <c r="E375" i="1" s="1"/>
  <c r="F375" i="1" s="1"/>
  <c r="D374" i="1"/>
  <c r="E374" i="1" s="1"/>
  <c r="F374" i="1" s="1"/>
  <c r="D373" i="1"/>
  <c r="E373" i="1" s="1"/>
  <c r="F373" i="1" s="1"/>
  <c r="D372" i="1"/>
  <c r="E372" i="1" s="1"/>
  <c r="F372" i="1" s="1"/>
  <c r="D371" i="1"/>
  <c r="E371" i="1" s="1"/>
  <c r="F371" i="1" s="1"/>
  <c r="B366" i="1"/>
  <c r="B365" i="1"/>
  <c r="D350" i="1"/>
  <c r="E350" i="1" s="1"/>
  <c r="F350" i="1" s="1"/>
  <c r="D349" i="1"/>
  <c r="E349" i="1" s="1"/>
  <c r="F349" i="1" s="1"/>
  <c r="D348" i="1"/>
  <c r="E348" i="1" s="1"/>
  <c r="F348" i="1" s="1"/>
  <c r="D347" i="1"/>
  <c r="E347" i="1" s="1"/>
  <c r="F347" i="1" s="1"/>
  <c r="D346" i="1"/>
  <c r="E346" i="1" s="1"/>
  <c r="F346" i="1" s="1"/>
  <c r="E345" i="1"/>
  <c r="F345" i="1" s="1"/>
  <c r="D345" i="1"/>
  <c r="D344" i="1"/>
  <c r="E344" i="1" s="1"/>
  <c r="F344" i="1" s="1"/>
  <c r="D343" i="1"/>
  <c r="E343" i="1" s="1"/>
  <c r="F343" i="1" s="1"/>
  <c r="D342" i="1"/>
  <c r="E342" i="1" s="1"/>
  <c r="F342" i="1" s="1"/>
  <c r="D341" i="1"/>
  <c r="E341" i="1" s="1"/>
  <c r="F341" i="1" s="1"/>
  <c r="D340" i="1"/>
  <c r="E340" i="1" s="1"/>
  <c r="F340" i="1" s="1"/>
  <c r="D339" i="1"/>
  <c r="E339" i="1" s="1"/>
  <c r="F339" i="1" s="1"/>
  <c r="D338" i="1"/>
  <c r="E338" i="1" s="1"/>
  <c r="F338" i="1" s="1"/>
  <c r="E337" i="1"/>
  <c r="F337" i="1" s="1"/>
  <c r="D337" i="1"/>
  <c r="D336" i="1"/>
  <c r="E336" i="1" s="1"/>
  <c r="F336" i="1" s="1"/>
  <c r="D335" i="1"/>
  <c r="E335" i="1" s="1"/>
  <c r="F335" i="1" s="1"/>
  <c r="D334" i="1"/>
  <c r="E334" i="1" s="1"/>
  <c r="F334" i="1" s="1"/>
  <c r="D333" i="1"/>
  <c r="E333" i="1" s="1"/>
  <c r="F333" i="1" s="1"/>
  <c r="D332" i="1"/>
  <c r="E332" i="1" s="1"/>
  <c r="F332" i="1" s="1"/>
  <c r="D331" i="1"/>
  <c r="E331" i="1" s="1"/>
  <c r="F331" i="1" s="1"/>
  <c r="D330" i="1"/>
  <c r="E330" i="1" s="1"/>
  <c r="F330" i="1" s="1"/>
  <c r="E329" i="1"/>
  <c r="F329" i="1" s="1"/>
  <c r="D329" i="1"/>
  <c r="D328" i="1"/>
  <c r="E328" i="1" s="1"/>
  <c r="F328" i="1" s="1"/>
  <c r="D327" i="1"/>
  <c r="E327" i="1" s="1"/>
  <c r="F327" i="1" s="1"/>
  <c r="D326" i="1"/>
  <c r="E326" i="1" s="1"/>
  <c r="F326" i="1" s="1"/>
  <c r="B321" i="1"/>
  <c r="B320" i="1"/>
  <c r="D305" i="1"/>
  <c r="E305" i="1" s="1"/>
  <c r="F305" i="1" s="1"/>
  <c r="E304" i="1"/>
  <c r="F304" i="1" s="1"/>
  <c r="D304" i="1"/>
  <c r="D303" i="1"/>
  <c r="E303" i="1" s="1"/>
  <c r="F303" i="1" s="1"/>
  <c r="D302" i="1"/>
  <c r="E302" i="1" s="1"/>
  <c r="F302" i="1" s="1"/>
  <c r="D301" i="1"/>
  <c r="E301" i="1" s="1"/>
  <c r="F301" i="1" s="1"/>
  <c r="D300" i="1"/>
  <c r="E300" i="1" s="1"/>
  <c r="F300" i="1" s="1"/>
  <c r="D299" i="1"/>
  <c r="E299" i="1" s="1"/>
  <c r="F299" i="1" s="1"/>
  <c r="D298" i="1"/>
  <c r="E298" i="1" s="1"/>
  <c r="F298" i="1" s="1"/>
  <c r="D297" i="1"/>
  <c r="E297" i="1" s="1"/>
  <c r="F297" i="1" s="1"/>
  <c r="E296" i="1"/>
  <c r="F296" i="1" s="1"/>
  <c r="D296" i="1"/>
  <c r="D295" i="1"/>
  <c r="E295" i="1" s="1"/>
  <c r="F295" i="1" s="1"/>
  <c r="D294" i="1"/>
  <c r="E294" i="1" s="1"/>
  <c r="F294" i="1" s="1"/>
  <c r="D293" i="1"/>
  <c r="E293" i="1" s="1"/>
  <c r="F293" i="1" s="1"/>
  <c r="D292" i="1"/>
  <c r="E292" i="1" s="1"/>
  <c r="F292" i="1" s="1"/>
  <c r="D291" i="1"/>
  <c r="E291" i="1" s="1"/>
  <c r="F291" i="1" s="1"/>
  <c r="D290" i="1"/>
  <c r="E290" i="1" s="1"/>
  <c r="F290" i="1" s="1"/>
  <c r="D289" i="1"/>
  <c r="E289" i="1" s="1"/>
  <c r="F289" i="1" s="1"/>
  <c r="E288" i="1"/>
  <c r="F288" i="1" s="1"/>
  <c r="D288" i="1"/>
  <c r="D287" i="1"/>
  <c r="E287" i="1" s="1"/>
  <c r="F287" i="1" s="1"/>
  <c r="D286" i="1"/>
  <c r="E286" i="1" s="1"/>
  <c r="F286" i="1" s="1"/>
  <c r="D285" i="1"/>
  <c r="E285" i="1" s="1"/>
  <c r="F285" i="1" s="1"/>
  <c r="D284" i="1"/>
  <c r="E284" i="1" s="1"/>
  <c r="F284" i="1" s="1"/>
  <c r="D283" i="1"/>
  <c r="E283" i="1" s="1"/>
  <c r="F283" i="1" s="1"/>
  <c r="D282" i="1"/>
  <c r="E282" i="1" s="1"/>
  <c r="F282" i="1" s="1"/>
  <c r="D281" i="1"/>
  <c r="E281" i="1" s="1"/>
  <c r="F281" i="1" s="1"/>
  <c r="B276" i="1"/>
  <c r="B275" i="1"/>
  <c r="F260" i="1"/>
  <c r="D260" i="1"/>
  <c r="E260" i="1" s="1"/>
  <c r="E259" i="1"/>
  <c r="F259" i="1" s="1"/>
  <c r="D259" i="1"/>
  <c r="F258" i="1"/>
  <c r="D258" i="1"/>
  <c r="E258" i="1" s="1"/>
  <c r="E257" i="1"/>
  <c r="F257" i="1" s="1"/>
  <c r="D257" i="1"/>
  <c r="F256" i="1"/>
  <c r="D256" i="1"/>
  <c r="E256" i="1" s="1"/>
  <c r="E255" i="1"/>
  <c r="F255" i="1" s="1"/>
  <c r="D255" i="1"/>
  <c r="F254" i="1"/>
  <c r="D254" i="1"/>
  <c r="E254" i="1" s="1"/>
  <c r="E253" i="1"/>
  <c r="F253" i="1" s="1"/>
  <c r="D253" i="1"/>
  <c r="F252" i="1"/>
  <c r="D252" i="1"/>
  <c r="E252" i="1" s="1"/>
  <c r="E251" i="1"/>
  <c r="F251" i="1" s="1"/>
  <c r="D251" i="1"/>
  <c r="F250" i="1"/>
  <c r="D250" i="1"/>
  <c r="E250" i="1" s="1"/>
  <c r="E249" i="1"/>
  <c r="F249" i="1" s="1"/>
  <c r="D249" i="1"/>
  <c r="F248" i="1"/>
  <c r="D248" i="1"/>
  <c r="E248" i="1" s="1"/>
  <c r="E247" i="1"/>
  <c r="F247" i="1" s="1"/>
  <c r="D247" i="1"/>
  <c r="F246" i="1"/>
  <c r="D246" i="1"/>
  <c r="E246" i="1" s="1"/>
  <c r="E245" i="1"/>
  <c r="F245" i="1" s="1"/>
  <c r="D245" i="1"/>
  <c r="F244" i="1"/>
  <c r="D244" i="1"/>
  <c r="E244" i="1" s="1"/>
  <c r="E243" i="1"/>
  <c r="F243" i="1" s="1"/>
  <c r="D243" i="1"/>
  <c r="F242" i="1"/>
  <c r="D242" i="1"/>
  <c r="E242" i="1" s="1"/>
  <c r="E241" i="1"/>
  <c r="F241" i="1" s="1"/>
  <c r="D241" i="1"/>
  <c r="D240" i="1"/>
  <c r="E240" i="1" s="1"/>
  <c r="F240" i="1" s="1"/>
  <c r="D239" i="1"/>
  <c r="E239" i="1" s="1"/>
  <c r="F239" i="1" s="1"/>
  <c r="D238" i="1"/>
  <c r="E238" i="1" s="1"/>
  <c r="F238" i="1" s="1"/>
  <c r="D237" i="1"/>
  <c r="E237" i="1" s="1"/>
  <c r="F237" i="1" s="1"/>
  <c r="D236" i="1"/>
  <c r="E236" i="1" s="1"/>
  <c r="F236" i="1" s="1"/>
  <c r="B231" i="1"/>
  <c r="B230" i="1"/>
  <c r="D215" i="1"/>
  <c r="E215" i="1" s="1"/>
  <c r="F215" i="1" s="1"/>
  <c r="D214" i="1"/>
  <c r="E214" i="1" s="1"/>
  <c r="F214" i="1" s="1"/>
  <c r="D213" i="1"/>
  <c r="E213" i="1" s="1"/>
  <c r="F213" i="1" s="1"/>
  <c r="D212" i="1"/>
  <c r="E212" i="1" s="1"/>
  <c r="F212" i="1" s="1"/>
  <c r="D211" i="1"/>
  <c r="E211" i="1" s="1"/>
  <c r="F211" i="1" s="1"/>
  <c r="D210" i="1"/>
  <c r="E210" i="1" s="1"/>
  <c r="F210" i="1" s="1"/>
  <c r="D209" i="1"/>
  <c r="E209" i="1" s="1"/>
  <c r="F209" i="1" s="1"/>
  <c r="D208" i="1"/>
  <c r="E208" i="1" s="1"/>
  <c r="F208" i="1" s="1"/>
  <c r="D207" i="1"/>
  <c r="E207" i="1" s="1"/>
  <c r="F207" i="1" s="1"/>
  <c r="D206" i="1"/>
  <c r="E206" i="1" s="1"/>
  <c r="F206" i="1" s="1"/>
  <c r="D205" i="1"/>
  <c r="E205" i="1" s="1"/>
  <c r="F205" i="1" s="1"/>
  <c r="D204" i="1"/>
  <c r="E204" i="1" s="1"/>
  <c r="F204" i="1" s="1"/>
  <c r="D203" i="1"/>
  <c r="E203" i="1" s="1"/>
  <c r="F203" i="1" s="1"/>
  <c r="D202" i="1"/>
  <c r="E202" i="1" s="1"/>
  <c r="F202" i="1" s="1"/>
  <c r="D201" i="1"/>
  <c r="E201" i="1" s="1"/>
  <c r="F201" i="1" s="1"/>
  <c r="E200" i="1"/>
  <c r="F200" i="1" s="1"/>
  <c r="D200" i="1"/>
  <c r="D199" i="1"/>
  <c r="E199" i="1" s="1"/>
  <c r="F199" i="1" s="1"/>
  <c r="D198" i="1"/>
  <c r="E198" i="1" s="1"/>
  <c r="F198" i="1" s="1"/>
  <c r="D197" i="1"/>
  <c r="E197" i="1" s="1"/>
  <c r="F197" i="1" s="1"/>
  <c r="D196" i="1"/>
  <c r="E196" i="1" s="1"/>
  <c r="F196" i="1" s="1"/>
  <c r="D195" i="1"/>
  <c r="E195" i="1" s="1"/>
  <c r="F195" i="1" s="1"/>
  <c r="D194" i="1"/>
  <c r="E194" i="1" s="1"/>
  <c r="F194" i="1" s="1"/>
  <c r="D193" i="1"/>
  <c r="E193" i="1" s="1"/>
  <c r="F193" i="1" s="1"/>
  <c r="E192" i="1"/>
  <c r="F192" i="1" s="1"/>
  <c r="D192" i="1"/>
  <c r="D191" i="1"/>
  <c r="E191" i="1" s="1"/>
  <c r="F191" i="1" s="1"/>
  <c r="B186" i="1"/>
  <c r="B185" i="1"/>
  <c r="D170" i="1"/>
  <c r="E170" i="1" s="1"/>
  <c r="F170" i="1" s="1"/>
  <c r="D169" i="1"/>
  <c r="E169" i="1" s="1"/>
  <c r="F169" i="1" s="1"/>
  <c r="D168" i="1"/>
  <c r="E168" i="1" s="1"/>
  <c r="F168" i="1" s="1"/>
  <c r="D167" i="1"/>
  <c r="E167" i="1" s="1"/>
  <c r="F167" i="1" s="1"/>
  <c r="D166" i="1"/>
  <c r="E166" i="1" s="1"/>
  <c r="F166" i="1" s="1"/>
  <c r="D165" i="1"/>
  <c r="E165" i="1" s="1"/>
  <c r="F165" i="1" s="1"/>
  <c r="D164" i="1"/>
  <c r="E164" i="1" s="1"/>
  <c r="F164" i="1" s="1"/>
  <c r="D163" i="1"/>
  <c r="E163" i="1" s="1"/>
  <c r="F163" i="1" s="1"/>
  <c r="D162" i="1"/>
  <c r="E162" i="1" s="1"/>
  <c r="F162" i="1" s="1"/>
  <c r="D161" i="1"/>
  <c r="E161" i="1" s="1"/>
  <c r="F161" i="1" s="1"/>
  <c r="D160" i="1"/>
  <c r="E160" i="1" s="1"/>
  <c r="F160" i="1" s="1"/>
  <c r="D159" i="1"/>
  <c r="E159" i="1" s="1"/>
  <c r="F159" i="1" s="1"/>
  <c r="D158" i="1"/>
  <c r="E158" i="1" s="1"/>
  <c r="F158" i="1" s="1"/>
  <c r="D157" i="1"/>
  <c r="E157" i="1" s="1"/>
  <c r="F157" i="1" s="1"/>
  <c r="D156" i="1"/>
  <c r="E156" i="1" s="1"/>
  <c r="F156" i="1" s="1"/>
  <c r="D155" i="1"/>
  <c r="E155" i="1" s="1"/>
  <c r="F155" i="1" s="1"/>
  <c r="D154" i="1"/>
  <c r="E154" i="1" s="1"/>
  <c r="F154" i="1" s="1"/>
  <c r="D153" i="1"/>
  <c r="E153" i="1" s="1"/>
  <c r="F153" i="1" s="1"/>
  <c r="D152" i="1"/>
  <c r="E152" i="1" s="1"/>
  <c r="F152" i="1" s="1"/>
  <c r="D151" i="1"/>
  <c r="E151" i="1" s="1"/>
  <c r="F151" i="1" s="1"/>
  <c r="D150" i="1"/>
  <c r="E150" i="1" s="1"/>
  <c r="F150" i="1" s="1"/>
  <c r="D149" i="1"/>
  <c r="E149" i="1" s="1"/>
  <c r="F149" i="1" s="1"/>
  <c r="D148" i="1"/>
  <c r="E148" i="1" s="1"/>
  <c r="F148" i="1" s="1"/>
  <c r="D147" i="1"/>
  <c r="E147" i="1" s="1"/>
  <c r="F147" i="1" s="1"/>
  <c r="D146" i="1"/>
  <c r="E146" i="1" s="1"/>
  <c r="F146" i="1" s="1"/>
  <c r="B141" i="1"/>
  <c r="B140" i="1"/>
  <c r="D125" i="1"/>
  <c r="E125" i="1" s="1"/>
  <c r="F125" i="1" s="1"/>
  <c r="D124" i="1"/>
  <c r="E124" i="1" s="1"/>
  <c r="F124" i="1" s="1"/>
  <c r="D123" i="1"/>
  <c r="E123" i="1" s="1"/>
  <c r="F123" i="1" s="1"/>
  <c r="D122" i="1"/>
  <c r="E122" i="1" s="1"/>
  <c r="F122" i="1" s="1"/>
  <c r="D121" i="1"/>
  <c r="E121" i="1" s="1"/>
  <c r="F121" i="1" s="1"/>
  <c r="E120" i="1"/>
  <c r="F120" i="1" s="1"/>
  <c r="D120" i="1"/>
  <c r="D119" i="1"/>
  <c r="E119" i="1" s="1"/>
  <c r="F119" i="1" s="1"/>
  <c r="D118" i="1"/>
  <c r="E118" i="1" s="1"/>
  <c r="F118" i="1" s="1"/>
  <c r="D117" i="1"/>
  <c r="E117" i="1" s="1"/>
  <c r="F117" i="1" s="1"/>
  <c r="D116" i="1"/>
  <c r="E116" i="1" s="1"/>
  <c r="F116" i="1" s="1"/>
  <c r="D115" i="1"/>
  <c r="E115" i="1" s="1"/>
  <c r="F115" i="1" s="1"/>
  <c r="D114" i="1"/>
  <c r="E114" i="1" s="1"/>
  <c r="F114" i="1" s="1"/>
  <c r="D113" i="1"/>
  <c r="E113" i="1" s="1"/>
  <c r="F113" i="1" s="1"/>
  <c r="E112" i="1"/>
  <c r="F112" i="1" s="1"/>
  <c r="D112" i="1"/>
  <c r="D111" i="1"/>
  <c r="E111" i="1" s="1"/>
  <c r="F111" i="1" s="1"/>
  <c r="D110" i="1"/>
  <c r="E110" i="1" s="1"/>
  <c r="F110" i="1" s="1"/>
  <c r="D109" i="1"/>
  <c r="E109" i="1" s="1"/>
  <c r="F109" i="1" s="1"/>
  <c r="D108" i="1"/>
  <c r="E108" i="1" s="1"/>
  <c r="F108" i="1" s="1"/>
  <c r="D107" i="1"/>
  <c r="E107" i="1" s="1"/>
  <c r="F107" i="1" s="1"/>
  <c r="D106" i="1"/>
  <c r="E106" i="1" s="1"/>
  <c r="F106" i="1" s="1"/>
  <c r="D105" i="1"/>
  <c r="E105" i="1" s="1"/>
  <c r="F105" i="1" s="1"/>
  <c r="E104" i="1"/>
  <c r="F104" i="1" s="1"/>
  <c r="D104" i="1"/>
  <c r="D103" i="1"/>
  <c r="E103" i="1" s="1"/>
  <c r="F103" i="1" s="1"/>
  <c r="D102" i="1"/>
  <c r="E102" i="1" s="1"/>
  <c r="F102" i="1" s="1"/>
  <c r="D101" i="1"/>
  <c r="E101" i="1" s="1"/>
  <c r="F101" i="1" s="1"/>
  <c r="B96" i="1"/>
  <c r="B95" i="1"/>
  <c r="D80" i="1"/>
  <c r="E80" i="1" s="1"/>
  <c r="F80" i="1" s="1"/>
  <c r="D79" i="1"/>
  <c r="E79" i="1" s="1"/>
  <c r="F79" i="1" s="1"/>
  <c r="D78" i="1"/>
  <c r="E78" i="1" s="1"/>
  <c r="F78" i="1" s="1"/>
  <c r="E77" i="1"/>
  <c r="F77" i="1" s="1"/>
  <c r="D77" i="1"/>
  <c r="D76" i="1"/>
  <c r="E76" i="1" s="1"/>
  <c r="F76" i="1" s="1"/>
  <c r="D75" i="1"/>
  <c r="E75" i="1" s="1"/>
  <c r="F75" i="1" s="1"/>
  <c r="D74" i="1"/>
  <c r="E74" i="1" s="1"/>
  <c r="F74" i="1" s="1"/>
  <c r="D73" i="1"/>
  <c r="E73" i="1" s="1"/>
  <c r="F73" i="1" s="1"/>
  <c r="D72" i="1"/>
  <c r="E72" i="1" s="1"/>
  <c r="F72" i="1" s="1"/>
  <c r="D71" i="1"/>
  <c r="E71" i="1" s="1"/>
  <c r="F71" i="1" s="1"/>
  <c r="D70" i="1"/>
  <c r="E70" i="1" s="1"/>
  <c r="F70" i="1" s="1"/>
  <c r="E69" i="1"/>
  <c r="F69" i="1" s="1"/>
  <c r="D69" i="1"/>
  <c r="D68" i="1"/>
  <c r="E68" i="1" s="1"/>
  <c r="F68" i="1" s="1"/>
  <c r="D67" i="1"/>
  <c r="E67" i="1" s="1"/>
  <c r="F67" i="1" s="1"/>
  <c r="D66" i="1"/>
  <c r="E66" i="1" s="1"/>
  <c r="F66" i="1" s="1"/>
  <c r="D65" i="1"/>
  <c r="E65" i="1" s="1"/>
  <c r="F65" i="1" s="1"/>
  <c r="D64" i="1"/>
  <c r="E64" i="1" s="1"/>
  <c r="F64" i="1" s="1"/>
  <c r="D63" i="1"/>
  <c r="E63" i="1" s="1"/>
  <c r="F63" i="1" s="1"/>
  <c r="D62" i="1"/>
  <c r="E62" i="1" s="1"/>
  <c r="F62" i="1" s="1"/>
  <c r="E61" i="1"/>
  <c r="F61" i="1" s="1"/>
  <c r="D61" i="1"/>
  <c r="D60" i="1"/>
  <c r="E60" i="1" s="1"/>
  <c r="F60" i="1" s="1"/>
  <c r="D59" i="1"/>
  <c r="E59" i="1" s="1"/>
  <c r="F59" i="1" s="1"/>
  <c r="D58" i="1"/>
  <c r="E58" i="1" s="1"/>
  <c r="F58" i="1" s="1"/>
  <c r="D57" i="1"/>
  <c r="E57" i="1" s="1"/>
  <c r="F57" i="1" s="1"/>
  <c r="D56" i="1"/>
  <c r="E56" i="1" s="1"/>
  <c r="F56" i="1" s="1"/>
  <c r="G97" i="1"/>
  <c r="G232" i="1" s="1"/>
  <c r="G277" i="1" s="1"/>
  <c r="G322" i="1" s="1"/>
  <c r="G367" i="1" s="1"/>
  <c r="G412" i="1" s="1"/>
  <c r="G457" i="1" s="1"/>
  <c r="G503" i="1" s="1"/>
  <c r="G548" i="1" s="1"/>
  <c r="G638" i="1" s="1"/>
  <c r="B51" i="1"/>
  <c r="B50" i="1"/>
  <c r="D36" i="1"/>
  <c r="E36" i="1" s="1"/>
  <c r="F36" i="1" s="1"/>
  <c r="D35" i="1"/>
  <c r="E35" i="1" s="1"/>
  <c r="F35" i="1" s="1"/>
  <c r="D34" i="1"/>
  <c r="E34" i="1" s="1"/>
  <c r="F34" i="1" s="1"/>
  <c r="E33" i="1"/>
  <c r="F33" i="1" s="1"/>
  <c r="D33" i="1"/>
  <c r="D32" i="1"/>
  <c r="E32" i="1" s="1"/>
  <c r="F32" i="1" s="1"/>
  <c r="D31" i="1"/>
  <c r="E31" i="1" s="1"/>
  <c r="F31" i="1" s="1"/>
  <c r="D30" i="1"/>
  <c r="E30" i="1" s="1"/>
  <c r="F30" i="1" s="1"/>
  <c r="D29" i="1"/>
  <c r="E29" i="1" s="1"/>
  <c r="F29" i="1" s="1"/>
  <c r="D28" i="1"/>
  <c r="E28" i="1" s="1"/>
  <c r="F28" i="1" s="1"/>
  <c r="D27" i="1"/>
  <c r="E27" i="1" s="1"/>
  <c r="F27" i="1" s="1"/>
  <c r="D26" i="1"/>
  <c r="E26" i="1" s="1"/>
  <c r="F26" i="1" s="1"/>
  <c r="E25" i="1"/>
  <c r="F25" i="1" s="1"/>
  <c r="D25" i="1"/>
  <c r="D24" i="1"/>
  <c r="E24" i="1" s="1"/>
  <c r="F24" i="1" s="1"/>
  <c r="D23" i="1"/>
  <c r="E23" i="1" s="1"/>
  <c r="F23" i="1" s="1"/>
  <c r="D22" i="1"/>
  <c r="E22" i="1" s="1"/>
  <c r="F22" i="1" s="1"/>
  <c r="D21" i="1"/>
  <c r="E21" i="1" s="1"/>
  <c r="F21" i="1" s="1"/>
  <c r="D20" i="1"/>
  <c r="E20" i="1" s="1"/>
  <c r="F20" i="1" s="1"/>
  <c r="D19" i="1"/>
  <c r="E19" i="1" s="1"/>
  <c r="F19" i="1" s="1"/>
  <c r="D18" i="1"/>
  <c r="E18" i="1" s="1"/>
  <c r="F18" i="1" s="1"/>
  <c r="E17" i="1"/>
  <c r="F17" i="1" s="1"/>
  <c r="D17" i="1"/>
  <c r="D16" i="1"/>
  <c r="E16" i="1" s="1"/>
  <c r="F16" i="1" s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F12" i="1" s="1"/>
  <c r="A622" i="1"/>
  <c r="A261" i="1"/>
  <c r="A486" i="1"/>
  <c r="A126" i="1"/>
  <c r="A171" i="1"/>
  <c r="A396" i="1"/>
  <c r="A37" i="1"/>
  <c r="A81" i="1"/>
  <c r="A306" i="1"/>
  <c r="A351" i="1"/>
  <c r="A577" i="1"/>
  <c r="A216" i="1"/>
  <c r="A532" i="1"/>
  <c r="A441" i="1"/>
  <c r="A667" i="1"/>
  <c r="F351" i="1" l="1"/>
  <c r="F171" i="1"/>
  <c r="F81" i="1"/>
  <c r="F126" i="1"/>
  <c r="F306" i="1"/>
  <c r="F532" i="1"/>
  <c r="F441" i="1"/>
  <c r="F486" i="1"/>
  <c r="F577" i="1"/>
  <c r="F622" i="1"/>
  <c r="F667" i="1"/>
  <c r="F37" i="1"/>
  <c r="F216" i="1"/>
  <c r="F261" i="1"/>
  <c r="F396" i="1"/>
</calcChain>
</file>

<file path=xl/sharedStrings.xml><?xml version="1.0" encoding="utf-8"?>
<sst xmlns="http://schemas.openxmlformats.org/spreadsheetml/2006/main" count="360" uniqueCount="109">
  <si>
    <t>بصل</t>
  </si>
  <si>
    <t>التاريخ</t>
  </si>
  <si>
    <t>اسم الزبون</t>
  </si>
  <si>
    <t xml:space="preserve">فاتورة رقم </t>
  </si>
  <si>
    <t>الرقم</t>
  </si>
  <si>
    <t>البيان</t>
  </si>
  <si>
    <t xml:space="preserve">السعر </t>
  </si>
  <si>
    <t xml:space="preserve">الاجمالى </t>
  </si>
  <si>
    <t>الكمية</t>
  </si>
  <si>
    <t>طماطم</t>
  </si>
  <si>
    <t>خيار</t>
  </si>
  <si>
    <t>ملفوف</t>
  </si>
  <si>
    <t>خس</t>
  </si>
  <si>
    <t>معدنوس</t>
  </si>
  <si>
    <t>ثوم</t>
  </si>
  <si>
    <t>فلفل حلو</t>
  </si>
  <si>
    <t>بذنجان</t>
  </si>
  <si>
    <t>كوسا</t>
  </si>
  <si>
    <t>جزر</t>
  </si>
  <si>
    <t>ليمون</t>
  </si>
  <si>
    <t>فلفل حار</t>
  </si>
  <si>
    <t>بصل اخضر ربطة</t>
  </si>
  <si>
    <t>قرعة</t>
  </si>
  <si>
    <t>كسبر</t>
  </si>
  <si>
    <t>شبت</t>
  </si>
  <si>
    <t>جرجير</t>
  </si>
  <si>
    <t>تفاح</t>
  </si>
  <si>
    <t>موز</t>
  </si>
  <si>
    <t>كرنب زهرة</t>
  </si>
  <si>
    <t>سلك</t>
  </si>
  <si>
    <t>كرافس</t>
  </si>
  <si>
    <t>التوقيع :.............................</t>
  </si>
  <si>
    <t>مشروب غازي</t>
  </si>
  <si>
    <t>بيض</t>
  </si>
  <si>
    <t>تن بيتزا</t>
  </si>
  <si>
    <t>زبادى مشكل</t>
  </si>
  <si>
    <t>شوكلاطة فازو</t>
  </si>
  <si>
    <t>ارز</t>
  </si>
  <si>
    <t>دقيق</t>
  </si>
  <si>
    <t>هريسة علب كبيرة</t>
  </si>
  <si>
    <t xml:space="preserve">شاهى كيس احمر </t>
  </si>
  <si>
    <t>مايونيز</t>
  </si>
  <si>
    <t>كاتشب</t>
  </si>
  <si>
    <t xml:space="preserve">بازيلا معلبة </t>
  </si>
  <si>
    <t>نسكافى</t>
  </si>
  <si>
    <t>زيت زيتون</t>
  </si>
  <si>
    <t>بشكوط شاهى</t>
  </si>
  <si>
    <t>سكر</t>
  </si>
  <si>
    <t>خل ابيض</t>
  </si>
  <si>
    <t>زبيب</t>
  </si>
  <si>
    <t>لحم خروف</t>
  </si>
  <si>
    <t>لحم عجل</t>
  </si>
  <si>
    <t>لحم دجاج</t>
  </si>
  <si>
    <t>سمك طازج</t>
  </si>
  <si>
    <t>سمك شرائح</t>
  </si>
  <si>
    <t>صابون غسالة</t>
  </si>
  <si>
    <t>صابون وجة</t>
  </si>
  <si>
    <t>صابون سائل</t>
  </si>
  <si>
    <t>مكانس</t>
  </si>
  <si>
    <t>كبيات كرتون</t>
  </si>
  <si>
    <t>ليفة غسيل المونيوم</t>
  </si>
  <si>
    <t>سلفرالومونيوم (45x150)</t>
  </si>
  <si>
    <t>شركة السراج للتموين/موقع الواحة</t>
  </si>
  <si>
    <t>بطاطا</t>
  </si>
  <si>
    <t>كمثرى</t>
  </si>
  <si>
    <t>حبق</t>
  </si>
  <si>
    <t>نعناع</t>
  </si>
  <si>
    <t>عصير رانى حبيبات</t>
  </si>
  <si>
    <t xml:space="preserve">عصير سن توب </t>
  </si>
  <si>
    <t xml:space="preserve">حليب 1لتر </t>
  </si>
  <si>
    <t>حليب صن توب ريحان</t>
  </si>
  <si>
    <t>جبنة موزريلا</t>
  </si>
  <si>
    <t>زبدة اوركيدة</t>
  </si>
  <si>
    <t>حلوة شامية</t>
  </si>
  <si>
    <t>كسكسىي ديارى (عبوة (15)</t>
  </si>
  <si>
    <t>زيت ذرة</t>
  </si>
  <si>
    <t>خل التفاح</t>
  </si>
  <si>
    <t>سمدينة</t>
  </si>
  <si>
    <t>عدس اخضر+ عدس احمر</t>
  </si>
  <si>
    <t>فلفل اسود</t>
  </si>
  <si>
    <t>نشا الذرة</t>
  </si>
  <si>
    <t>شربة فطر</t>
  </si>
  <si>
    <t>كلينكس طاولة</t>
  </si>
  <si>
    <t>مبيض ملابس</t>
  </si>
  <si>
    <t>معجون اسنان</t>
  </si>
  <si>
    <t>حليب علب صغيرة</t>
  </si>
  <si>
    <t>تن</t>
  </si>
  <si>
    <t>مربى</t>
  </si>
  <si>
    <t>مكرونة مشكلة</t>
  </si>
  <si>
    <t>فقاع شرائح</t>
  </si>
  <si>
    <t>طماطم معجون</t>
  </si>
  <si>
    <t>خميرة بيرة</t>
  </si>
  <si>
    <t>فلفل احمر</t>
  </si>
  <si>
    <t>بيكنج بودر</t>
  </si>
  <si>
    <t>فانيليا</t>
  </si>
  <si>
    <t>صابون تايد</t>
  </si>
  <si>
    <t>كلينكس باكو</t>
  </si>
  <si>
    <t xml:space="preserve">اكياس قمامة كبيرة </t>
  </si>
  <si>
    <t>اكياس نايلو عادي</t>
  </si>
  <si>
    <t>اكياس نايلو لحم دستة</t>
  </si>
  <si>
    <t>وراكينة</t>
  </si>
  <si>
    <t>قفازات بلاستك</t>
  </si>
  <si>
    <t>كبيات بلاستك عبوة 2000</t>
  </si>
  <si>
    <t>كيك تركى</t>
  </si>
  <si>
    <t>كيك تونسى</t>
  </si>
  <si>
    <t>زيتون شرائح</t>
  </si>
  <si>
    <t>هريسة علب صغيرة</t>
  </si>
  <si>
    <t>خردل معجون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</si>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</sst>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د.ل.‏&quot;* #,##0.00_-;_-&quot;د.ل.‏&quot;* #,##0.00\-;_-&quot;د.ل.‏&quot;* &quot;-&quot;??_-;_-@_-"/>
    <numFmt numFmtId="165" formatCode="[$-1010000]yyyy/mm/dd;@"/>
    <numFmt numFmtId="166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AF_Najed"/>
      <charset val="178"/>
    </font>
    <font>
      <sz val="14"/>
      <color indexed="8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right" indent="1"/>
    </xf>
    <xf numFmtId="165" fontId="3" fillId="0" borderId="2" xfId="0" applyNumberFormat="1" applyFont="1" applyBorder="1" applyAlignment="1">
      <alignment horizontal="right" indent="1"/>
    </xf>
    <xf numFmtId="0" fontId="0" fillId="0" borderId="0" xfId="0" applyBorder="1" applyAlignment="1">
      <alignment horizontal="right" indent="1"/>
    </xf>
    <xf numFmtId="0" fontId="3" fillId="0" borderId="0" xfId="0" applyFont="1" applyBorder="1"/>
    <xf numFmtId="0" fontId="4" fillId="0" borderId="1" xfId="0" applyFont="1" applyBorder="1"/>
    <xf numFmtId="0" fontId="0" fillId="0" borderId="0" xfId="0" applyBorder="1"/>
    <xf numFmtId="0" fontId="6" fillId="0" borderId="2" xfId="0" applyFont="1" applyBorder="1"/>
    <xf numFmtId="0" fontId="0" fillId="0" borderId="4" xfId="0" applyBorder="1"/>
    <xf numFmtId="0" fontId="6" fillId="0" borderId="15" xfId="0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left"/>
    </xf>
    <xf numFmtId="166" fontId="7" fillId="0" borderId="3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" fontId="6" fillId="0" borderId="3" xfId="0" applyNumberFormat="1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1" fontId="6" fillId="0" borderId="21" xfId="0" applyNumberFormat="1" applyFont="1" applyBorder="1" applyAlignment="1">
      <alignment horizontal="left"/>
    </xf>
    <xf numFmtId="0" fontId="9" fillId="0" borderId="0" xfId="0" applyFont="1"/>
    <xf numFmtId="165" fontId="3" fillId="0" borderId="0" xfId="0" applyNumberFormat="1" applyFont="1" applyBorder="1"/>
    <xf numFmtId="2" fontId="6" fillId="0" borderId="3" xfId="0" applyNumberFormat="1" applyFont="1" applyBorder="1" applyAlignment="1">
      <alignment horizontal="left"/>
    </xf>
    <xf numFmtId="166" fontId="6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left"/>
    </xf>
    <xf numFmtId="0" fontId="10" fillId="3" borderId="0" xfId="0" applyFont="1" applyFill="1"/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6" fontId="7" fillId="0" borderId="3" xfId="0" applyNumberFormat="1" applyFont="1" applyBorder="1" applyAlignment="1">
      <alignment horizontal="center"/>
    </xf>
    <xf numFmtId="166" fontId="7" fillId="0" borderId="19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166" fontId="7" fillId="0" borderId="17" xfId="0" applyNumberFormat="1" applyFont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166" fontId="4" fillId="2" borderId="22" xfId="0" applyNumberFormat="1" applyFont="1" applyFill="1" applyBorder="1" applyAlignment="1">
      <alignment horizontal="center"/>
    </xf>
    <xf numFmtId="166" fontId="4" fillId="2" borderId="24" xfId="0" applyNumberFormat="1" applyFont="1" applyFill="1" applyBorder="1" applyAlignment="1">
      <alignment horizontal="center"/>
    </xf>
    <xf numFmtId="164" fontId="0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60614</xdr:colOff>
      <xdr:row>133</xdr:row>
      <xdr:rowOff>48339</xdr:rowOff>
    </xdr:from>
    <xdr:ext cx="3480954" cy="778605"/>
    <xdr:sp macro="" textlink="">
      <xdr:nvSpPr>
        <xdr:cNvPr id="12" name="مربع نص 11"/>
        <xdr:cNvSpPr txBox="1"/>
      </xdr:nvSpPr>
      <xdr:spPr>
        <a:xfrm>
          <a:off x="175814182" y="27213639"/>
          <a:ext cx="3480954" cy="7786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noAutofit/>
        </a:bodyPr>
        <a:lstStyle/>
        <a:p>
          <a:pPr algn="r" rtl="1"/>
          <a:r>
            <a:rPr lang="ar-LY" sz="3600">
              <a:cs typeface="Al-Kharashi 53" pitchFamily="2" charset="-78"/>
            </a:rPr>
            <a:t>     </a:t>
          </a:r>
          <a:endParaRPr lang="ar-LY" sz="2400" i="0">
            <a:cs typeface="Al-Kharashi 5" pitchFamily="2" charset="-78"/>
          </a:endParaRPr>
        </a:p>
      </xdr:txBody>
    </xdr:sp>
    <xdr:clientData/>
  </xdr:oneCellAnchor>
  <xdr:twoCellAnchor>
    <xdr:from>
      <xdr:col>7</xdr:col>
      <xdr:colOff>381000</xdr:colOff>
      <xdr:row>1</xdr:row>
      <xdr:rowOff>69273</xdr:rowOff>
    </xdr:from>
    <xdr:to>
      <xdr:col>12</xdr:col>
      <xdr:colOff>528203</xdr:colOff>
      <xdr:row>4</xdr:row>
      <xdr:rowOff>372341</xdr:rowOff>
    </xdr:to>
    <xdr:sp macro="" textlink="">
      <xdr:nvSpPr>
        <xdr:cNvPr id="36" name="مربع نص 35"/>
        <xdr:cNvSpPr txBox="1"/>
      </xdr:nvSpPr>
      <xdr:spPr>
        <a:xfrm>
          <a:off x="168497251" y="251114"/>
          <a:ext cx="3610840" cy="8485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المطلوب جمع كمية الصنف مثلل </a:t>
          </a:r>
          <a:r>
            <a:rPr lang="ar-SA" sz="1100"/>
            <a:t>البصل</a:t>
          </a:r>
          <a:r>
            <a:rPr lang="ar-EG" sz="1100"/>
            <a:t>  فى جميع الصفحات بدالة </a:t>
          </a:r>
          <a:r>
            <a:rPr lang="ar-SA" sz="1100"/>
            <a:t> </a:t>
          </a:r>
          <a:r>
            <a:rPr lang="en-US" sz="1100"/>
            <a:t>sumif</a:t>
          </a:r>
          <a:r>
            <a:rPr lang="ar-SA" sz="1100"/>
            <a:t> نريد الجمع فى باقى الصفحات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AppData/Local/Temp/Rar$DIa0.368/&#1588;&#1585;&#1603;&#1577;%20&#1575;&#1604;&#1601;&#1608;&#1575;&#1585;%202013/3/&#1591;&#1604;&#1576;&#1610;&#1577;%203&#1588;&#1607;&#1585;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AppData/Local/Temp/Rar$DIa0.368/&#1591;&#1604;&#1576;&#1610;&#1577;%20&#1588;&#1607;&#1585;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"/>
      <sheetName val="الاسعار"/>
      <sheetName val="فاتورة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</row>
        <row r="8">
          <cell r="B8" t="str">
            <v>اكليل</v>
          </cell>
        </row>
        <row r="9">
          <cell r="B9" t="str">
            <v xml:space="preserve">اكياس قمامة صغيرة </v>
          </cell>
        </row>
        <row r="10">
          <cell r="B10" t="str">
            <v xml:space="preserve">اكياس قمامة كبيرة </v>
          </cell>
        </row>
        <row r="11">
          <cell r="B11" t="str">
            <v>اكياس نايلو عادي</v>
          </cell>
        </row>
        <row r="12">
          <cell r="B12" t="str">
            <v>اكياس نايلو لحم</v>
          </cell>
        </row>
        <row r="13">
          <cell r="B13" t="str">
            <v>اكياس نايلو لحم دستة</v>
          </cell>
        </row>
        <row r="14">
          <cell r="B14" t="str">
            <v xml:space="preserve">اكياس نايلون </v>
          </cell>
        </row>
        <row r="15">
          <cell r="B15" t="str">
            <v>اوجومنتان</v>
          </cell>
        </row>
        <row r="16">
          <cell r="B16" t="str">
            <v>ب</v>
          </cell>
        </row>
        <row r="17">
          <cell r="B17" t="str">
            <v>بازيلا حب</v>
          </cell>
        </row>
        <row r="18">
          <cell r="B18" t="str">
            <v xml:space="preserve">بازيلا معلبة </v>
          </cell>
        </row>
        <row r="19">
          <cell r="B19" t="str">
            <v>بالة قمامة بلاستك</v>
          </cell>
        </row>
        <row r="20">
          <cell r="B20" t="str">
            <v>بذنجان</v>
          </cell>
        </row>
        <row r="21">
          <cell r="B21" t="str">
            <v>برتقال</v>
          </cell>
        </row>
        <row r="22">
          <cell r="B22" t="str">
            <v>بزار</v>
          </cell>
        </row>
        <row r="23">
          <cell r="B23" t="str">
            <v>بزار</v>
          </cell>
        </row>
        <row r="24">
          <cell r="B24" t="str">
            <v>بسبوسة</v>
          </cell>
        </row>
        <row r="25">
          <cell r="B25" t="str">
            <v>بسكويت نايس</v>
          </cell>
        </row>
        <row r="26">
          <cell r="B26" t="str">
            <v>بشكوط شاهى</v>
          </cell>
        </row>
        <row r="27">
          <cell r="B27" t="str">
            <v>بصل</v>
          </cell>
        </row>
        <row r="28">
          <cell r="B28" t="str">
            <v>بصل اخضر</v>
          </cell>
        </row>
        <row r="29">
          <cell r="B29" t="str">
            <v>بصل اخضر ربطة</v>
          </cell>
        </row>
        <row r="30">
          <cell r="B30" t="str">
            <v>بصل اخضرربطة</v>
          </cell>
        </row>
        <row r="31">
          <cell r="B31" t="str">
            <v>بطاطا</v>
          </cell>
        </row>
        <row r="32">
          <cell r="B32" t="str">
            <v>بهارات</v>
          </cell>
        </row>
        <row r="33">
          <cell r="B33" t="str">
            <v>بوريك</v>
          </cell>
        </row>
        <row r="34">
          <cell r="B34" t="str">
            <v>بيض</v>
          </cell>
        </row>
        <row r="35">
          <cell r="B35" t="str">
            <v>بيكنج بودر</v>
          </cell>
        </row>
        <row r="36">
          <cell r="B36" t="str">
            <v>ت</v>
          </cell>
        </row>
        <row r="37">
          <cell r="B37" t="str">
            <v>تفاح</v>
          </cell>
        </row>
        <row r="38">
          <cell r="B38" t="str">
            <v>تمر</v>
          </cell>
        </row>
        <row r="39">
          <cell r="B39" t="str">
            <v>تن</v>
          </cell>
        </row>
        <row r="40">
          <cell r="B40" t="str">
            <v>تن 160غرام</v>
          </cell>
        </row>
        <row r="41">
          <cell r="B41" t="str">
            <v>تن بيتزا</v>
          </cell>
        </row>
        <row r="42">
          <cell r="B42" t="str">
            <v xml:space="preserve">تن فيسنا </v>
          </cell>
        </row>
        <row r="43">
          <cell r="B43" t="str">
            <v>تن1700بزيت الزيتون</v>
          </cell>
        </row>
        <row r="44">
          <cell r="B44" t="str">
            <v>ث</v>
          </cell>
        </row>
        <row r="45">
          <cell r="B45" t="str">
            <v>ثوم</v>
          </cell>
        </row>
        <row r="46">
          <cell r="B46" t="str">
            <v>ج</v>
          </cell>
        </row>
        <row r="47">
          <cell r="B47" t="str">
            <v>جبتة فيتا مالحة</v>
          </cell>
        </row>
        <row r="48">
          <cell r="B48" t="str">
            <v>جبنة شرائح</v>
          </cell>
        </row>
        <row r="49">
          <cell r="B49" t="str">
            <v xml:space="preserve">جبنة مثلثات </v>
          </cell>
        </row>
        <row r="50">
          <cell r="B50" t="str">
            <v>جبنة موزريلا</v>
          </cell>
        </row>
        <row r="51">
          <cell r="B51" t="str">
            <v>جبنة موزريلا عدد 5 طروف فى الصنوق</v>
          </cell>
        </row>
        <row r="52">
          <cell r="B52" t="str">
            <v>جبنة موزريلا عدد 8 طروف فى الصنوق</v>
          </cell>
        </row>
        <row r="53">
          <cell r="B53" t="str">
            <v>جرجير</v>
          </cell>
        </row>
        <row r="54">
          <cell r="B54" t="str">
            <v>جزر</v>
          </cell>
        </row>
        <row r="55">
          <cell r="B55" t="str">
            <v xml:space="preserve">جلجلان </v>
          </cell>
        </row>
        <row r="56">
          <cell r="B56" t="str">
            <v>ح</v>
          </cell>
        </row>
        <row r="57">
          <cell r="B57" t="str">
            <v>حبق</v>
          </cell>
        </row>
        <row r="58">
          <cell r="B58" t="str">
            <v>حبهان</v>
          </cell>
        </row>
        <row r="59">
          <cell r="B59" t="str">
            <v>حلوة شامية</v>
          </cell>
        </row>
        <row r="60">
          <cell r="B60" t="str">
            <v>حليب</v>
          </cell>
        </row>
        <row r="61">
          <cell r="B61" t="str">
            <v xml:space="preserve">حليب 1لتر </v>
          </cell>
        </row>
        <row r="62">
          <cell r="B62" t="str">
            <v>حليب صن توب ريحان</v>
          </cell>
        </row>
        <row r="63">
          <cell r="B63" t="str">
            <v>حليب علب صغيرة</v>
          </cell>
        </row>
        <row r="64">
          <cell r="B64" t="str">
            <v xml:space="preserve">حليب علب كبيرة </v>
          </cell>
        </row>
        <row r="65">
          <cell r="B65" t="str">
            <v>حليب مبستر</v>
          </cell>
        </row>
        <row r="66">
          <cell r="B66" t="str">
            <v>حمص حب</v>
          </cell>
        </row>
        <row r="67">
          <cell r="B67" t="str">
            <v xml:space="preserve">حمص معلب </v>
          </cell>
        </row>
        <row r="68">
          <cell r="B68" t="str">
            <v>خ</v>
          </cell>
        </row>
        <row r="69">
          <cell r="B69" t="str">
            <v>خردل</v>
          </cell>
        </row>
        <row r="70">
          <cell r="B70" t="str">
            <v>خردل معجون</v>
          </cell>
        </row>
        <row r="71">
          <cell r="B71" t="str">
            <v>خرق مسح</v>
          </cell>
        </row>
        <row r="72">
          <cell r="B72" t="str">
            <v>خس</v>
          </cell>
        </row>
        <row r="73">
          <cell r="B73" t="str">
            <v>خل ابيض</v>
          </cell>
        </row>
        <row r="74">
          <cell r="B74" t="str">
            <v>خل التفاح</v>
          </cell>
        </row>
        <row r="75">
          <cell r="B75" t="str">
            <v>خميرة</v>
          </cell>
        </row>
        <row r="76">
          <cell r="B76" t="str">
            <v>خميرة بيرة</v>
          </cell>
        </row>
        <row r="77">
          <cell r="B77" t="str">
            <v>خميرة حجم صغير</v>
          </cell>
        </row>
        <row r="78">
          <cell r="B78" t="str">
            <v>خميرة حجم كبير</v>
          </cell>
        </row>
        <row r="79">
          <cell r="B79" t="str">
            <v>خميرة مضغوطة</v>
          </cell>
        </row>
        <row r="80">
          <cell r="B80" t="str">
            <v>خيار</v>
          </cell>
        </row>
        <row r="81">
          <cell r="B81" t="str">
            <v>د</v>
          </cell>
        </row>
        <row r="82">
          <cell r="B82" t="str">
            <v>دحي</v>
          </cell>
        </row>
        <row r="83">
          <cell r="B83" t="str">
            <v>دشيشة شعير</v>
          </cell>
        </row>
        <row r="84">
          <cell r="B84" t="str">
            <v>دقيق</v>
          </cell>
        </row>
        <row r="85">
          <cell r="B85" t="str">
            <v>دلاع</v>
          </cell>
        </row>
        <row r="86">
          <cell r="B86" t="str">
            <v xml:space="preserve">ديتول </v>
          </cell>
        </row>
        <row r="87">
          <cell r="B87" t="str">
            <v xml:space="preserve">ديتول صغير 250مل </v>
          </cell>
        </row>
        <row r="88">
          <cell r="B88" t="str">
            <v>ذ</v>
          </cell>
        </row>
        <row r="89">
          <cell r="B89" t="str">
            <v>ر</v>
          </cell>
        </row>
        <row r="90">
          <cell r="B90" t="str">
            <v>ز</v>
          </cell>
        </row>
        <row r="91">
          <cell r="B91" t="str">
            <v>زبادى مشكل</v>
          </cell>
        </row>
        <row r="92">
          <cell r="B92" t="str">
            <v>زبادي النسيم</v>
          </cell>
        </row>
        <row r="93">
          <cell r="B93" t="str">
            <v>زبدة اوركيدة</v>
          </cell>
        </row>
        <row r="94">
          <cell r="B94" t="str">
            <v>زبدة طهي</v>
          </cell>
        </row>
        <row r="95">
          <cell r="B95" t="str">
            <v>زبدة وجبات</v>
          </cell>
        </row>
        <row r="96">
          <cell r="B96" t="str">
            <v>زبدة وجبات حجم كبير</v>
          </cell>
        </row>
        <row r="97">
          <cell r="B97" t="str">
            <v>زبدة وجبات دستة</v>
          </cell>
        </row>
        <row r="98">
          <cell r="B98" t="str">
            <v>زبيب</v>
          </cell>
        </row>
        <row r="99">
          <cell r="B99" t="str">
            <v>زعتر</v>
          </cell>
        </row>
        <row r="100">
          <cell r="B100" t="str">
            <v>زعتر عبوة 12 طرف</v>
          </cell>
        </row>
        <row r="101">
          <cell r="B101" t="str">
            <v>زعتر عبوة 12 طرف</v>
          </cell>
        </row>
        <row r="102">
          <cell r="B102" t="str">
            <v>زلايبة</v>
          </cell>
        </row>
        <row r="103">
          <cell r="B103" t="str">
            <v>زنجبيل</v>
          </cell>
        </row>
        <row r="104">
          <cell r="B104" t="str">
            <v>زنجبيل صندوق</v>
          </cell>
        </row>
        <row r="105">
          <cell r="B105" t="str">
            <v>زيت ذرة</v>
          </cell>
        </row>
        <row r="106">
          <cell r="B106" t="str">
            <v>زيت زيتون</v>
          </cell>
        </row>
        <row r="107">
          <cell r="B107" t="str">
            <v>زيتون شرائح</v>
          </cell>
        </row>
        <row r="108">
          <cell r="B108" t="str">
            <v>س</v>
          </cell>
        </row>
        <row r="109">
          <cell r="B109" t="str">
            <v>سردينة</v>
          </cell>
        </row>
        <row r="110">
          <cell r="B110" t="str">
            <v>سردينة (عبوة 48 قطعة)</v>
          </cell>
        </row>
        <row r="111">
          <cell r="B111" t="str">
            <v>سطل بلاستك</v>
          </cell>
        </row>
        <row r="112">
          <cell r="B112" t="str">
            <v>سكاكين بلاستك</v>
          </cell>
        </row>
        <row r="113">
          <cell r="B113" t="str">
            <v>سكر</v>
          </cell>
        </row>
        <row r="114">
          <cell r="B114" t="str">
            <v xml:space="preserve">سكر ناعم </v>
          </cell>
        </row>
        <row r="115">
          <cell r="B115" t="str">
            <v>سلاطة</v>
          </cell>
        </row>
        <row r="116">
          <cell r="B116" t="str">
            <v>سلة قمامة</v>
          </cell>
        </row>
        <row r="117">
          <cell r="B117" t="str">
            <v>سلفرالومونيوم (45x150)</v>
          </cell>
        </row>
        <row r="118">
          <cell r="B118" t="str">
            <v>سلفرالومونيوم (45x300)</v>
          </cell>
        </row>
        <row r="119">
          <cell r="B119" t="str">
            <v>سلك</v>
          </cell>
        </row>
        <row r="120">
          <cell r="B120" t="str">
            <v>سمدينة</v>
          </cell>
        </row>
        <row r="121">
          <cell r="B121" t="str">
            <v>سمك شرائح</v>
          </cell>
        </row>
        <row r="122">
          <cell r="B122" t="str">
            <v>سمك طازج1</v>
          </cell>
        </row>
        <row r="123">
          <cell r="B123" t="str">
            <v>سمك طازج2</v>
          </cell>
        </row>
        <row r="124">
          <cell r="B124" t="str">
            <v>سمك طازج3</v>
          </cell>
        </row>
        <row r="125">
          <cell r="B125" t="str">
            <v>سمن</v>
          </cell>
        </row>
        <row r="126">
          <cell r="B126" t="str">
            <v>ش</v>
          </cell>
        </row>
        <row r="127">
          <cell r="B127" t="str">
            <v>شامبو</v>
          </cell>
        </row>
        <row r="128">
          <cell r="B128" t="str">
            <v xml:space="preserve">شاهى  كيس اخضر </v>
          </cell>
        </row>
        <row r="129">
          <cell r="B129" t="str">
            <v>شاهى احمر</v>
          </cell>
        </row>
        <row r="130">
          <cell r="B130" t="str">
            <v>شاهى اخضر</v>
          </cell>
        </row>
        <row r="131">
          <cell r="B131" t="str">
            <v>شاهى اخضر كيس عبوة 25x60</v>
          </cell>
        </row>
        <row r="132">
          <cell r="B132" t="str">
            <v>شاهى اخضر كيس عبوة 36</v>
          </cell>
        </row>
        <row r="133">
          <cell r="B133" t="str">
            <v xml:space="preserve">شاهى كيس احمر </v>
          </cell>
        </row>
        <row r="134">
          <cell r="B134" t="str">
            <v>شبت</v>
          </cell>
        </row>
        <row r="135">
          <cell r="B135" t="str">
            <v>شربة تونسية</v>
          </cell>
        </row>
        <row r="136">
          <cell r="B136" t="str">
            <v>شربة شعرية</v>
          </cell>
        </row>
        <row r="137">
          <cell r="B137" t="str">
            <v>شربة فطر</v>
          </cell>
        </row>
        <row r="138">
          <cell r="B138" t="str">
            <v>شكولاطة حلويات</v>
          </cell>
        </row>
        <row r="139">
          <cell r="B139" t="str">
            <v>شوكة بلاستيك</v>
          </cell>
        </row>
        <row r="140">
          <cell r="B140" t="str">
            <v>شوكلاطة فازو</v>
          </cell>
        </row>
        <row r="141">
          <cell r="B141" t="str">
            <v>ص</v>
          </cell>
        </row>
        <row r="142">
          <cell r="B142" t="str">
            <v>صابون تايد</v>
          </cell>
        </row>
        <row r="143">
          <cell r="B143" t="str">
            <v>صابون تايد 110جرام</v>
          </cell>
        </row>
        <row r="144">
          <cell r="B144" t="str">
            <v>صابون تايد24</v>
          </cell>
        </row>
        <row r="145">
          <cell r="B145" t="str">
            <v>صابون دوف</v>
          </cell>
        </row>
        <row r="146">
          <cell r="B146" t="str">
            <v>صابون سائل</v>
          </cell>
        </row>
        <row r="147">
          <cell r="B147" t="str">
            <v>صابون غسالة</v>
          </cell>
        </row>
        <row r="148">
          <cell r="B148" t="str">
            <v>صابون وجة</v>
          </cell>
        </row>
        <row r="149">
          <cell r="B149" t="str">
            <v>صحون ورقية</v>
          </cell>
        </row>
        <row r="150">
          <cell r="B150" t="str">
            <v>صوص الصويا</v>
          </cell>
        </row>
        <row r="151">
          <cell r="B151" t="str">
            <v>ض</v>
          </cell>
        </row>
        <row r="152">
          <cell r="B152" t="str">
            <v>ط</v>
          </cell>
        </row>
        <row r="153">
          <cell r="B153" t="str">
            <v>طماطم</v>
          </cell>
        </row>
        <row r="154">
          <cell r="B154" t="str">
            <v>طماطم معجون</v>
          </cell>
        </row>
        <row r="155">
          <cell r="B155" t="str">
            <v>ظ</v>
          </cell>
        </row>
        <row r="156">
          <cell r="B156" t="str">
            <v>ع</v>
          </cell>
        </row>
        <row r="157">
          <cell r="B157" t="str">
            <v>عدس احمر</v>
          </cell>
        </row>
        <row r="158">
          <cell r="B158" t="str">
            <v>عدس اخضر</v>
          </cell>
        </row>
        <row r="159">
          <cell r="B159" t="str">
            <v>عدس اخضر+ عدس احمر</v>
          </cell>
        </row>
        <row r="160">
          <cell r="B160" t="str">
            <v xml:space="preserve">عسل افطارصغير </v>
          </cell>
        </row>
        <row r="161">
          <cell r="B161" t="str">
            <v xml:space="preserve">عسل افطاركبير </v>
          </cell>
        </row>
        <row r="162">
          <cell r="B162" t="str">
            <v xml:space="preserve">عسل وجبات </v>
          </cell>
        </row>
        <row r="163">
          <cell r="B163" t="str">
            <v>عسل وجبات عبوة 224طرف</v>
          </cell>
        </row>
        <row r="164">
          <cell r="B164" t="str">
            <v>عسلة</v>
          </cell>
        </row>
        <row r="165">
          <cell r="B165" t="str">
            <v>عصير</v>
          </cell>
        </row>
        <row r="166">
          <cell r="B166" t="str">
            <v>عصير الطيبات</v>
          </cell>
        </row>
        <row r="167">
          <cell r="B167" t="str">
            <v>عصير اورجينال</v>
          </cell>
        </row>
        <row r="168">
          <cell r="B168" t="str">
            <v>عصير باكو1لتر</v>
          </cell>
        </row>
        <row r="169">
          <cell r="B169" t="str">
            <v>عصير رانى حبيبات</v>
          </cell>
        </row>
        <row r="170">
          <cell r="B170" t="str">
            <v>عصير سان كويك</v>
          </cell>
        </row>
        <row r="171">
          <cell r="B171" t="str">
            <v xml:space="preserve">عصير سن توب </v>
          </cell>
        </row>
        <row r="172">
          <cell r="B172" t="str">
            <v>عصير سن توب حبيبات</v>
          </cell>
        </row>
        <row r="173">
          <cell r="B173" t="str">
            <v>عصير سن توب ريحان</v>
          </cell>
        </row>
        <row r="174">
          <cell r="B174" t="str">
            <v>عصير ليمون</v>
          </cell>
        </row>
        <row r="175">
          <cell r="B175" t="str">
            <v>عنب</v>
          </cell>
        </row>
        <row r="176">
          <cell r="B176" t="str">
            <v>غ</v>
          </cell>
        </row>
        <row r="177">
          <cell r="B177" t="str">
            <v>ف</v>
          </cell>
        </row>
        <row r="178">
          <cell r="B178" t="str">
            <v>فاصوليا حب</v>
          </cell>
        </row>
        <row r="179">
          <cell r="B179" t="str">
            <v>فاصوليا معلبة</v>
          </cell>
        </row>
        <row r="180">
          <cell r="B180" t="str">
            <v>فانيليا</v>
          </cell>
        </row>
        <row r="181">
          <cell r="B181" t="str">
            <v>فش صوص</v>
          </cell>
        </row>
        <row r="182">
          <cell r="B182" t="str">
            <v>فقاع شرائح</v>
          </cell>
        </row>
        <row r="183">
          <cell r="B183" t="str">
            <v>فلفل احمر</v>
          </cell>
        </row>
        <row r="184">
          <cell r="B184" t="str">
            <v>فلفل اسود</v>
          </cell>
        </row>
        <row r="185">
          <cell r="B185" t="str">
            <v>فلفل اسود</v>
          </cell>
        </row>
        <row r="186">
          <cell r="B186" t="str">
            <v>فلفل حار</v>
          </cell>
        </row>
        <row r="187">
          <cell r="B187" t="str">
            <v>فلفل حلو</v>
          </cell>
        </row>
        <row r="188">
          <cell r="B188" t="str">
            <v>فول مدمس</v>
          </cell>
        </row>
        <row r="189">
          <cell r="B189" t="str">
            <v>ق</v>
          </cell>
        </row>
        <row r="190">
          <cell r="B190" t="str">
            <v>قرعة</v>
          </cell>
        </row>
        <row r="191">
          <cell r="B191" t="str">
            <v>قرفة</v>
          </cell>
        </row>
        <row r="192">
          <cell r="B192" t="str">
            <v>قفازات بلاستك</v>
          </cell>
        </row>
        <row r="193">
          <cell r="B193" t="str">
            <v>قفازات طبية استيكة</v>
          </cell>
        </row>
        <row r="194">
          <cell r="B194" t="str">
            <v>قفازات طبية بلاستيك</v>
          </cell>
        </row>
        <row r="195">
          <cell r="B195" t="str">
            <v>قلعاوى</v>
          </cell>
        </row>
        <row r="196">
          <cell r="B196" t="str">
            <v>قومة سياقة</v>
          </cell>
        </row>
        <row r="197">
          <cell r="B197" t="str">
            <v>ك</v>
          </cell>
        </row>
        <row r="198">
          <cell r="B198" t="str">
            <v>كاتشب</v>
          </cell>
        </row>
        <row r="199">
          <cell r="B199" t="str">
            <v>كاكاوية</v>
          </cell>
        </row>
        <row r="200">
          <cell r="B200" t="str">
            <v>كاكوية معجونة</v>
          </cell>
        </row>
        <row r="201">
          <cell r="B201" t="str">
            <v>كبيات بلاستك</v>
          </cell>
        </row>
        <row r="202">
          <cell r="B202" t="str">
            <v>كبيات بلاستك عبوة 2000</v>
          </cell>
        </row>
        <row r="203">
          <cell r="B203" t="str">
            <v>كبيات كرتون</v>
          </cell>
        </row>
        <row r="204">
          <cell r="B204" t="str">
            <v>كرافس</v>
          </cell>
        </row>
        <row r="205">
          <cell r="B205" t="str">
            <v>كرنب زهرة</v>
          </cell>
        </row>
        <row r="206">
          <cell r="B206" t="str">
            <v>كروية</v>
          </cell>
        </row>
        <row r="207">
          <cell r="B207" t="str">
            <v>كريمة حلويات طازجة</v>
          </cell>
        </row>
        <row r="208">
          <cell r="B208" t="str">
            <v>كسبر</v>
          </cell>
        </row>
        <row r="209">
          <cell r="B209" t="str">
            <v>كسكسىي  (عبوة (15)</v>
          </cell>
        </row>
        <row r="210">
          <cell r="B210" t="str">
            <v>كسكسىي ديارى (عبوة (15)</v>
          </cell>
        </row>
        <row r="211">
          <cell r="B211" t="str">
            <v>كسكسي</v>
          </cell>
        </row>
        <row r="212">
          <cell r="B212" t="str">
            <v>كلينكس باكو</v>
          </cell>
        </row>
        <row r="213">
          <cell r="B213" t="str">
            <v>كلينكس طاولة</v>
          </cell>
        </row>
        <row r="214">
          <cell r="B214" t="str">
            <v>كمثرى</v>
          </cell>
        </row>
        <row r="215">
          <cell r="B215" t="str">
            <v>كمون حلو</v>
          </cell>
        </row>
        <row r="216">
          <cell r="B216" t="str">
            <v>كمون حوت</v>
          </cell>
        </row>
        <row r="217">
          <cell r="B217" t="str">
            <v>كورن فليكس</v>
          </cell>
        </row>
        <row r="218">
          <cell r="B218" t="str">
            <v>كوسا</v>
          </cell>
        </row>
        <row r="219">
          <cell r="B219" t="str">
            <v>كيك</v>
          </cell>
        </row>
        <row r="220">
          <cell r="B220" t="str">
            <v>كيك ابريك</v>
          </cell>
        </row>
        <row r="221">
          <cell r="B221" t="str">
            <v>ل</v>
          </cell>
        </row>
        <row r="222">
          <cell r="B222" t="str">
            <v>لازانيا</v>
          </cell>
        </row>
        <row r="223">
          <cell r="B223" t="str">
            <v>لحم خروف</v>
          </cell>
        </row>
        <row r="224">
          <cell r="B224" t="str">
            <v>لحم دجاج</v>
          </cell>
        </row>
        <row r="225">
          <cell r="B225" t="str">
            <v>لحم عجل</v>
          </cell>
        </row>
        <row r="226">
          <cell r="B226" t="str">
            <v>لوز</v>
          </cell>
        </row>
        <row r="227">
          <cell r="B227" t="str">
            <v>ليفة الومنيوم حجم كبير</v>
          </cell>
        </row>
        <row r="228">
          <cell r="B228" t="str">
            <v>ليفة غسيل المونيوم دستة</v>
          </cell>
        </row>
        <row r="229">
          <cell r="B229" t="str">
            <v>ليفة غسيل الومنيوم</v>
          </cell>
        </row>
        <row r="230">
          <cell r="B230" t="str">
            <v>ليفة غسيل اوانى بلاستك</v>
          </cell>
        </row>
        <row r="231">
          <cell r="B231" t="str">
            <v>ليمون</v>
          </cell>
        </row>
        <row r="232">
          <cell r="B232" t="str">
            <v>م</v>
          </cell>
        </row>
        <row r="233">
          <cell r="B233" t="str">
            <v>ماء زهر</v>
          </cell>
        </row>
        <row r="234">
          <cell r="B234" t="str">
            <v>ماء عطر</v>
          </cell>
        </row>
        <row r="235">
          <cell r="B235" t="str">
            <v>مايونيز</v>
          </cell>
        </row>
        <row r="236">
          <cell r="B236" t="str">
            <v>مبيد حشرات</v>
          </cell>
        </row>
        <row r="237">
          <cell r="B237" t="str">
            <v>مبيض اكياس</v>
          </cell>
        </row>
        <row r="238">
          <cell r="B238" t="str">
            <v>مبيض كلوركس</v>
          </cell>
        </row>
        <row r="239">
          <cell r="B239" t="str">
            <v>مبيض ملابس</v>
          </cell>
        </row>
        <row r="240">
          <cell r="B240" t="str">
            <v>محمصة</v>
          </cell>
        </row>
        <row r="241">
          <cell r="B241" t="str">
            <v>مربى</v>
          </cell>
        </row>
        <row r="242">
          <cell r="B242" t="str">
            <v>مرق دجاج</v>
          </cell>
        </row>
        <row r="243">
          <cell r="B243" t="str">
            <v>مرق عجل</v>
          </cell>
        </row>
        <row r="244">
          <cell r="B244" t="str">
            <v>مسن سكاكين</v>
          </cell>
        </row>
        <row r="245">
          <cell r="B245" t="str">
            <v>مشروب غازى طرابلس</v>
          </cell>
        </row>
        <row r="246">
          <cell r="B246" t="str">
            <v>مشروب غازي</v>
          </cell>
        </row>
        <row r="247">
          <cell r="B247" t="str">
            <v>مطهر</v>
          </cell>
        </row>
        <row r="248">
          <cell r="B248" t="str">
            <v>معجون اسنان</v>
          </cell>
        </row>
        <row r="249">
          <cell r="B249" t="str">
            <v>معدنوس</v>
          </cell>
        </row>
        <row r="250">
          <cell r="B250" t="str">
            <v>معطر جو</v>
          </cell>
        </row>
        <row r="251">
          <cell r="B251" t="str">
            <v>مفروم عجل</v>
          </cell>
        </row>
        <row r="252">
          <cell r="B252" t="str">
            <v>مكانس</v>
          </cell>
        </row>
        <row r="253">
          <cell r="B253" t="str">
            <v>مكرونة بنينة</v>
          </cell>
        </row>
        <row r="254">
          <cell r="B254" t="str">
            <v>مكرونة خرز</v>
          </cell>
        </row>
        <row r="255">
          <cell r="B255" t="str">
            <v>مكرونة سبيقته</v>
          </cell>
        </row>
        <row r="256">
          <cell r="B256" t="str">
            <v>مكرونة مشكلة</v>
          </cell>
        </row>
        <row r="257">
          <cell r="B257" t="str">
            <v>ملاعق بلاستيك صغيرة</v>
          </cell>
        </row>
        <row r="258">
          <cell r="B258" t="str">
            <v>ملاعق بلاستيك صغيرة (6000)طرف</v>
          </cell>
        </row>
        <row r="259">
          <cell r="B259" t="str">
            <v xml:space="preserve">ملاعق بلاستيك كبيرة </v>
          </cell>
        </row>
        <row r="260">
          <cell r="B260" t="str">
            <v>ملاعق بلاستيك كبيرة (6000)طرف</v>
          </cell>
        </row>
        <row r="261">
          <cell r="B261" t="str">
            <v>ملح</v>
          </cell>
        </row>
        <row r="262">
          <cell r="B262" t="str">
            <v>ملح استيكة</v>
          </cell>
        </row>
        <row r="263">
          <cell r="B263" t="str">
            <v>ملح استيكة</v>
          </cell>
        </row>
        <row r="264">
          <cell r="B264" t="str">
            <v>ملح شوال</v>
          </cell>
        </row>
        <row r="265">
          <cell r="B265" t="str">
            <v>ملفوف</v>
          </cell>
        </row>
        <row r="266">
          <cell r="B266" t="str">
            <v>ملمع الامنيوم</v>
          </cell>
        </row>
        <row r="267">
          <cell r="B267" t="str">
            <v>ملمع زجاج</v>
          </cell>
        </row>
        <row r="268">
          <cell r="B268" t="str">
            <v>منديل وجة ناعم</v>
          </cell>
        </row>
        <row r="269">
          <cell r="B269" t="str">
            <v>موز</v>
          </cell>
        </row>
        <row r="270">
          <cell r="B270" t="str">
            <v>مياة شرب</v>
          </cell>
        </row>
        <row r="271">
          <cell r="B271" t="str">
            <v>مياة شرب بانقة</v>
          </cell>
        </row>
        <row r="272">
          <cell r="B272" t="str">
            <v>مياه معدنية</v>
          </cell>
        </row>
        <row r="273">
          <cell r="B273" t="str">
            <v>ميزان (لوزن الخضروات)</v>
          </cell>
        </row>
        <row r="274">
          <cell r="B274" t="str">
            <v>ن</v>
          </cell>
        </row>
        <row r="275">
          <cell r="B275" t="str">
            <v>ناليون لحفظ الطعام (45x300)</v>
          </cell>
        </row>
        <row r="276">
          <cell r="B276" t="str">
            <v>ناليون لحفظ الطعام فالكون</v>
          </cell>
        </row>
        <row r="277">
          <cell r="B277" t="str">
            <v>نسكافى</v>
          </cell>
        </row>
        <row r="278">
          <cell r="B278" t="str">
            <v>نشا</v>
          </cell>
        </row>
        <row r="279">
          <cell r="B279" t="str">
            <v>نشا الذرة</v>
          </cell>
        </row>
        <row r="280">
          <cell r="B280" t="str">
            <v xml:space="preserve">نشافات </v>
          </cell>
        </row>
        <row r="281">
          <cell r="B281" t="str">
            <v>نشافات حجم صغير</v>
          </cell>
        </row>
        <row r="282">
          <cell r="B282" t="str">
            <v>نشافات حجم كبير</v>
          </cell>
        </row>
        <row r="283">
          <cell r="B283" t="str">
            <v>نعناع</v>
          </cell>
        </row>
        <row r="284">
          <cell r="B284" t="str">
            <v>ه</v>
          </cell>
        </row>
        <row r="285">
          <cell r="B285" t="str">
            <v>هريسة علب صغيرة</v>
          </cell>
        </row>
        <row r="286">
          <cell r="B286" t="str">
            <v>هريسة علب كبيرة</v>
          </cell>
        </row>
        <row r="287">
          <cell r="B287" t="str">
            <v>و</v>
          </cell>
        </row>
        <row r="288">
          <cell r="B288" t="str">
            <v>وراكينة</v>
          </cell>
        </row>
        <row r="289">
          <cell r="B289" t="str">
            <v>وراكينة1</v>
          </cell>
        </row>
        <row r="290">
          <cell r="B290" t="str">
            <v>ورق حمام</v>
          </cell>
        </row>
        <row r="291">
          <cell r="B291" t="str">
            <v>ورق رند</v>
          </cell>
        </row>
        <row r="292">
          <cell r="B292" t="str">
            <v>ورق غار</v>
          </cell>
        </row>
        <row r="293">
          <cell r="B293" t="str">
            <v>ي</v>
          </cell>
        </row>
        <row r="294">
          <cell r="B294" t="str">
            <v>محسن خبز</v>
          </cell>
        </row>
        <row r="295">
          <cell r="B295" t="str">
            <v>ليفة غسيل اوانى بلاستك دستة</v>
          </cell>
        </row>
        <row r="296">
          <cell r="B296" t="str">
            <v>شدادات ملابس</v>
          </cell>
        </row>
        <row r="297">
          <cell r="B297" t="str">
            <v>صوداالكاوية</v>
          </cell>
        </row>
        <row r="298">
          <cell r="B298" t="str">
            <v>سميد</v>
          </cell>
        </row>
        <row r="299">
          <cell r="B299" t="str">
            <v>معطر جو دستة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"/>
      <sheetName val="الاسعار"/>
      <sheetName val="فاتورة13"/>
      <sheetName val="فاتورة14"/>
      <sheetName val="فاتورة15"/>
      <sheetName val="فاتورة16"/>
    </sheetNames>
    <sheetDataSet>
      <sheetData sheetId="0">
        <row r="2">
          <cell r="C2" t="str">
            <v>شركة السراج للتموين/موقع الواحة</v>
          </cell>
        </row>
        <row r="3">
          <cell r="C3" t="str">
            <v>شركة السراج للتموين/موقع السماح</v>
          </cell>
        </row>
        <row r="4">
          <cell r="C4" t="str">
            <v>شركة السراج للتموين/موقع الظهرة</v>
          </cell>
        </row>
        <row r="5">
          <cell r="C5" t="str">
            <v>شركة السراج للتموين/موقع الفارغ</v>
          </cell>
        </row>
        <row r="6">
          <cell r="C6" t="str">
            <v>شركة السراج للتموين/موقع جالو</v>
          </cell>
        </row>
        <row r="7">
          <cell r="C7" t="str">
            <v>شركة السراج للتموين/موقع الفارغ</v>
          </cell>
        </row>
      </sheetData>
      <sheetData sheetId="1">
        <row r="6">
          <cell r="B6" t="str">
            <v>ا</v>
          </cell>
        </row>
        <row r="7">
          <cell r="B7" t="str">
            <v>ارز</v>
          </cell>
          <cell r="C7">
            <v>20</v>
          </cell>
          <cell r="D7" t="str">
            <v>شوال</v>
          </cell>
        </row>
        <row r="8">
          <cell r="B8" t="str">
            <v>اكليل</v>
          </cell>
          <cell r="C8">
            <v>15</v>
          </cell>
          <cell r="D8" t="str">
            <v>ك</v>
          </cell>
        </row>
        <row r="9">
          <cell r="B9" t="str">
            <v xml:space="preserve">اكياس قمامة صغيرة </v>
          </cell>
          <cell r="C9">
            <v>58</v>
          </cell>
          <cell r="D9" t="str">
            <v>شوال</v>
          </cell>
        </row>
        <row r="10">
          <cell r="B10" t="str">
            <v xml:space="preserve">اكياس قمامة كبيرة </v>
          </cell>
          <cell r="C10">
            <v>77</v>
          </cell>
          <cell r="D10" t="str">
            <v>شول</v>
          </cell>
        </row>
        <row r="11">
          <cell r="B11" t="str">
            <v>اكياس نايلو عادي</v>
          </cell>
          <cell r="C11">
            <v>22</v>
          </cell>
          <cell r="D11" t="str">
            <v>دستة</v>
          </cell>
        </row>
        <row r="12">
          <cell r="B12" t="str">
            <v>اكياس نايلو لحم</v>
          </cell>
          <cell r="C12">
            <v>59</v>
          </cell>
          <cell r="D12" t="str">
            <v>شوال</v>
          </cell>
        </row>
        <row r="13">
          <cell r="B13" t="str">
            <v>اكياس نايلو لحم دستة</v>
          </cell>
          <cell r="C13">
            <v>15</v>
          </cell>
          <cell r="D13" t="str">
            <v>دستة</v>
          </cell>
        </row>
        <row r="14">
          <cell r="B14" t="str">
            <v xml:space="preserve">اكياس نايلون </v>
          </cell>
          <cell r="C14">
            <v>127</v>
          </cell>
          <cell r="D14" t="str">
            <v>دستة</v>
          </cell>
        </row>
        <row r="15">
          <cell r="B15" t="str">
            <v>اوجومنتان</v>
          </cell>
          <cell r="C15">
            <v>257</v>
          </cell>
          <cell r="D15" t="str">
            <v>ص</v>
          </cell>
        </row>
        <row r="16">
          <cell r="B16" t="str">
            <v>ب</v>
          </cell>
        </row>
        <row r="17">
          <cell r="B17" t="str">
            <v>بازيلا حب</v>
          </cell>
          <cell r="C17">
            <v>3</v>
          </cell>
          <cell r="D17" t="str">
            <v>ك</v>
          </cell>
        </row>
        <row r="18">
          <cell r="B18" t="str">
            <v xml:space="preserve">بازيلا معلبة </v>
          </cell>
          <cell r="C18">
            <v>21</v>
          </cell>
          <cell r="D18" t="str">
            <v>ص</v>
          </cell>
        </row>
        <row r="19">
          <cell r="B19" t="str">
            <v>بالة قمامة بلاستك</v>
          </cell>
          <cell r="C19">
            <v>6</v>
          </cell>
          <cell r="D19" t="str">
            <v>قطعة</v>
          </cell>
        </row>
        <row r="20">
          <cell r="B20" t="str">
            <v>بذنجان</v>
          </cell>
          <cell r="C20">
            <v>2</v>
          </cell>
          <cell r="D20" t="str">
            <v>ك</v>
          </cell>
        </row>
        <row r="21">
          <cell r="B21" t="str">
            <v>برتقال</v>
          </cell>
          <cell r="C21">
            <v>2.5</v>
          </cell>
          <cell r="D21" t="str">
            <v>ك</v>
          </cell>
        </row>
        <row r="22">
          <cell r="B22" t="str">
            <v>بزار</v>
          </cell>
          <cell r="C22">
            <v>13</v>
          </cell>
          <cell r="D22" t="str">
            <v>استيكة</v>
          </cell>
        </row>
        <row r="23">
          <cell r="B23" t="str">
            <v>بزار</v>
          </cell>
          <cell r="C23">
            <v>9</v>
          </cell>
          <cell r="D23" t="str">
            <v>ك</v>
          </cell>
        </row>
        <row r="24">
          <cell r="B24" t="str">
            <v>بسبوسة</v>
          </cell>
          <cell r="C24">
            <v>16</v>
          </cell>
          <cell r="D24" t="str">
            <v>ك</v>
          </cell>
        </row>
        <row r="25">
          <cell r="B25" t="str">
            <v>بسكويت نايس</v>
          </cell>
          <cell r="C25">
            <v>16</v>
          </cell>
          <cell r="D25" t="str">
            <v>ص</v>
          </cell>
        </row>
        <row r="26">
          <cell r="B26" t="str">
            <v>بشكوط شاهى</v>
          </cell>
          <cell r="C26">
            <v>15</v>
          </cell>
          <cell r="D26" t="str">
            <v>ص</v>
          </cell>
        </row>
        <row r="27">
          <cell r="B27" t="str">
            <v>بصل</v>
          </cell>
          <cell r="C27">
            <v>2</v>
          </cell>
          <cell r="D27" t="str">
            <v>ك</v>
          </cell>
        </row>
        <row r="28">
          <cell r="B28" t="str">
            <v>بصل اخضر</v>
          </cell>
          <cell r="C28">
            <v>2.5</v>
          </cell>
          <cell r="D28" t="str">
            <v>ك</v>
          </cell>
        </row>
        <row r="29">
          <cell r="B29" t="str">
            <v>بصل اخضر ربطة</v>
          </cell>
          <cell r="C29">
            <v>4</v>
          </cell>
          <cell r="D29" t="str">
            <v>ربطة</v>
          </cell>
        </row>
        <row r="30">
          <cell r="B30" t="str">
            <v>بصل اخضرربطة</v>
          </cell>
          <cell r="C30">
            <v>16</v>
          </cell>
          <cell r="D30" t="str">
            <v>ربطة</v>
          </cell>
        </row>
        <row r="31">
          <cell r="B31" t="str">
            <v>بطاطا</v>
          </cell>
          <cell r="C31">
            <v>2</v>
          </cell>
          <cell r="D31" t="str">
            <v>ك</v>
          </cell>
        </row>
        <row r="32">
          <cell r="B32" t="str">
            <v>بهارات</v>
          </cell>
          <cell r="C32">
            <v>11</v>
          </cell>
          <cell r="D32" t="str">
            <v>ك</v>
          </cell>
        </row>
        <row r="33">
          <cell r="B33" t="str">
            <v>بوريك</v>
          </cell>
          <cell r="C33">
            <v>7</v>
          </cell>
          <cell r="D33" t="str">
            <v>دستة</v>
          </cell>
        </row>
        <row r="34">
          <cell r="B34" t="str">
            <v>بيض</v>
          </cell>
          <cell r="C34">
            <v>70</v>
          </cell>
          <cell r="D34" t="str">
            <v>ص</v>
          </cell>
        </row>
        <row r="35">
          <cell r="B35" t="str">
            <v>بيكنج بودر</v>
          </cell>
          <cell r="C35">
            <v>16</v>
          </cell>
          <cell r="D35" t="str">
            <v>استيكة</v>
          </cell>
        </row>
        <row r="36">
          <cell r="B36" t="str">
            <v>ت</v>
          </cell>
        </row>
        <row r="37">
          <cell r="B37" t="str">
            <v>تفاح</v>
          </cell>
          <cell r="C37">
            <v>43</v>
          </cell>
          <cell r="D37" t="str">
            <v>باكو</v>
          </cell>
        </row>
        <row r="38">
          <cell r="B38" t="str">
            <v>تمر</v>
          </cell>
          <cell r="C38">
            <v>3</v>
          </cell>
          <cell r="D38" t="str">
            <v>ك</v>
          </cell>
        </row>
        <row r="39">
          <cell r="B39" t="str">
            <v>تمر معجون</v>
          </cell>
          <cell r="C39">
            <v>40</v>
          </cell>
          <cell r="D39" t="str">
            <v>صندوق</v>
          </cell>
        </row>
        <row r="40">
          <cell r="B40" t="str">
            <v>تن</v>
          </cell>
          <cell r="C40">
            <v>66</v>
          </cell>
          <cell r="D40" t="str">
            <v>ص</v>
          </cell>
        </row>
        <row r="41">
          <cell r="B41" t="str">
            <v>تن 160غرام</v>
          </cell>
          <cell r="C41">
            <v>73</v>
          </cell>
          <cell r="D41" t="str">
            <v>ص</v>
          </cell>
        </row>
        <row r="42">
          <cell r="B42" t="str">
            <v>تن بيتزا</v>
          </cell>
          <cell r="C42">
            <v>95</v>
          </cell>
          <cell r="D42" t="str">
            <v>ص</v>
          </cell>
        </row>
        <row r="43">
          <cell r="B43" t="str">
            <v xml:space="preserve">تن فيسنا </v>
          </cell>
          <cell r="C43">
            <v>67</v>
          </cell>
          <cell r="D43" t="str">
            <v>ص</v>
          </cell>
        </row>
        <row r="44">
          <cell r="B44" t="str">
            <v>تن1700بزيت الزيتون</v>
          </cell>
          <cell r="C44">
            <v>105</v>
          </cell>
          <cell r="D44" t="str">
            <v>ص</v>
          </cell>
        </row>
        <row r="45">
          <cell r="B45" t="str">
            <v>ث</v>
          </cell>
        </row>
        <row r="46">
          <cell r="B46" t="str">
            <v>ثوم</v>
          </cell>
          <cell r="C46">
            <v>3.5</v>
          </cell>
          <cell r="D46" t="str">
            <v>ك</v>
          </cell>
        </row>
        <row r="47">
          <cell r="B47" t="str">
            <v>ج</v>
          </cell>
        </row>
        <row r="48">
          <cell r="B48" t="str">
            <v>جبتة فيتا مالحة</v>
          </cell>
          <cell r="C48">
            <v>33</v>
          </cell>
          <cell r="D48" t="str">
            <v>ص</v>
          </cell>
        </row>
        <row r="49">
          <cell r="B49" t="str">
            <v>جبنة البقرة 48 طرف</v>
          </cell>
          <cell r="C49">
            <v>56</v>
          </cell>
          <cell r="D49" t="str">
            <v>ص</v>
          </cell>
        </row>
        <row r="50">
          <cell r="B50" t="str">
            <v>جبنة شرائح</v>
          </cell>
          <cell r="C50">
            <v>39</v>
          </cell>
          <cell r="D50" t="str">
            <v>باكو</v>
          </cell>
        </row>
        <row r="51">
          <cell r="B51" t="str">
            <v xml:space="preserve">جبنة مثلثات </v>
          </cell>
          <cell r="C51">
            <v>43</v>
          </cell>
          <cell r="D51" t="str">
            <v>ص</v>
          </cell>
        </row>
        <row r="52">
          <cell r="B52" t="str">
            <v>جبنة مثلثات البقرة 72 طراف</v>
          </cell>
          <cell r="C52">
            <v>84</v>
          </cell>
          <cell r="D52" t="str">
            <v>صندوق</v>
          </cell>
        </row>
        <row r="53">
          <cell r="B53" t="str">
            <v>جبنة موزريلا</v>
          </cell>
          <cell r="C53">
            <v>139</v>
          </cell>
          <cell r="D53" t="str">
            <v>صنوق</v>
          </cell>
        </row>
        <row r="54">
          <cell r="B54" t="str">
            <v>جبنة موزريلا عدد 5 طروف فى الصنوق</v>
          </cell>
          <cell r="C54">
            <v>170</v>
          </cell>
          <cell r="D54" t="str">
            <v>ص</v>
          </cell>
        </row>
        <row r="55">
          <cell r="B55" t="str">
            <v>جبنة موزريلا عدد 8 طروف فى الصنوق</v>
          </cell>
          <cell r="C55">
            <v>230</v>
          </cell>
          <cell r="D55" t="str">
            <v>ص</v>
          </cell>
        </row>
        <row r="56">
          <cell r="B56" t="str">
            <v>جرجير</v>
          </cell>
          <cell r="C56">
            <v>7</v>
          </cell>
          <cell r="D56" t="str">
            <v>شك</v>
          </cell>
        </row>
        <row r="57">
          <cell r="B57" t="str">
            <v>جزر</v>
          </cell>
          <cell r="C57">
            <v>2.5</v>
          </cell>
          <cell r="D57" t="str">
            <v>ك</v>
          </cell>
        </row>
        <row r="58">
          <cell r="B58" t="str">
            <v xml:space="preserve">جلجلان </v>
          </cell>
          <cell r="C58">
            <v>8</v>
          </cell>
          <cell r="D58" t="str">
            <v>ك</v>
          </cell>
        </row>
        <row r="59">
          <cell r="B59" t="str">
            <v>جوز الهند</v>
          </cell>
          <cell r="C59">
            <v>6</v>
          </cell>
          <cell r="D59" t="str">
            <v>ك</v>
          </cell>
        </row>
        <row r="60">
          <cell r="B60" t="str">
            <v>ح</v>
          </cell>
        </row>
        <row r="61">
          <cell r="B61" t="str">
            <v>حبق</v>
          </cell>
          <cell r="C61">
            <v>7</v>
          </cell>
          <cell r="D61" t="str">
            <v>شك</v>
          </cell>
        </row>
        <row r="62">
          <cell r="B62" t="str">
            <v>حبهان</v>
          </cell>
          <cell r="C62">
            <v>50</v>
          </cell>
          <cell r="D62" t="str">
            <v>ك</v>
          </cell>
        </row>
        <row r="63">
          <cell r="B63" t="str">
            <v>حلوة شامية</v>
          </cell>
          <cell r="C63">
            <v>37</v>
          </cell>
          <cell r="D63" t="str">
            <v>ص</v>
          </cell>
        </row>
        <row r="64">
          <cell r="B64" t="str">
            <v>حلوة شامية 100ملم</v>
          </cell>
          <cell r="C64">
            <v>28</v>
          </cell>
          <cell r="D64" t="str">
            <v>صندوق</v>
          </cell>
        </row>
        <row r="65">
          <cell r="B65" t="str">
            <v>حليب</v>
          </cell>
        </row>
        <row r="66">
          <cell r="B66" t="str">
            <v xml:space="preserve">حليب 1لتر </v>
          </cell>
          <cell r="C66">
            <v>24</v>
          </cell>
          <cell r="D66" t="str">
            <v>ص</v>
          </cell>
        </row>
        <row r="67">
          <cell r="B67" t="str">
            <v>حليب صن توب جودى</v>
          </cell>
          <cell r="C67">
            <v>9</v>
          </cell>
          <cell r="D67" t="str">
            <v>صندوق</v>
          </cell>
        </row>
        <row r="68">
          <cell r="B68" t="str">
            <v>حليب صن توب ريحان</v>
          </cell>
          <cell r="C68">
            <v>10</v>
          </cell>
          <cell r="D68" t="str">
            <v>ص</v>
          </cell>
        </row>
        <row r="69">
          <cell r="B69" t="str">
            <v>حليب علب صغيرة</v>
          </cell>
          <cell r="C69">
            <v>72</v>
          </cell>
          <cell r="D69" t="str">
            <v>ص</v>
          </cell>
        </row>
        <row r="70">
          <cell r="B70" t="str">
            <v xml:space="preserve">حليب علب كبيرة </v>
          </cell>
          <cell r="C70">
            <v>72</v>
          </cell>
          <cell r="D70" t="str">
            <v>ص</v>
          </cell>
        </row>
        <row r="71">
          <cell r="B71" t="str">
            <v>حليب مبستر</v>
          </cell>
          <cell r="C71">
            <v>0</v>
          </cell>
          <cell r="D71" t="str">
            <v>ص</v>
          </cell>
        </row>
        <row r="72">
          <cell r="B72" t="str">
            <v>حمص حب</v>
          </cell>
          <cell r="C72">
            <v>3.5</v>
          </cell>
          <cell r="D72" t="str">
            <v>ك</v>
          </cell>
        </row>
        <row r="73">
          <cell r="B73" t="str">
            <v xml:space="preserve">حمص معلب </v>
          </cell>
          <cell r="C73">
            <v>21</v>
          </cell>
          <cell r="D73" t="str">
            <v>ص</v>
          </cell>
        </row>
        <row r="74">
          <cell r="B74" t="str">
            <v>خ</v>
          </cell>
        </row>
        <row r="75">
          <cell r="B75" t="str">
            <v>خبزة مرحية</v>
          </cell>
          <cell r="C75">
            <v>15</v>
          </cell>
          <cell r="D75" t="str">
            <v>استيكة</v>
          </cell>
        </row>
        <row r="76">
          <cell r="B76" t="str">
            <v>خردل</v>
          </cell>
          <cell r="C76">
            <v>34</v>
          </cell>
          <cell r="D76" t="str">
            <v>ص</v>
          </cell>
        </row>
        <row r="77">
          <cell r="B77" t="str">
            <v>خردل مستردة</v>
          </cell>
          <cell r="C77">
            <v>50</v>
          </cell>
          <cell r="D77" t="str">
            <v>صندوق</v>
          </cell>
        </row>
        <row r="78">
          <cell r="B78" t="str">
            <v>خردل معجون</v>
          </cell>
          <cell r="C78">
            <v>54</v>
          </cell>
          <cell r="D78" t="str">
            <v>ص</v>
          </cell>
        </row>
        <row r="79">
          <cell r="B79" t="str">
            <v>خرق مسح</v>
          </cell>
          <cell r="C79">
            <v>41</v>
          </cell>
          <cell r="D79" t="str">
            <v>دستة</v>
          </cell>
        </row>
        <row r="80">
          <cell r="B80" t="str">
            <v>خس</v>
          </cell>
          <cell r="C80">
            <v>2.75</v>
          </cell>
          <cell r="D80" t="str">
            <v>ك</v>
          </cell>
        </row>
        <row r="81">
          <cell r="B81" t="str">
            <v>خل ابيض</v>
          </cell>
          <cell r="C81">
            <v>13</v>
          </cell>
          <cell r="D81" t="str">
            <v>ص</v>
          </cell>
        </row>
        <row r="82">
          <cell r="B82" t="str">
            <v>خل التفاح</v>
          </cell>
          <cell r="C82">
            <v>32</v>
          </cell>
          <cell r="D82" t="str">
            <v>ص</v>
          </cell>
        </row>
        <row r="83">
          <cell r="B83" t="str">
            <v>خل التفاح</v>
          </cell>
        </row>
        <row r="84">
          <cell r="B84" t="str">
            <v>خل التفاح عبوة 24 طرف</v>
          </cell>
          <cell r="C84">
            <v>70</v>
          </cell>
          <cell r="D84" t="str">
            <v>صندوق</v>
          </cell>
        </row>
        <row r="85">
          <cell r="B85" t="str">
            <v>خميرة</v>
          </cell>
          <cell r="C85">
            <v>20</v>
          </cell>
          <cell r="D85" t="str">
            <v>علبة</v>
          </cell>
        </row>
        <row r="86">
          <cell r="B86" t="str">
            <v>خميرة بيرة</v>
          </cell>
          <cell r="C86">
            <v>56</v>
          </cell>
          <cell r="D86" t="str">
            <v>صندوق</v>
          </cell>
        </row>
        <row r="87">
          <cell r="B87" t="str">
            <v>خميرة حجم صغير</v>
          </cell>
          <cell r="C87">
            <v>20</v>
          </cell>
          <cell r="D87" t="str">
            <v>ص</v>
          </cell>
        </row>
        <row r="88">
          <cell r="B88" t="str">
            <v>خميرة حجم كبير</v>
          </cell>
          <cell r="C88">
            <v>59</v>
          </cell>
          <cell r="D88" t="str">
            <v>ص</v>
          </cell>
        </row>
        <row r="89">
          <cell r="B89" t="str">
            <v>خميرة مضغوطة</v>
          </cell>
          <cell r="C89">
            <v>59</v>
          </cell>
          <cell r="D89" t="str">
            <v>ص</v>
          </cell>
        </row>
        <row r="90">
          <cell r="B90" t="str">
            <v>خيار</v>
          </cell>
          <cell r="C90">
            <v>2.75</v>
          </cell>
          <cell r="D90" t="str">
            <v>ك</v>
          </cell>
        </row>
        <row r="91">
          <cell r="B91" t="str">
            <v>د</v>
          </cell>
        </row>
        <row r="92">
          <cell r="B92" t="str">
            <v>دحي</v>
          </cell>
          <cell r="C92">
            <v>88</v>
          </cell>
          <cell r="D92" t="str">
            <v>صندوق</v>
          </cell>
        </row>
        <row r="93">
          <cell r="B93" t="str">
            <v>دشيشة شعير</v>
          </cell>
          <cell r="C93">
            <v>22</v>
          </cell>
          <cell r="D93" t="str">
            <v>استيكة</v>
          </cell>
        </row>
        <row r="94">
          <cell r="B94" t="str">
            <v>دقيق</v>
          </cell>
          <cell r="C94">
            <v>12</v>
          </cell>
          <cell r="D94" t="str">
            <v>شوال</v>
          </cell>
        </row>
        <row r="95">
          <cell r="B95" t="str">
            <v>دلاع</v>
          </cell>
          <cell r="C95">
            <v>1.5</v>
          </cell>
          <cell r="D95" t="str">
            <v>ك</v>
          </cell>
        </row>
        <row r="96">
          <cell r="B96" t="str">
            <v xml:space="preserve">ديتول </v>
          </cell>
          <cell r="C96">
            <v>48</v>
          </cell>
          <cell r="D96" t="str">
            <v>صندوق</v>
          </cell>
        </row>
        <row r="97">
          <cell r="B97" t="str">
            <v xml:space="preserve">ديتول صغير 250مل </v>
          </cell>
          <cell r="C97">
            <v>48</v>
          </cell>
          <cell r="D97" t="str">
            <v>صندوق</v>
          </cell>
        </row>
        <row r="98">
          <cell r="B98" t="str">
            <v>ذ</v>
          </cell>
        </row>
        <row r="99">
          <cell r="B99" t="str">
            <v>ر</v>
          </cell>
        </row>
        <row r="100">
          <cell r="B100" t="str">
            <v>ز</v>
          </cell>
        </row>
        <row r="101">
          <cell r="B101" t="str">
            <v>زبادى مشكل</v>
          </cell>
          <cell r="C101">
            <v>14</v>
          </cell>
          <cell r="D101" t="str">
            <v>باكو</v>
          </cell>
        </row>
        <row r="102">
          <cell r="B102" t="str">
            <v>زبادي النسيم</v>
          </cell>
          <cell r="C102">
            <v>16</v>
          </cell>
          <cell r="D102" t="str">
            <v>باكو</v>
          </cell>
        </row>
        <row r="103">
          <cell r="B103" t="str">
            <v>زبدة اوركيدة</v>
          </cell>
          <cell r="C103">
            <v>30</v>
          </cell>
          <cell r="D103" t="str">
            <v>ص</v>
          </cell>
        </row>
        <row r="104">
          <cell r="B104" t="str">
            <v>زبدة طهي</v>
          </cell>
          <cell r="C104">
            <v>25</v>
          </cell>
          <cell r="D104" t="str">
            <v>ص</v>
          </cell>
        </row>
        <row r="105">
          <cell r="B105" t="str">
            <v>زبدة فولدينا 400 جرام</v>
          </cell>
          <cell r="C105">
            <v>38</v>
          </cell>
          <cell r="D105" t="str">
            <v>صندوق</v>
          </cell>
        </row>
        <row r="106">
          <cell r="B106" t="str">
            <v>زبدة وجبات</v>
          </cell>
          <cell r="C106">
            <v>14</v>
          </cell>
          <cell r="D106" t="str">
            <v>طرف</v>
          </cell>
        </row>
        <row r="107">
          <cell r="B107" t="str">
            <v>زبدة وجبات حجم كبير</v>
          </cell>
          <cell r="C107">
            <v>90</v>
          </cell>
          <cell r="D107" t="str">
            <v>ص</v>
          </cell>
        </row>
        <row r="108">
          <cell r="B108" t="str">
            <v>زبدة وجبات دستة</v>
          </cell>
          <cell r="C108">
            <v>15</v>
          </cell>
          <cell r="D108" t="str">
            <v>دستة</v>
          </cell>
        </row>
        <row r="109">
          <cell r="B109" t="str">
            <v>زبيب</v>
          </cell>
          <cell r="C109">
            <v>10</v>
          </cell>
          <cell r="D109" t="str">
            <v>ك</v>
          </cell>
        </row>
        <row r="110">
          <cell r="B110" t="str">
            <v>زعتر</v>
          </cell>
          <cell r="C110">
            <v>15</v>
          </cell>
          <cell r="D110" t="str">
            <v>ك</v>
          </cell>
        </row>
        <row r="111">
          <cell r="B111" t="str">
            <v>زعتر عبوة 12 طرف</v>
          </cell>
          <cell r="C111">
            <v>20</v>
          </cell>
          <cell r="D111" t="str">
            <v>صندوق</v>
          </cell>
        </row>
        <row r="112">
          <cell r="B112" t="str">
            <v>زعتر عبوة 24 طرف</v>
          </cell>
          <cell r="C112">
            <v>30</v>
          </cell>
          <cell r="D112" t="str">
            <v>صندوق</v>
          </cell>
        </row>
        <row r="113">
          <cell r="B113" t="str">
            <v>زلايبة</v>
          </cell>
          <cell r="C113">
            <v>17</v>
          </cell>
          <cell r="D113" t="str">
            <v>ك</v>
          </cell>
        </row>
        <row r="114">
          <cell r="B114" t="str">
            <v>زنجبيل</v>
          </cell>
          <cell r="C114">
            <v>8</v>
          </cell>
          <cell r="D114" t="str">
            <v>ك</v>
          </cell>
        </row>
        <row r="115">
          <cell r="B115" t="str">
            <v>زنجبيل صندوق</v>
          </cell>
          <cell r="C115">
            <v>80</v>
          </cell>
          <cell r="D115" t="str">
            <v>ص</v>
          </cell>
        </row>
        <row r="116">
          <cell r="B116" t="str">
            <v>زيت ذرة</v>
          </cell>
          <cell r="C116">
            <v>24</v>
          </cell>
          <cell r="D116" t="str">
            <v>ص</v>
          </cell>
        </row>
        <row r="117">
          <cell r="B117" t="str">
            <v>زيت زيتون</v>
          </cell>
          <cell r="C117">
            <v>56</v>
          </cell>
          <cell r="D117" t="str">
            <v>ص</v>
          </cell>
        </row>
        <row r="118">
          <cell r="B118" t="str">
            <v>زيتون اسواد علب</v>
          </cell>
          <cell r="C118">
            <v>40</v>
          </cell>
          <cell r="D118" t="str">
            <v>صندوق</v>
          </cell>
        </row>
        <row r="119">
          <cell r="B119" t="str">
            <v>زيتون حب</v>
          </cell>
          <cell r="C119">
            <v>24</v>
          </cell>
          <cell r="D119" t="str">
            <v>صندوق</v>
          </cell>
        </row>
        <row r="120">
          <cell r="B120" t="str">
            <v>زيتون شرائح</v>
          </cell>
          <cell r="C120">
            <v>31</v>
          </cell>
          <cell r="D120" t="str">
            <v>ص</v>
          </cell>
        </row>
        <row r="121">
          <cell r="B121" t="str">
            <v>زيتون شرائح 300 جرام اسواد</v>
          </cell>
          <cell r="C121">
            <v>64</v>
          </cell>
          <cell r="D121" t="str">
            <v>صندوق</v>
          </cell>
        </row>
        <row r="122">
          <cell r="B122" t="str">
            <v>زيتون شرائح حجم صغير</v>
          </cell>
          <cell r="C122">
            <v>24</v>
          </cell>
          <cell r="D122" t="str">
            <v>صندوق</v>
          </cell>
        </row>
        <row r="123">
          <cell r="B123" t="str">
            <v>س</v>
          </cell>
        </row>
        <row r="124">
          <cell r="B124" t="str">
            <v>سردينة</v>
          </cell>
          <cell r="C124">
            <v>52</v>
          </cell>
          <cell r="D124" t="str">
            <v>ص</v>
          </cell>
        </row>
        <row r="125">
          <cell r="B125" t="str">
            <v>سردينة (عبوة 48 قطعة)</v>
          </cell>
          <cell r="C125">
            <v>45</v>
          </cell>
          <cell r="D125" t="str">
            <v>ص</v>
          </cell>
        </row>
        <row r="126">
          <cell r="B126" t="str">
            <v>سطل بلاستك</v>
          </cell>
          <cell r="C126">
            <v>14</v>
          </cell>
          <cell r="D126" t="str">
            <v>طرف</v>
          </cell>
        </row>
        <row r="127">
          <cell r="B127" t="str">
            <v>سكاكين بلاستك</v>
          </cell>
          <cell r="C127">
            <v>57</v>
          </cell>
          <cell r="D127" t="str">
            <v>استيكة</v>
          </cell>
        </row>
        <row r="128">
          <cell r="B128" t="str">
            <v>سكر</v>
          </cell>
          <cell r="C128">
            <v>56</v>
          </cell>
          <cell r="D128" t="str">
            <v>شوال</v>
          </cell>
        </row>
        <row r="129">
          <cell r="B129" t="str">
            <v xml:space="preserve">سكر ناعم </v>
          </cell>
          <cell r="C129">
            <v>13</v>
          </cell>
          <cell r="D129" t="str">
            <v>ك</v>
          </cell>
        </row>
        <row r="130">
          <cell r="B130" t="str">
            <v>سكر ناعم استيكة</v>
          </cell>
          <cell r="C130">
            <v>20</v>
          </cell>
          <cell r="D130" t="str">
            <v>استيكة</v>
          </cell>
        </row>
        <row r="131">
          <cell r="B131" t="str">
            <v>سلاطة</v>
          </cell>
          <cell r="C131">
            <v>4</v>
          </cell>
          <cell r="D131" t="str">
            <v>ك</v>
          </cell>
        </row>
        <row r="132">
          <cell r="B132" t="str">
            <v>سلة قمامة</v>
          </cell>
          <cell r="C132">
            <v>14</v>
          </cell>
          <cell r="D132" t="str">
            <v>قطعة</v>
          </cell>
        </row>
        <row r="133">
          <cell r="B133" t="str">
            <v>سلفرالومونيوم (45x150)</v>
          </cell>
          <cell r="C133">
            <v>140</v>
          </cell>
          <cell r="D133" t="str">
            <v>طرف</v>
          </cell>
        </row>
        <row r="134">
          <cell r="B134" t="str">
            <v>سلفرالومونيوم (45x300)</v>
          </cell>
          <cell r="C134">
            <v>162</v>
          </cell>
          <cell r="D134" t="str">
            <v>ص</v>
          </cell>
        </row>
        <row r="135">
          <cell r="B135" t="str">
            <v>سلك</v>
          </cell>
          <cell r="C135">
            <v>1</v>
          </cell>
          <cell r="D135" t="str">
            <v>ربطة</v>
          </cell>
        </row>
        <row r="136">
          <cell r="B136" t="str">
            <v>سمدينة</v>
          </cell>
          <cell r="C136">
            <v>3.5</v>
          </cell>
          <cell r="D136" t="str">
            <v>ك</v>
          </cell>
        </row>
        <row r="137">
          <cell r="B137" t="str">
            <v>سمك شرائح</v>
          </cell>
          <cell r="C137">
            <v>9.5</v>
          </cell>
          <cell r="D137" t="str">
            <v>ك</v>
          </cell>
        </row>
        <row r="138">
          <cell r="B138" t="str">
            <v>سمك طازج</v>
          </cell>
          <cell r="C138">
            <v>16</v>
          </cell>
          <cell r="D138" t="str">
            <v>ك</v>
          </cell>
        </row>
        <row r="139">
          <cell r="B139" t="str">
            <v>سمك طازج2</v>
          </cell>
          <cell r="C139">
            <v>12.5</v>
          </cell>
          <cell r="D139" t="str">
            <v>ك</v>
          </cell>
        </row>
        <row r="140">
          <cell r="B140" t="str">
            <v>سمك طازج3</v>
          </cell>
          <cell r="C140">
            <v>12</v>
          </cell>
          <cell r="D140" t="str">
            <v>ك</v>
          </cell>
        </row>
        <row r="141">
          <cell r="B141" t="str">
            <v>سمن</v>
          </cell>
          <cell r="C141">
            <v>33</v>
          </cell>
          <cell r="D141" t="str">
            <v>ص</v>
          </cell>
        </row>
        <row r="142">
          <cell r="B142" t="str">
            <v>سميد</v>
          </cell>
          <cell r="C142">
            <v>30</v>
          </cell>
          <cell r="D142" t="str">
            <v>ك</v>
          </cell>
        </row>
        <row r="143">
          <cell r="B143" t="str">
            <v>ش</v>
          </cell>
        </row>
        <row r="144">
          <cell r="B144" t="str">
            <v>شامبو</v>
          </cell>
          <cell r="C144">
            <v>27</v>
          </cell>
          <cell r="D144" t="str">
            <v>صندوق</v>
          </cell>
        </row>
        <row r="145">
          <cell r="B145" t="str">
            <v xml:space="preserve">شاهى  كيس اخضر </v>
          </cell>
          <cell r="C145">
            <v>105</v>
          </cell>
          <cell r="D145" t="str">
            <v>باكو</v>
          </cell>
        </row>
        <row r="146">
          <cell r="B146" t="str">
            <v>شاهى احمر</v>
          </cell>
          <cell r="C146">
            <v>94</v>
          </cell>
          <cell r="D146" t="str">
            <v>ص</v>
          </cell>
        </row>
        <row r="147">
          <cell r="B147" t="str">
            <v>شاهى اخضر</v>
          </cell>
          <cell r="C147">
            <v>85</v>
          </cell>
          <cell r="D147" t="str">
            <v>ص</v>
          </cell>
        </row>
        <row r="148">
          <cell r="B148" t="str">
            <v>شاهى اخضر كيس عبوة 36</v>
          </cell>
          <cell r="C148">
            <v>105</v>
          </cell>
          <cell r="D148" t="str">
            <v>صندوق</v>
          </cell>
        </row>
        <row r="149">
          <cell r="B149" t="str">
            <v>شاهى اخضر ليبتون</v>
          </cell>
          <cell r="C149">
            <v>64</v>
          </cell>
          <cell r="D149" t="str">
            <v>صندوق</v>
          </cell>
        </row>
        <row r="150">
          <cell r="B150" t="str">
            <v xml:space="preserve">شاهى كيس احمر </v>
          </cell>
          <cell r="C150">
            <v>99</v>
          </cell>
          <cell r="D150" t="str">
            <v>باكو</v>
          </cell>
        </row>
        <row r="151">
          <cell r="B151" t="str">
            <v>شاهى كيس اخضر 25X60</v>
          </cell>
          <cell r="C151">
            <v>64</v>
          </cell>
          <cell r="D151" t="str">
            <v>صندوق</v>
          </cell>
        </row>
        <row r="152">
          <cell r="B152" t="str">
            <v>شبت</v>
          </cell>
          <cell r="C152">
            <v>7</v>
          </cell>
          <cell r="D152" t="str">
            <v>شك</v>
          </cell>
        </row>
        <row r="153">
          <cell r="B153" t="str">
            <v>شدادات ملابس</v>
          </cell>
          <cell r="C153">
            <v>22</v>
          </cell>
          <cell r="D153" t="str">
            <v>دستة</v>
          </cell>
        </row>
        <row r="154">
          <cell r="B154" t="str">
            <v>شربة تونسية</v>
          </cell>
          <cell r="C154">
            <v>24</v>
          </cell>
          <cell r="D154" t="str">
            <v>استيكة</v>
          </cell>
        </row>
        <row r="155">
          <cell r="B155" t="str">
            <v>شربة شعرية</v>
          </cell>
          <cell r="C155">
            <v>30</v>
          </cell>
          <cell r="D155" t="str">
            <v>استيك</v>
          </cell>
        </row>
        <row r="156">
          <cell r="B156" t="str">
            <v>شربة فطر</v>
          </cell>
          <cell r="C156">
            <v>33</v>
          </cell>
          <cell r="D156" t="str">
            <v>ص</v>
          </cell>
        </row>
        <row r="157">
          <cell r="B157" t="str">
            <v>شكولاطة حلويات</v>
          </cell>
          <cell r="C157">
            <v>160</v>
          </cell>
          <cell r="D157" t="str">
            <v>باكو</v>
          </cell>
        </row>
        <row r="158">
          <cell r="B158" t="str">
            <v>شوكة بلاستيك</v>
          </cell>
          <cell r="C158">
            <v>49</v>
          </cell>
          <cell r="D158" t="str">
            <v>استيكة</v>
          </cell>
        </row>
        <row r="159">
          <cell r="B159" t="str">
            <v>شوكلاطة فازو</v>
          </cell>
          <cell r="C159">
            <v>32</v>
          </cell>
          <cell r="D159" t="str">
            <v>ص</v>
          </cell>
        </row>
        <row r="160">
          <cell r="B160" t="str">
            <v>ص</v>
          </cell>
        </row>
        <row r="161">
          <cell r="B161" t="str">
            <v>صابون تايد</v>
          </cell>
          <cell r="C161">
            <v>56</v>
          </cell>
          <cell r="D161" t="str">
            <v>ص</v>
          </cell>
        </row>
        <row r="162">
          <cell r="B162" t="str">
            <v>صابون تايد 110جرام</v>
          </cell>
          <cell r="C162">
            <v>58</v>
          </cell>
          <cell r="D162" t="str">
            <v>ص</v>
          </cell>
        </row>
        <row r="163">
          <cell r="B163" t="str">
            <v>صابون تايد24</v>
          </cell>
          <cell r="C163">
            <v>13</v>
          </cell>
          <cell r="D163" t="str">
            <v>ص</v>
          </cell>
        </row>
        <row r="164">
          <cell r="B164" t="str">
            <v>صابون دوف</v>
          </cell>
          <cell r="C164">
            <v>48</v>
          </cell>
          <cell r="D164" t="str">
            <v>ص</v>
          </cell>
        </row>
        <row r="165">
          <cell r="B165" t="str">
            <v>صابون سائل</v>
          </cell>
          <cell r="C165">
            <v>15</v>
          </cell>
          <cell r="D165" t="str">
            <v>ص</v>
          </cell>
        </row>
        <row r="166">
          <cell r="B166" t="str">
            <v>صابون سائل بريل</v>
          </cell>
          <cell r="C166">
            <v>21</v>
          </cell>
          <cell r="D166" t="str">
            <v>صندوق</v>
          </cell>
        </row>
        <row r="167">
          <cell r="B167" t="str">
            <v>صابون غسالة</v>
          </cell>
          <cell r="C167">
            <v>40</v>
          </cell>
          <cell r="D167" t="str">
            <v>ص</v>
          </cell>
        </row>
        <row r="168">
          <cell r="B168" t="str">
            <v>صابون وجة</v>
          </cell>
          <cell r="C168">
            <v>48</v>
          </cell>
          <cell r="D168" t="str">
            <v>ص</v>
          </cell>
        </row>
        <row r="169">
          <cell r="B169" t="str">
            <v>صحون ورقية</v>
          </cell>
          <cell r="C169">
            <v>35</v>
          </cell>
          <cell r="D169" t="str">
            <v>باكو</v>
          </cell>
        </row>
        <row r="170">
          <cell r="B170" t="str">
            <v>صوداالكاوية</v>
          </cell>
          <cell r="C170">
            <v>30</v>
          </cell>
          <cell r="D170" t="str">
            <v>ص</v>
          </cell>
        </row>
        <row r="171">
          <cell r="B171" t="str">
            <v>صوص الصويا</v>
          </cell>
          <cell r="C171">
            <v>143</v>
          </cell>
          <cell r="D171" t="str">
            <v>ص</v>
          </cell>
        </row>
        <row r="172">
          <cell r="B172" t="str">
            <v>ض</v>
          </cell>
        </row>
        <row r="173">
          <cell r="B173" t="str">
            <v>ط</v>
          </cell>
        </row>
        <row r="174">
          <cell r="B174" t="str">
            <v>طماطم</v>
          </cell>
          <cell r="C174">
            <v>2</v>
          </cell>
          <cell r="D174" t="str">
            <v>ك</v>
          </cell>
        </row>
        <row r="175">
          <cell r="B175" t="str">
            <v>طماطم معجون</v>
          </cell>
          <cell r="C175">
            <v>14</v>
          </cell>
          <cell r="D175" t="str">
            <v>ص</v>
          </cell>
        </row>
        <row r="176">
          <cell r="B176" t="str">
            <v>ظ</v>
          </cell>
        </row>
        <row r="177">
          <cell r="B177" t="str">
            <v>ع</v>
          </cell>
        </row>
        <row r="178">
          <cell r="B178" t="str">
            <v>عدس احمر</v>
          </cell>
          <cell r="C178">
            <v>3</v>
          </cell>
          <cell r="D178" t="str">
            <v>ك</v>
          </cell>
        </row>
        <row r="179">
          <cell r="B179" t="str">
            <v>عدس اخضر</v>
          </cell>
          <cell r="C179">
            <v>3</v>
          </cell>
          <cell r="D179" t="str">
            <v>ك</v>
          </cell>
        </row>
        <row r="180">
          <cell r="B180" t="str">
            <v>عدس اخضر+ عدس احمر</v>
          </cell>
          <cell r="C180">
            <v>3</v>
          </cell>
          <cell r="D180" t="str">
            <v>ك</v>
          </cell>
        </row>
        <row r="181">
          <cell r="B181" t="str">
            <v xml:space="preserve">عسل افطارصغير </v>
          </cell>
          <cell r="C181">
            <v>24</v>
          </cell>
          <cell r="D181" t="str">
            <v>ص</v>
          </cell>
        </row>
        <row r="182">
          <cell r="B182" t="str">
            <v xml:space="preserve">عسل افطاركبير </v>
          </cell>
          <cell r="C182">
            <v>39</v>
          </cell>
          <cell r="D182" t="str">
            <v>ص</v>
          </cell>
        </row>
        <row r="183">
          <cell r="B183" t="str">
            <v xml:space="preserve">عسل وجبات </v>
          </cell>
          <cell r="C183">
            <v>30</v>
          </cell>
          <cell r="D183" t="str">
            <v>ص</v>
          </cell>
        </row>
        <row r="184">
          <cell r="B184" t="str">
            <v>عسل وجبات عبوة 224طرف</v>
          </cell>
          <cell r="C184">
            <v>60</v>
          </cell>
          <cell r="D184" t="str">
            <v>صندوق</v>
          </cell>
        </row>
        <row r="185">
          <cell r="B185" t="str">
            <v>عسلة</v>
          </cell>
          <cell r="C185">
            <v>16</v>
          </cell>
          <cell r="D185" t="str">
            <v>ك</v>
          </cell>
        </row>
        <row r="186">
          <cell r="B186" t="str">
            <v>عصير</v>
          </cell>
        </row>
        <row r="187">
          <cell r="B187" t="str">
            <v>عصير الطيبات</v>
          </cell>
          <cell r="C187">
            <v>0</v>
          </cell>
          <cell r="D187" t="str">
            <v>ص</v>
          </cell>
        </row>
        <row r="188">
          <cell r="B188" t="str">
            <v>عصير اورجينال</v>
          </cell>
          <cell r="C188">
            <v>0</v>
          </cell>
          <cell r="D188" t="str">
            <v>ص</v>
          </cell>
        </row>
        <row r="189">
          <cell r="B189" t="str">
            <v>عصير باكو1لتر</v>
          </cell>
          <cell r="C189">
            <v>0</v>
          </cell>
          <cell r="D189" t="str">
            <v>ص</v>
          </cell>
        </row>
        <row r="190">
          <cell r="B190" t="str">
            <v>عصير رانى حبيبات</v>
          </cell>
          <cell r="C190">
            <v>15</v>
          </cell>
          <cell r="D190" t="str">
            <v>ص</v>
          </cell>
        </row>
        <row r="191">
          <cell r="B191" t="str">
            <v>عصير سان كويك</v>
          </cell>
          <cell r="C191">
            <v>0</v>
          </cell>
          <cell r="D191" t="str">
            <v>ص</v>
          </cell>
        </row>
        <row r="192">
          <cell r="B192" t="str">
            <v xml:space="preserve">عصير سن توب </v>
          </cell>
          <cell r="C192">
            <v>9</v>
          </cell>
          <cell r="D192" t="str">
            <v>ص</v>
          </cell>
        </row>
        <row r="193">
          <cell r="B193" t="str">
            <v>عصير سن توب حبيبات</v>
          </cell>
          <cell r="C193">
            <v>0</v>
          </cell>
          <cell r="D193" t="str">
            <v>ص</v>
          </cell>
        </row>
        <row r="194">
          <cell r="B194" t="str">
            <v>عصير سن توب ريحان</v>
          </cell>
          <cell r="C194">
            <v>9</v>
          </cell>
          <cell r="D194" t="str">
            <v>ص</v>
          </cell>
        </row>
        <row r="195">
          <cell r="B195" t="str">
            <v>عصير ليمون</v>
          </cell>
          <cell r="C195">
            <v>0</v>
          </cell>
          <cell r="D195" t="str">
            <v>ص</v>
          </cell>
        </row>
        <row r="196">
          <cell r="B196" t="str">
            <v>عنب</v>
          </cell>
          <cell r="C196">
            <v>3.5</v>
          </cell>
          <cell r="D196" t="str">
            <v>ك</v>
          </cell>
        </row>
        <row r="197">
          <cell r="B197" t="str">
            <v>غ</v>
          </cell>
        </row>
        <row r="198">
          <cell r="B198" t="str">
            <v>ف</v>
          </cell>
        </row>
        <row r="199">
          <cell r="B199" t="str">
            <v>فاصوليا حب</v>
          </cell>
          <cell r="C199">
            <v>3.5</v>
          </cell>
          <cell r="D199" t="str">
            <v>ك</v>
          </cell>
        </row>
        <row r="200">
          <cell r="B200" t="str">
            <v>فاصوليا معلبة</v>
          </cell>
          <cell r="C200">
            <v>21</v>
          </cell>
          <cell r="D200" t="str">
            <v>ص</v>
          </cell>
        </row>
        <row r="201">
          <cell r="B201" t="str">
            <v>فانيليا</v>
          </cell>
          <cell r="C201">
            <v>17</v>
          </cell>
          <cell r="D201" t="str">
            <v>استيكة</v>
          </cell>
        </row>
        <row r="202">
          <cell r="B202" t="str">
            <v>فش صوص</v>
          </cell>
          <cell r="C202">
            <v>128</v>
          </cell>
          <cell r="D202" t="str">
            <v>ص</v>
          </cell>
        </row>
        <row r="203">
          <cell r="B203" t="str">
            <v>فقاع شرائح</v>
          </cell>
          <cell r="C203">
            <v>50</v>
          </cell>
          <cell r="D203" t="str">
            <v>ص</v>
          </cell>
        </row>
        <row r="204">
          <cell r="B204" t="str">
            <v>فلفل احمر</v>
          </cell>
          <cell r="C204">
            <v>8</v>
          </cell>
          <cell r="D204" t="str">
            <v>ك</v>
          </cell>
        </row>
        <row r="205">
          <cell r="B205" t="str">
            <v>فلفل اسود</v>
          </cell>
          <cell r="C205">
            <v>15</v>
          </cell>
          <cell r="D205" t="str">
            <v>ك</v>
          </cell>
        </row>
        <row r="206">
          <cell r="B206" t="str">
            <v>فلفل اسود</v>
          </cell>
          <cell r="C206">
            <v>17</v>
          </cell>
          <cell r="D206" t="str">
            <v>ك</v>
          </cell>
        </row>
        <row r="207">
          <cell r="B207" t="str">
            <v>فلفل حار</v>
          </cell>
          <cell r="C207">
            <v>4</v>
          </cell>
          <cell r="D207" t="str">
            <v>ك</v>
          </cell>
        </row>
        <row r="208">
          <cell r="B208" t="str">
            <v>فلفل حلو</v>
          </cell>
          <cell r="C208">
            <v>4</v>
          </cell>
          <cell r="D208" t="str">
            <v>ك</v>
          </cell>
        </row>
        <row r="209">
          <cell r="B209" t="str">
            <v>فول مدمس</v>
          </cell>
          <cell r="C209">
            <v>25</v>
          </cell>
          <cell r="D209" t="str">
            <v>ص</v>
          </cell>
        </row>
        <row r="210">
          <cell r="B210" t="str">
            <v>ق</v>
          </cell>
        </row>
        <row r="211">
          <cell r="B211" t="str">
            <v>قرعة</v>
          </cell>
          <cell r="C211">
            <v>2.5</v>
          </cell>
          <cell r="D211" t="str">
            <v>ك</v>
          </cell>
        </row>
        <row r="212">
          <cell r="B212" t="str">
            <v>قرفة</v>
          </cell>
          <cell r="C212">
            <v>9</v>
          </cell>
          <cell r="D212" t="str">
            <v>ك</v>
          </cell>
        </row>
        <row r="213">
          <cell r="B213" t="str">
            <v>قفازات بلاستك</v>
          </cell>
          <cell r="C213">
            <v>16</v>
          </cell>
          <cell r="D213" t="str">
            <v>استيكة</v>
          </cell>
        </row>
        <row r="214">
          <cell r="B214" t="str">
            <v>قفازات طبية استيكة</v>
          </cell>
          <cell r="C214">
            <v>16</v>
          </cell>
          <cell r="D214" t="str">
            <v>استيكة</v>
          </cell>
        </row>
        <row r="215">
          <cell r="B215" t="str">
            <v>قفازات طبية بلاستيك</v>
          </cell>
          <cell r="C215">
            <v>130</v>
          </cell>
          <cell r="D215" t="str">
            <v>صندوق</v>
          </cell>
        </row>
        <row r="216">
          <cell r="B216" t="str">
            <v>قلعاوى</v>
          </cell>
          <cell r="C216">
            <v>2</v>
          </cell>
          <cell r="D216" t="str">
            <v>ك</v>
          </cell>
        </row>
        <row r="217">
          <cell r="B217" t="str">
            <v>قومة سياقة</v>
          </cell>
          <cell r="C217">
            <v>2.5</v>
          </cell>
          <cell r="D217" t="str">
            <v>طرف</v>
          </cell>
        </row>
        <row r="218">
          <cell r="B218" t="str">
            <v>ك</v>
          </cell>
        </row>
        <row r="219">
          <cell r="B219" t="str">
            <v>كاتشب</v>
          </cell>
          <cell r="C219">
            <v>27</v>
          </cell>
          <cell r="D219" t="str">
            <v>ص</v>
          </cell>
        </row>
        <row r="220">
          <cell r="B220" t="str">
            <v>كاكاوية</v>
          </cell>
          <cell r="C220">
            <v>6</v>
          </cell>
          <cell r="D220" t="str">
            <v>ك</v>
          </cell>
        </row>
        <row r="221">
          <cell r="B221" t="str">
            <v>كاكوية معجونة</v>
          </cell>
          <cell r="C221">
            <v>64</v>
          </cell>
          <cell r="D221" t="str">
            <v>ص</v>
          </cell>
        </row>
        <row r="222">
          <cell r="B222" t="str">
            <v>كبيات بلاستك</v>
          </cell>
          <cell r="C222">
            <v>16</v>
          </cell>
          <cell r="D222" t="str">
            <v>باكو</v>
          </cell>
        </row>
        <row r="223">
          <cell r="B223" t="str">
            <v>كبيات بلاستك عبوة 2000</v>
          </cell>
          <cell r="C223">
            <v>29</v>
          </cell>
          <cell r="D223" t="str">
            <v>صندوق</v>
          </cell>
        </row>
        <row r="224">
          <cell r="B224" t="str">
            <v>كبيات كرتون</v>
          </cell>
          <cell r="C224">
            <v>32</v>
          </cell>
          <cell r="D224" t="str">
            <v>باكو</v>
          </cell>
        </row>
        <row r="225">
          <cell r="B225" t="str">
            <v>كرافس</v>
          </cell>
          <cell r="C225">
            <v>6</v>
          </cell>
          <cell r="D225" t="str">
            <v>شك</v>
          </cell>
        </row>
        <row r="226">
          <cell r="B226" t="str">
            <v>كرنب زهرة</v>
          </cell>
          <cell r="C226">
            <v>2.5</v>
          </cell>
          <cell r="D226" t="str">
            <v>ك</v>
          </cell>
        </row>
        <row r="227">
          <cell r="B227" t="str">
            <v>كروية</v>
          </cell>
          <cell r="C227">
            <v>11</v>
          </cell>
          <cell r="D227" t="str">
            <v>ك</v>
          </cell>
        </row>
        <row r="228">
          <cell r="B228" t="str">
            <v>كريمة حلويات طازجة</v>
          </cell>
          <cell r="C228">
            <v>70</v>
          </cell>
          <cell r="D228" t="str">
            <v>صندوق</v>
          </cell>
        </row>
        <row r="229">
          <cell r="B229" t="str">
            <v>كسبر</v>
          </cell>
          <cell r="C229">
            <v>6</v>
          </cell>
          <cell r="D229" t="str">
            <v>شك</v>
          </cell>
        </row>
        <row r="230">
          <cell r="B230" t="str">
            <v>كستاردا فانيليا</v>
          </cell>
          <cell r="C230">
            <v>40</v>
          </cell>
          <cell r="D230" t="str">
            <v>استيكة</v>
          </cell>
        </row>
        <row r="231">
          <cell r="B231" t="str">
            <v>كسكسىي  (عبوة (15)</v>
          </cell>
          <cell r="C231">
            <v>34</v>
          </cell>
          <cell r="D231" t="str">
            <v>استيك</v>
          </cell>
        </row>
        <row r="232">
          <cell r="B232" t="str">
            <v>كسكسىي ديارى (عبوة (15)</v>
          </cell>
          <cell r="C232">
            <v>48</v>
          </cell>
          <cell r="D232" t="str">
            <v>استيكة</v>
          </cell>
        </row>
        <row r="233">
          <cell r="B233" t="str">
            <v>كسكسي</v>
          </cell>
          <cell r="C233">
            <v>29</v>
          </cell>
          <cell r="D233" t="str">
            <v>ستيكة</v>
          </cell>
        </row>
        <row r="234">
          <cell r="B234" t="str">
            <v>كلينكس باكو</v>
          </cell>
          <cell r="C234">
            <v>14</v>
          </cell>
          <cell r="D234" t="str">
            <v>باكو</v>
          </cell>
        </row>
        <row r="235">
          <cell r="B235" t="str">
            <v>كلينكس طاولة</v>
          </cell>
          <cell r="C235">
            <v>14</v>
          </cell>
          <cell r="D235" t="str">
            <v>باكو</v>
          </cell>
        </row>
        <row r="236">
          <cell r="B236" t="str">
            <v>كمثرى</v>
          </cell>
          <cell r="C236">
            <v>40</v>
          </cell>
          <cell r="D236" t="str">
            <v>باكو</v>
          </cell>
        </row>
        <row r="237">
          <cell r="B237" t="str">
            <v>كمون حلو</v>
          </cell>
          <cell r="C237">
            <v>10</v>
          </cell>
          <cell r="D237" t="str">
            <v>ك</v>
          </cell>
        </row>
        <row r="238">
          <cell r="B238" t="str">
            <v>كمون حوت</v>
          </cell>
          <cell r="C238">
            <v>12</v>
          </cell>
          <cell r="D238" t="str">
            <v>ك</v>
          </cell>
        </row>
        <row r="239">
          <cell r="B239" t="str">
            <v>كورن فليكس</v>
          </cell>
          <cell r="C239">
            <v>60</v>
          </cell>
          <cell r="D239" t="str">
            <v>ص</v>
          </cell>
        </row>
        <row r="240">
          <cell r="B240" t="str">
            <v>كوسا</v>
          </cell>
          <cell r="C240">
            <v>3</v>
          </cell>
          <cell r="D240" t="str">
            <v>ك</v>
          </cell>
        </row>
        <row r="241">
          <cell r="B241" t="str">
            <v>كيك ابريك</v>
          </cell>
          <cell r="C241">
            <v>65</v>
          </cell>
          <cell r="D241" t="str">
            <v>ص</v>
          </cell>
        </row>
        <row r="242">
          <cell r="B242" t="str">
            <v>كيك تركى</v>
          </cell>
          <cell r="C242">
            <v>40</v>
          </cell>
          <cell r="D242" t="str">
            <v>صندوق</v>
          </cell>
        </row>
        <row r="243">
          <cell r="B243" t="str">
            <v>كيك تونسى</v>
          </cell>
          <cell r="C243">
            <v>20</v>
          </cell>
          <cell r="D243" t="str">
            <v>صندوق</v>
          </cell>
        </row>
        <row r="244">
          <cell r="B244" t="str">
            <v>ل</v>
          </cell>
        </row>
        <row r="245">
          <cell r="B245" t="str">
            <v>لازانيا</v>
          </cell>
          <cell r="C245">
            <v>55</v>
          </cell>
          <cell r="D245" t="str">
            <v>ص</v>
          </cell>
        </row>
        <row r="246">
          <cell r="B246" t="str">
            <v>لحم خروف</v>
          </cell>
          <cell r="C246">
            <v>25</v>
          </cell>
          <cell r="D246" t="str">
            <v>ك</v>
          </cell>
        </row>
        <row r="247">
          <cell r="B247" t="str">
            <v>لحم دجاج</v>
          </cell>
          <cell r="C247">
            <v>5.25</v>
          </cell>
          <cell r="D247" t="str">
            <v>ك</v>
          </cell>
        </row>
        <row r="248">
          <cell r="B248" t="str">
            <v>لحم عجل</v>
          </cell>
          <cell r="C248">
            <v>9</v>
          </cell>
          <cell r="D248" t="str">
            <v>ك</v>
          </cell>
        </row>
        <row r="249">
          <cell r="B249" t="str">
            <v>لوز</v>
          </cell>
          <cell r="C249">
            <v>16</v>
          </cell>
          <cell r="D249" t="str">
            <v>ك</v>
          </cell>
        </row>
        <row r="250">
          <cell r="B250" t="str">
            <v>ليفة الومنيوم حجم كبير</v>
          </cell>
          <cell r="C250">
            <v>85</v>
          </cell>
          <cell r="D250" t="str">
            <v>صنوق</v>
          </cell>
        </row>
        <row r="251">
          <cell r="B251" t="str">
            <v>ليفة غسيل المونيوم</v>
          </cell>
          <cell r="C251">
            <v>18</v>
          </cell>
          <cell r="D251" t="str">
            <v>دستة</v>
          </cell>
        </row>
        <row r="252">
          <cell r="B252" t="str">
            <v>ليفة غسيل المونيوم دستة</v>
          </cell>
          <cell r="C252">
            <v>20</v>
          </cell>
          <cell r="D252" t="str">
            <v>دستة</v>
          </cell>
        </row>
        <row r="253">
          <cell r="B253" t="str">
            <v>ليفة غسيل الومنيوم</v>
          </cell>
          <cell r="C253">
            <v>20</v>
          </cell>
          <cell r="D253" t="str">
            <v>دستة</v>
          </cell>
        </row>
        <row r="254">
          <cell r="B254" t="str">
            <v>ليفة غسيل اوانى بلاستك</v>
          </cell>
          <cell r="C254">
            <v>27</v>
          </cell>
          <cell r="D254" t="str">
            <v>ص</v>
          </cell>
        </row>
        <row r="255">
          <cell r="B255" t="str">
            <v>ليفة غسيل اوانى بلاستك دستة</v>
          </cell>
          <cell r="C255">
            <v>32</v>
          </cell>
          <cell r="D255" t="str">
            <v>دستة</v>
          </cell>
        </row>
        <row r="256">
          <cell r="B256" t="str">
            <v>ليمون</v>
          </cell>
          <cell r="C256">
            <v>2.5</v>
          </cell>
          <cell r="D256" t="str">
            <v>ك</v>
          </cell>
        </row>
        <row r="257">
          <cell r="B257" t="str">
            <v>م</v>
          </cell>
        </row>
        <row r="258">
          <cell r="B258" t="str">
            <v>ماء زهر</v>
          </cell>
          <cell r="C258">
            <v>20</v>
          </cell>
          <cell r="D258" t="str">
            <v>ص</v>
          </cell>
        </row>
        <row r="259">
          <cell r="B259" t="str">
            <v>ماء عطر</v>
          </cell>
          <cell r="C259">
            <v>16</v>
          </cell>
          <cell r="D259" t="str">
            <v>ص</v>
          </cell>
        </row>
        <row r="260">
          <cell r="B260" t="str">
            <v>مايونيز</v>
          </cell>
          <cell r="C260">
            <v>40</v>
          </cell>
          <cell r="D260" t="str">
            <v>ص</v>
          </cell>
        </row>
        <row r="261">
          <cell r="B261" t="str">
            <v>مبيد حشرات</v>
          </cell>
          <cell r="C261">
            <v>19</v>
          </cell>
          <cell r="D261" t="str">
            <v>باكو</v>
          </cell>
        </row>
        <row r="262">
          <cell r="B262" t="str">
            <v>مبيض اكياس</v>
          </cell>
          <cell r="C262">
            <v>13</v>
          </cell>
          <cell r="D262" t="str">
            <v>صندوق</v>
          </cell>
        </row>
        <row r="263">
          <cell r="B263" t="str">
            <v>مبيض كلوركس</v>
          </cell>
          <cell r="C263">
            <v>19</v>
          </cell>
          <cell r="D263" t="str">
            <v>صندوق</v>
          </cell>
        </row>
        <row r="264">
          <cell r="B264" t="str">
            <v>مبيض ملابس</v>
          </cell>
          <cell r="C264">
            <v>18</v>
          </cell>
          <cell r="D264" t="str">
            <v>ص</v>
          </cell>
        </row>
        <row r="265">
          <cell r="B265" t="str">
            <v>محسن خبز</v>
          </cell>
          <cell r="C265">
            <v>34</v>
          </cell>
          <cell r="D265" t="str">
            <v>ص</v>
          </cell>
        </row>
        <row r="266">
          <cell r="B266" t="str">
            <v>محمصة</v>
          </cell>
          <cell r="C266">
            <v>25</v>
          </cell>
          <cell r="D266" t="str">
            <v>استيكة</v>
          </cell>
        </row>
        <row r="267">
          <cell r="B267" t="str">
            <v>مربى</v>
          </cell>
          <cell r="C267">
            <v>22</v>
          </cell>
          <cell r="D267" t="str">
            <v>ص</v>
          </cell>
        </row>
        <row r="268">
          <cell r="B268" t="str">
            <v>مربى حلوبات</v>
          </cell>
          <cell r="C268">
            <v>50</v>
          </cell>
          <cell r="D268" t="str">
            <v>صندوق</v>
          </cell>
        </row>
        <row r="269">
          <cell r="B269" t="str">
            <v>مرق دجاج</v>
          </cell>
          <cell r="C269">
            <v>4</v>
          </cell>
          <cell r="D269" t="str">
            <v>باكو</v>
          </cell>
        </row>
        <row r="270">
          <cell r="B270" t="str">
            <v>مرق عجل</v>
          </cell>
          <cell r="C270">
            <v>17</v>
          </cell>
          <cell r="D270" t="str">
            <v>ص</v>
          </cell>
        </row>
        <row r="271">
          <cell r="B271" t="str">
            <v>مسن سكاكين</v>
          </cell>
          <cell r="C271">
            <v>10</v>
          </cell>
          <cell r="D271" t="str">
            <v>قطعة</v>
          </cell>
        </row>
        <row r="272">
          <cell r="B272" t="str">
            <v>مشروب غازى طرابلس</v>
          </cell>
          <cell r="C272">
            <v>14</v>
          </cell>
          <cell r="D272" t="str">
            <v>ص</v>
          </cell>
        </row>
        <row r="273">
          <cell r="B273" t="str">
            <v>مشروب غازي</v>
          </cell>
          <cell r="C273">
            <v>14</v>
          </cell>
          <cell r="D273" t="str">
            <v>ص</v>
          </cell>
        </row>
        <row r="274">
          <cell r="B274" t="str">
            <v>مطهر</v>
          </cell>
          <cell r="C274">
            <v>34</v>
          </cell>
          <cell r="D274" t="str">
            <v>ص</v>
          </cell>
        </row>
        <row r="275">
          <cell r="B275" t="str">
            <v>معجون اسنان</v>
          </cell>
          <cell r="C275">
            <v>110</v>
          </cell>
          <cell r="D275" t="str">
            <v>صندوق</v>
          </cell>
        </row>
        <row r="276">
          <cell r="B276" t="str">
            <v>معدنوس</v>
          </cell>
          <cell r="C276">
            <v>4</v>
          </cell>
          <cell r="D276" t="str">
            <v>شك</v>
          </cell>
        </row>
        <row r="277">
          <cell r="B277" t="str">
            <v>معطر جو</v>
          </cell>
          <cell r="C277">
            <v>22</v>
          </cell>
          <cell r="D277" t="str">
            <v>دستة</v>
          </cell>
        </row>
        <row r="278">
          <cell r="B278" t="str">
            <v>معطر جو 750 مل</v>
          </cell>
          <cell r="C278">
            <v>32</v>
          </cell>
          <cell r="D278" t="str">
            <v>ص</v>
          </cell>
        </row>
        <row r="279">
          <cell r="B279" t="str">
            <v>مفروم عجل</v>
          </cell>
          <cell r="C279">
            <v>15</v>
          </cell>
          <cell r="D279" t="str">
            <v>ك</v>
          </cell>
        </row>
        <row r="280">
          <cell r="B280" t="str">
            <v>مكانس</v>
          </cell>
          <cell r="C280">
            <v>2.5</v>
          </cell>
          <cell r="D280" t="str">
            <v>طرف</v>
          </cell>
        </row>
        <row r="281">
          <cell r="B281" t="str">
            <v>مكرونة بنينة</v>
          </cell>
          <cell r="C281">
            <v>22</v>
          </cell>
          <cell r="D281" t="str">
            <v>استيكه</v>
          </cell>
        </row>
        <row r="282">
          <cell r="B282" t="str">
            <v>مكرونة خرز</v>
          </cell>
          <cell r="C282">
            <v>14</v>
          </cell>
          <cell r="D282" t="str">
            <v>لستيك</v>
          </cell>
        </row>
        <row r="283">
          <cell r="B283" t="str">
            <v>مكرونة سبيقته</v>
          </cell>
          <cell r="C283">
            <v>21</v>
          </cell>
          <cell r="D283" t="str">
            <v>استيكه</v>
          </cell>
        </row>
        <row r="284">
          <cell r="B284" t="str">
            <v>مكرونة مشكلة</v>
          </cell>
          <cell r="C284">
            <v>22</v>
          </cell>
          <cell r="D284" t="str">
            <v>استيكة</v>
          </cell>
        </row>
        <row r="285">
          <cell r="B285" t="str">
            <v>ملاعق بلاستيك صغيرة</v>
          </cell>
          <cell r="C285">
            <v>35</v>
          </cell>
          <cell r="D285" t="str">
            <v>باكو</v>
          </cell>
        </row>
        <row r="286">
          <cell r="B286" t="str">
            <v>ملاعق بلاستيك صغيرة (6000)طرف</v>
          </cell>
          <cell r="C286">
            <v>50</v>
          </cell>
          <cell r="D286" t="str">
            <v>صندوق</v>
          </cell>
        </row>
        <row r="287">
          <cell r="B287" t="str">
            <v xml:space="preserve">ملاعق بلاستيك كبيرة </v>
          </cell>
          <cell r="C287">
            <v>50</v>
          </cell>
          <cell r="D287" t="str">
            <v>صندوق</v>
          </cell>
        </row>
        <row r="288">
          <cell r="B288" t="str">
            <v>ملاعق بلاستيك كبيرة (6000)طرف</v>
          </cell>
          <cell r="C288">
            <v>68</v>
          </cell>
          <cell r="D288" t="str">
            <v>ص</v>
          </cell>
        </row>
        <row r="289">
          <cell r="B289" t="str">
            <v>ملح</v>
          </cell>
          <cell r="C289">
            <v>1</v>
          </cell>
          <cell r="D289" t="str">
            <v>ك</v>
          </cell>
        </row>
        <row r="290">
          <cell r="B290" t="str">
            <v>ملح استيكة</v>
          </cell>
          <cell r="C290">
            <v>9</v>
          </cell>
          <cell r="D290" t="str">
            <v>استيك</v>
          </cell>
        </row>
        <row r="291">
          <cell r="B291" t="str">
            <v>ملح استيكة</v>
          </cell>
          <cell r="C291">
            <v>9</v>
          </cell>
          <cell r="D291" t="str">
            <v>استيك</v>
          </cell>
        </row>
        <row r="292">
          <cell r="B292" t="str">
            <v>ملح شوال</v>
          </cell>
          <cell r="C292">
            <v>20</v>
          </cell>
          <cell r="D292" t="str">
            <v>شوال</v>
          </cell>
        </row>
        <row r="293">
          <cell r="B293" t="str">
            <v>ملفوف</v>
          </cell>
          <cell r="C293">
            <v>2.5</v>
          </cell>
          <cell r="D293" t="str">
            <v>ك</v>
          </cell>
        </row>
        <row r="294">
          <cell r="B294" t="str">
            <v>ملمع الامنيوم</v>
          </cell>
          <cell r="C294">
            <v>59</v>
          </cell>
          <cell r="D294" t="str">
            <v>ص</v>
          </cell>
        </row>
        <row r="295">
          <cell r="B295" t="str">
            <v>ملمع زجاج</v>
          </cell>
          <cell r="C295">
            <v>24</v>
          </cell>
          <cell r="D295" t="str">
            <v>ص</v>
          </cell>
        </row>
        <row r="296">
          <cell r="B296" t="str">
            <v>منديل وجة ناعم</v>
          </cell>
          <cell r="C296">
            <v>16</v>
          </cell>
          <cell r="D296" t="str">
            <v>باكو</v>
          </cell>
        </row>
        <row r="297">
          <cell r="B297" t="str">
            <v>موز</v>
          </cell>
          <cell r="C297">
            <v>45</v>
          </cell>
          <cell r="D297" t="str">
            <v>باكو</v>
          </cell>
        </row>
        <row r="298">
          <cell r="B298" t="str">
            <v>مياة شرب</v>
          </cell>
          <cell r="C298">
            <v>3.5</v>
          </cell>
          <cell r="D298" t="str">
            <v>ص</v>
          </cell>
        </row>
        <row r="299">
          <cell r="B299" t="str">
            <v>مياة شرب بانقة</v>
          </cell>
          <cell r="C299">
            <v>1.8</v>
          </cell>
          <cell r="D299" t="str">
            <v>بانقة</v>
          </cell>
        </row>
        <row r="300">
          <cell r="B300" t="str">
            <v>مياه معدنية</v>
          </cell>
          <cell r="C300">
            <v>3.5</v>
          </cell>
          <cell r="D300" t="str">
            <v>ص</v>
          </cell>
        </row>
        <row r="301">
          <cell r="B301" t="str">
            <v>ميزان (لوزن الخضروات)</v>
          </cell>
          <cell r="C301">
            <v>120</v>
          </cell>
          <cell r="D301" t="str">
            <v>قطعة</v>
          </cell>
        </row>
        <row r="302">
          <cell r="B302" t="str">
            <v>ن</v>
          </cell>
        </row>
        <row r="303">
          <cell r="B303" t="str">
            <v>ناليون لحفظ الطعام (45x300)</v>
          </cell>
          <cell r="C303">
            <v>145</v>
          </cell>
          <cell r="D303" t="str">
            <v>ص</v>
          </cell>
        </row>
        <row r="304">
          <cell r="B304" t="str">
            <v>ناليون لحفظ الطعام فالكون</v>
          </cell>
          <cell r="C304">
            <v>145</v>
          </cell>
          <cell r="D304" t="str">
            <v>ص</v>
          </cell>
        </row>
        <row r="305">
          <cell r="B305" t="str">
            <v>نسكافى</v>
          </cell>
          <cell r="C305">
            <v>55</v>
          </cell>
          <cell r="D305" t="str">
            <v>باكو</v>
          </cell>
        </row>
        <row r="306">
          <cell r="B306" t="str">
            <v>نسكافى 200جرام 8طروف</v>
          </cell>
          <cell r="C306">
            <v>66</v>
          </cell>
          <cell r="D306" t="str">
            <v>صندوق</v>
          </cell>
        </row>
        <row r="307">
          <cell r="B307" t="str">
            <v>نشا</v>
          </cell>
          <cell r="C307">
            <v>6</v>
          </cell>
          <cell r="D307" t="str">
            <v>ك</v>
          </cell>
        </row>
        <row r="308">
          <cell r="B308" t="str">
            <v>نشا الذرة</v>
          </cell>
          <cell r="C308">
            <v>6</v>
          </cell>
          <cell r="D308" t="str">
            <v>ك</v>
          </cell>
        </row>
        <row r="309">
          <cell r="B309" t="str">
            <v xml:space="preserve">نشافات </v>
          </cell>
          <cell r="C309">
            <v>32</v>
          </cell>
          <cell r="D309" t="str">
            <v>صندوق</v>
          </cell>
        </row>
        <row r="310">
          <cell r="B310" t="str">
            <v>نشافات حجم صغير</v>
          </cell>
          <cell r="C310">
            <v>25</v>
          </cell>
          <cell r="D310" t="str">
            <v>استيكة</v>
          </cell>
        </row>
        <row r="311">
          <cell r="B311" t="str">
            <v>نشافات حجم كبير</v>
          </cell>
          <cell r="C311">
            <v>32</v>
          </cell>
          <cell r="D311" t="str">
            <v>استيكة</v>
          </cell>
        </row>
        <row r="312">
          <cell r="B312" t="str">
            <v>نعناع</v>
          </cell>
          <cell r="C312">
            <v>14</v>
          </cell>
          <cell r="D312" t="str">
            <v>شك</v>
          </cell>
        </row>
        <row r="313">
          <cell r="B313" t="str">
            <v>ه</v>
          </cell>
        </row>
        <row r="314">
          <cell r="B314" t="str">
            <v>هريسة علب صغيرة</v>
          </cell>
          <cell r="C314">
            <v>32</v>
          </cell>
          <cell r="D314" t="str">
            <v>ص</v>
          </cell>
        </row>
        <row r="315">
          <cell r="B315" t="str">
            <v>هريسة علب كبيرة</v>
          </cell>
          <cell r="C315">
            <v>32</v>
          </cell>
          <cell r="D315" t="str">
            <v>ص</v>
          </cell>
        </row>
        <row r="316">
          <cell r="B316" t="str">
            <v>و</v>
          </cell>
        </row>
        <row r="317">
          <cell r="B317" t="str">
            <v>وراكينة</v>
          </cell>
          <cell r="C317">
            <v>1.5</v>
          </cell>
          <cell r="D317" t="str">
            <v>لتر</v>
          </cell>
        </row>
        <row r="318">
          <cell r="B318" t="str">
            <v>وراكينة1</v>
          </cell>
          <cell r="C318">
            <v>3</v>
          </cell>
          <cell r="D318" t="str">
            <v>بانقة</v>
          </cell>
        </row>
        <row r="319">
          <cell r="B319" t="str">
            <v>ورق حمام</v>
          </cell>
          <cell r="C319">
            <v>15.5</v>
          </cell>
          <cell r="D319" t="str">
            <v>ص</v>
          </cell>
        </row>
        <row r="320">
          <cell r="B320" t="str">
            <v>ورق حمام تركى</v>
          </cell>
          <cell r="C320">
            <v>23</v>
          </cell>
          <cell r="D320" t="str">
            <v>صندوق</v>
          </cell>
        </row>
        <row r="321">
          <cell r="B321" t="str">
            <v>ورق رند</v>
          </cell>
          <cell r="C321">
            <v>16</v>
          </cell>
          <cell r="D321" t="str">
            <v>ك</v>
          </cell>
        </row>
        <row r="322">
          <cell r="B322" t="str">
            <v>ورق غار</v>
          </cell>
          <cell r="C322">
            <v>14</v>
          </cell>
          <cell r="D322" t="str">
            <v>ك</v>
          </cell>
        </row>
        <row r="323">
          <cell r="B323" t="str">
            <v>ي</v>
          </cell>
        </row>
        <row r="324">
          <cell r="B324" t="str">
            <v>اورق حرارية</v>
          </cell>
          <cell r="C324">
            <v>20</v>
          </cell>
          <cell r="D324" t="str">
            <v>ك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5:J672"/>
  <sheetViews>
    <sheetView rightToLeft="1" tabSelected="1" showWhiteSpace="0" zoomScaleNormal="100" zoomScalePageLayoutView="110" workbookViewId="0">
      <selection activeCell="J8" sqref="J8"/>
    </sheetView>
  </sheetViews>
  <sheetFormatPr defaultRowHeight="15"/>
  <cols>
    <col min="1" max="1" width="9.42578125" customWidth="1"/>
    <col min="2" max="2" width="28" customWidth="1"/>
    <col min="3" max="3" width="9" customWidth="1"/>
    <col min="6" max="6" width="2.42578125" customWidth="1"/>
    <col min="7" max="7" width="12" customWidth="1"/>
  </cols>
  <sheetData>
    <row r="5" spans="1:10" ht="36.75" customHeight="1"/>
    <row r="6" spans="1:10" ht="20.25">
      <c r="A6" s="1" t="s">
        <v>1</v>
      </c>
      <c r="B6" s="2">
        <v>41385</v>
      </c>
      <c r="C6" s="3"/>
      <c r="D6" s="3"/>
      <c r="E6" s="3"/>
      <c r="F6" s="3"/>
      <c r="G6" s="3"/>
      <c r="I6" s="45" t="s">
        <v>108</v>
      </c>
      <c r="J6" s="45"/>
    </row>
    <row r="7" spans="1:10">
      <c r="A7" s="3"/>
      <c r="B7" s="4"/>
      <c r="C7" s="3"/>
      <c r="D7" s="3"/>
      <c r="E7" s="3"/>
      <c r="F7" s="3"/>
      <c r="G7" s="3"/>
      <c r="J7" s="22" t="s">
        <v>0</v>
      </c>
    </row>
    <row r="8" spans="1:10" ht="18.75">
      <c r="A8" s="5" t="s">
        <v>2</v>
      </c>
      <c r="B8" s="33"/>
      <c r="C8" s="33"/>
      <c r="D8" s="6"/>
      <c r="E8" s="34"/>
      <c r="F8" s="35"/>
      <c r="G8" s="7"/>
      <c r="J8" s="22">
        <f>SUMIF(B:B,J7,C:C)</f>
        <v>180</v>
      </c>
    </row>
    <row r="9" spans="1:10" ht="15.75" thickBot="1">
      <c r="A9" s="8"/>
      <c r="B9" s="8"/>
      <c r="C9" s="8"/>
      <c r="D9" s="8"/>
      <c r="E9" s="8"/>
      <c r="F9" s="8"/>
      <c r="G9" s="8"/>
    </row>
    <row r="10" spans="1:10" ht="18.75" thickTop="1">
      <c r="A10" s="23" t="s">
        <v>4</v>
      </c>
      <c r="B10" s="25" t="s">
        <v>5</v>
      </c>
      <c r="C10" s="27"/>
      <c r="D10" s="28"/>
      <c r="E10" s="25" t="s">
        <v>6</v>
      </c>
      <c r="F10" s="27" t="s">
        <v>7</v>
      </c>
      <c r="G10" s="29"/>
    </row>
    <row r="11" spans="1:10" ht="18.75" thickBot="1">
      <c r="A11" s="24"/>
      <c r="B11" s="26"/>
      <c r="C11" s="30" t="s">
        <v>8</v>
      </c>
      <c r="D11" s="32"/>
      <c r="E11" s="26"/>
      <c r="F11" s="30"/>
      <c r="G11" s="31"/>
    </row>
    <row r="12" spans="1:10" ht="16.5" thickTop="1">
      <c r="A12" s="9">
        <v>1</v>
      </c>
      <c r="B12" s="10" t="s">
        <v>0</v>
      </c>
      <c r="C12" s="11">
        <v>50</v>
      </c>
      <c r="D12" s="12" t="str">
        <f>IF(OR(B12="",C12=""),"",VLOOKUP($B12,[2]الاسعار!$B$6:$D$404,3,FALSE))</f>
        <v>ك</v>
      </c>
      <c r="E12" s="12">
        <f>IF(OR(C12="",D12=""),"",VLOOKUP($B12,[2]الاسعار!$B$6:$D$400,2,FALSE))</f>
        <v>2</v>
      </c>
      <c r="F12" s="38">
        <f>IF(OR(C12="",E12=""),"",C12*E12)</f>
        <v>100</v>
      </c>
      <c r="G12" s="39"/>
    </row>
    <row r="13" spans="1:10" ht="15.75">
      <c r="A13" s="13">
        <v>2</v>
      </c>
      <c r="B13" s="10" t="s">
        <v>9</v>
      </c>
      <c r="C13" s="14">
        <v>117</v>
      </c>
      <c r="D13" s="12" t="str">
        <f>IF(OR(B13="",C13=""),"",VLOOKUP($B13,[2]الاسعار!$B$6:$D$404,3,FALSE))</f>
        <v>ك</v>
      </c>
      <c r="E13" s="12">
        <f>IF(OR(C13="",D13=""),"",VLOOKUP($B13,[2]الاسعار!$B$6:$D$400,2,FALSE))</f>
        <v>2</v>
      </c>
      <c r="F13" s="36">
        <f t="shared" ref="F13:F36" si="0">IF(OR(C13=" ",E13=""),"",C13*E13)</f>
        <v>234</v>
      </c>
      <c r="G13" s="37"/>
    </row>
    <row r="14" spans="1:10" ht="15.75">
      <c r="A14" s="13">
        <v>3</v>
      </c>
      <c r="B14" s="10" t="s">
        <v>10</v>
      </c>
      <c r="C14" s="14">
        <v>80</v>
      </c>
      <c r="D14" s="12" t="str">
        <f>IF(OR(B14="",C14=""),"",VLOOKUP($B14,[2]الاسعار!$B$6:$D$404,3,FALSE))</f>
        <v>ك</v>
      </c>
      <c r="E14" s="12">
        <f>IF(OR(C14="",D14=""),"",VLOOKUP($B14,[2]الاسعار!$B$6:$D$400,2,FALSE))</f>
        <v>2.75</v>
      </c>
      <c r="F14" s="36">
        <f>IF(OR(C14=" ",E14=""),"",C14*E14)</f>
        <v>220</v>
      </c>
      <c r="G14" s="37"/>
    </row>
    <row r="15" spans="1:10" ht="15.75">
      <c r="A15" s="13">
        <v>4</v>
      </c>
      <c r="B15" s="10" t="s">
        <v>11</v>
      </c>
      <c r="C15" s="14">
        <v>50</v>
      </c>
      <c r="D15" s="12" t="str">
        <f>IF(OR(B15="",C15=""),"",VLOOKUP($B15,[2]الاسعار!$B$6:$D$404,3,FALSE))</f>
        <v>ك</v>
      </c>
      <c r="E15" s="12">
        <f>IF(OR(C15="",D15=""),"",VLOOKUP($B15,[2]الاسعار!$B$6:$D$400,2,FALSE))</f>
        <v>2.5</v>
      </c>
      <c r="F15" s="36">
        <f t="shared" si="0"/>
        <v>125</v>
      </c>
      <c r="G15" s="37"/>
    </row>
    <row r="16" spans="1:10" ht="15.75">
      <c r="A16" s="13">
        <v>5</v>
      </c>
      <c r="B16" s="10" t="s">
        <v>12</v>
      </c>
      <c r="C16" s="14">
        <v>80</v>
      </c>
      <c r="D16" s="12" t="str">
        <f>IF(OR(B16="",C16=""),"",VLOOKUP($B16,[2]الاسعار!$B$6:$D$404,3,FALSE))</f>
        <v>ك</v>
      </c>
      <c r="E16" s="12">
        <f>IF(OR(C16="",D16=""),"",VLOOKUP($B16,[2]الاسعار!$B$6:$D$400,2,FALSE))</f>
        <v>2.75</v>
      </c>
      <c r="F16" s="36">
        <f>IF(OR(C16=" ",E16=""),"",C16*E16)</f>
        <v>220</v>
      </c>
      <c r="G16" s="37"/>
    </row>
    <row r="17" spans="1:7" ht="15.75">
      <c r="A17" s="13">
        <v>6</v>
      </c>
      <c r="B17" s="10" t="s">
        <v>13</v>
      </c>
      <c r="C17" s="14">
        <v>1</v>
      </c>
      <c r="D17" s="12" t="str">
        <f>IF(OR(B17="",C17=""),"",VLOOKUP($B17,[2]الاسعار!$B$6:$D$404,3,FALSE))</f>
        <v>شك</v>
      </c>
      <c r="E17" s="12">
        <f>IF(OR(C17="",D17=""),"",VLOOKUP($B17,[2]الاسعار!$B$6:$D$400,2,FALSE))</f>
        <v>4</v>
      </c>
      <c r="F17" s="36">
        <f t="shared" si="0"/>
        <v>4</v>
      </c>
      <c r="G17" s="37"/>
    </row>
    <row r="18" spans="1:7" ht="15.75">
      <c r="A18" s="13">
        <v>7</v>
      </c>
      <c r="B18" s="10" t="s">
        <v>14</v>
      </c>
      <c r="C18" s="14">
        <v>10</v>
      </c>
      <c r="D18" s="12" t="str">
        <f>IF(OR(B18="",C18=""),"",VLOOKUP($B18,[2]الاسعار!$B$6:$D$404,3,FALSE))</f>
        <v>ك</v>
      </c>
      <c r="E18" s="12">
        <f>IF(OR(C18="",D18=""),"",VLOOKUP($B18,[2]الاسعار!$B$6:$D$400,2,FALSE))</f>
        <v>3.5</v>
      </c>
      <c r="F18" s="36">
        <f t="shared" si="0"/>
        <v>35</v>
      </c>
      <c r="G18" s="37"/>
    </row>
    <row r="19" spans="1:7" ht="15.75">
      <c r="A19" s="13">
        <v>8</v>
      </c>
      <c r="B19" s="10" t="s">
        <v>15</v>
      </c>
      <c r="C19" s="14">
        <v>25</v>
      </c>
      <c r="D19" s="12" t="str">
        <f>IF(OR(B19="",C19=""),"",VLOOKUP($B19,[2]الاسعار!$B$6:$D$404,3,FALSE))</f>
        <v>ك</v>
      </c>
      <c r="E19" s="12">
        <f>IF(OR(C19="",D19=""),"",VLOOKUP($B19,[2]الاسعار!$B$6:$D$400,2,FALSE))</f>
        <v>4</v>
      </c>
      <c r="F19" s="36">
        <f t="shared" si="0"/>
        <v>100</v>
      </c>
      <c r="G19" s="37"/>
    </row>
    <row r="20" spans="1:7" ht="15.75">
      <c r="A20" s="13">
        <v>9</v>
      </c>
      <c r="B20" s="10" t="s">
        <v>16</v>
      </c>
      <c r="C20" s="14">
        <v>50</v>
      </c>
      <c r="D20" s="12" t="str">
        <f>IF(OR(B20="",C20=""),"",VLOOKUP($B20,[2]الاسعار!$B$6:$D$404,3,FALSE))</f>
        <v>ك</v>
      </c>
      <c r="E20" s="12">
        <f>IF(OR(C20="",D20=""),"",VLOOKUP($B20,[2]الاسعار!$B$6:$D$400,2,FALSE))</f>
        <v>2</v>
      </c>
      <c r="F20" s="36">
        <f t="shared" si="0"/>
        <v>100</v>
      </c>
      <c r="G20" s="37"/>
    </row>
    <row r="21" spans="1:7" ht="15.75">
      <c r="A21" s="13">
        <v>10</v>
      </c>
      <c r="B21" s="10" t="s">
        <v>17</v>
      </c>
      <c r="C21" s="14">
        <v>60</v>
      </c>
      <c r="D21" s="12" t="str">
        <f>IF(OR(B21="",C21=""),"",VLOOKUP($B21,[2]الاسعار!$B$6:$D$404,3,FALSE))</f>
        <v>ك</v>
      </c>
      <c r="E21" s="12">
        <f>IF(OR(C21="",D21=""),"",VLOOKUP($B21,[2]الاسعار!$B$6:$D$400,2,FALSE))</f>
        <v>3</v>
      </c>
      <c r="F21" s="36">
        <f t="shared" si="0"/>
        <v>180</v>
      </c>
      <c r="G21" s="37"/>
    </row>
    <row r="22" spans="1:7" ht="15.75">
      <c r="A22" s="13">
        <v>11</v>
      </c>
      <c r="B22" s="10" t="s">
        <v>18</v>
      </c>
      <c r="C22" s="14">
        <v>50</v>
      </c>
      <c r="D22" s="12" t="str">
        <f>IF(OR(B22="",C22=""),"",VLOOKUP($B22,[2]الاسعار!$B$6:$D$404,3,FALSE))</f>
        <v>ك</v>
      </c>
      <c r="E22" s="12">
        <f>IF(OR(C22="",D22=""),"",VLOOKUP($B22,[2]الاسعار!$B$6:$D$400,2,FALSE))</f>
        <v>2.5</v>
      </c>
      <c r="F22" s="36">
        <f t="shared" si="0"/>
        <v>125</v>
      </c>
      <c r="G22" s="37"/>
    </row>
    <row r="23" spans="1:7" ht="15.75">
      <c r="A23" s="13">
        <v>12</v>
      </c>
      <c r="B23" s="10" t="s">
        <v>19</v>
      </c>
      <c r="C23" s="14">
        <v>40</v>
      </c>
      <c r="D23" s="12" t="str">
        <f>IF(OR(B23="",C23=""),"",VLOOKUP($B23,[2]الاسعار!$B$6:$D$404,3,FALSE))</f>
        <v>ك</v>
      </c>
      <c r="E23" s="12">
        <f>IF(OR(C23="",D23=""),"",VLOOKUP($B23,[2]الاسعار!$B$6:$D$400,2,FALSE))</f>
        <v>2.5</v>
      </c>
      <c r="F23" s="36">
        <f t="shared" si="0"/>
        <v>100</v>
      </c>
      <c r="G23" s="37"/>
    </row>
    <row r="24" spans="1:7" ht="15.75">
      <c r="A24" s="13">
        <v>13</v>
      </c>
      <c r="B24" s="10" t="s">
        <v>20</v>
      </c>
      <c r="C24" s="14">
        <v>25</v>
      </c>
      <c r="D24" s="12" t="str">
        <f>IF(OR(B24="",C24=""),"",VLOOKUP($B24,[2]الاسعار!$B$6:$D$404,3,FALSE))</f>
        <v>ك</v>
      </c>
      <c r="E24" s="12">
        <f>IF(OR(C24="",D24=""),"",VLOOKUP($B24,[2]الاسعار!$B$6:$D$400,2,FALSE))</f>
        <v>4</v>
      </c>
      <c r="F24" s="36">
        <f t="shared" si="0"/>
        <v>100</v>
      </c>
      <c r="G24" s="37"/>
    </row>
    <row r="25" spans="1:7" ht="15.75">
      <c r="A25" s="13">
        <v>14</v>
      </c>
      <c r="B25" s="10" t="s">
        <v>21</v>
      </c>
      <c r="C25" s="14">
        <v>10</v>
      </c>
      <c r="D25" s="12" t="str">
        <f>IF(OR(B25="",C25=""),"",VLOOKUP($B25,[2]الاسعار!$B$6:$D$404,3,FALSE))</f>
        <v>ربطة</v>
      </c>
      <c r="E25" s="12">
        <f>IF(OR(C25="",D25=""),"",VLOOKUP($B25,[2]الاسعار!$B$6:$D$400,2,FALSE))</f>
        <v>4</v>
      </c>
      <c r="F25" s="36">
        <f t="shared" si="0"/>
        <v>40</v>
      </c>
      <c r="G25" s="37"/>
    </row>
    <row r="26" spans="1:7" ht="15.75">
      <c r="A26" s="13">
        <v>15</v>
      </c>
      <c r="B26" s="10" t="s">
        <v>22</v>
      </c>
      <c r="C26" s="14">
        <v>14</v>
      </c>
      <c r="D26" s="12" t="str">
        <f>IF(OR(B26="",C26=""),"",VLOOKUP($B26,[2]الاسعار!$B$6:$D$404,3,FALSE))</f>
        <v>ك</v>
      </c>
      <c r="E26" s="12">
        <f>IF(OR(C26="",D26=""),"",VLOOKUP($B26,[2]الاسعار!$B$6:$D$400,2,FALSE))</f>
        <v>2.5</v>
      </c>
      <c r="F26" s="36">
        <f t="shared" si="0"/>
        <v>35</v>
      </c>
      <c r="G26" s="37"/>
    </row>
    <row r="27" spans="1:7" ht="15.75">
      <c r="A27" s="13">
        <v>16</v>
      </c>
      <c r="B27" s="10" t="s">
        <v>23</v>
      </c>
      <c r="C27" s="14">
        <v>1</v>
      </c>
      <c r="D27" s="12" t="str">
        <f>IF(OR(B27="",C27=""),"",VLOOKUP($B27,[2]الاسعار!$B$6:$D$404,3,FALSE))</f>
        <v>شك</v>
      </c>
      <c r="E27" s="12">
        <f>IF(OR(C27="",D27=""),"",VLOOKUP($B27,[2]الاسعار!$B$6:$D$400,2,FALSE))</f>
        <v>6</v>
      </c>
      <c r="F27" s="36">
        <f t="shared" si="0"/>
        <v>6</v>
      </c>
      <c r="G27" s="37"/>
    </row>
    <row r="28" spans="1:7" ht="15.75">
      <c r="A28" s="13">
        <v>17</v>
      </c>
      <c r="B28" s="10" t="s">
        <v>24</v>
      </c>
      <c r="C28" s="14">
        <v>1</v>
      </c>
      <c r="D28" s="12" t="str">
        <f>IF(OR(B28="",C28=""),"",VLOOKUP($B28,[2]الاسعار!$B$6:$D$404,3,FALSE))</f>
        <v>شك</v>
      </c>
      <c r="E28" s="12">
        <f>IF(OR(C28="",D28=""),"",VLOOKUP($B28,[2]الاسعار!$B$6:$D$400,2,FALSE))</f>
        <v>7</v>
      </c>
      <c r="F28" s="36">
        <f t="shared" si="0"/>
        <v>7</v>
      </c>
      <c r="G28" s="37"/>
    </row>
    <row r="29" spans="1:7" ht="15.75">
      <c r="A29" s="13">
        <v>18</v>
      </c>
      <c r="B29" s="10" t="s">
        <v>25</v>
      </c>
      <c r="C29" s="14">
        <v>1</v>
      </c>
      <c r="D29" s="12" t="str">
        <f>IF(OR(B29="",C29=""),"",VLOOKUP($B29,[2]الاسعار!$B$6:$D$404,3,FALSE))</f>
        <v>شك</v>
      </c>
      <c r="E29" s="12">
        <f>IF(OR(C29="",D29=""),"",VLOOKUP($B29,[2]الاسعار!$B$6:$D$400,2,FALSE))</f>
        <v>7</v>
      </c>
      <c r="F29" s="36">
        <f t="shared" si="0"/>
        <v>7</v>
      </c>
      <c r="G29" s="37"/>
    </row>
    <row r="30" spans="1:7" ht="15.75">
      <c r="A30" s="13">
        <v>19</v>
      </c>
      <c r="B30" s="10" t="s">
        <v>26</v>
      </c>
      <c r="C30" s="14">
        <v>6</v>
      </c>
      <c r="D30" s="12" t="str">
        <f>IF(OR(B30="",C30=""),"",VLOOKUP($B30,[2]الاسعار!$B$6:$D$404,3,FALSE))</f>
        <v>باكو</v>
      </c>
      <c r="E30" s="12">
        <f>IF(OR(C30="",D30=""),"",VLOOKUP($B30,[2]الاسعار!$B$6:$D$400,2,FALSE))</f>
        <v>43</v>
      </c>
      <c r="F30" s="36">
        <f t="shared" si="0"/>
        <v>258</v>
      </c>
      <c r="G30" s="37"/>
    </row>
    <row r="31" spans="1:7" ht="15.75">
      <c r="A31" s="13">
        <v>20</v>
      </c>
      <c r="B31" s="10" t="s">
        <v>27</v>
      </c>
      <c r="C31" s="14">
        <v>5</v>
      </c>
      <c r="D31" s="12" t="str">
        <f>IF(OR(B31="",C31=""),"",VLOOKUP($B31,[2]الاسعار!$B$6:$D$404,3,FALSE))</f>
        <v>باكو</v>
      </c>
      <c r="E31" s="12">
        <f>IF(OR(C31="",D31=""),"",VLOOKUP($B31,[2]الاسعار!$B$6:$D$400,2,FALSE))</f>
        <v>45</v>
      </c>
      <c r="F31" s="36">
        <f t="shared" si="0"/>
        <v>225</v>
      </c>
      <c r="G31" s="37"/>
    </row>
    <row r="32" spans="1:7" ht="15.75">
      <c r="A32" s="13">
        <v>21</v>
      </c>
      <c r="B32" s="10" t="s">
        <v>28</v>
      </c>
      <c r="C32" s="14">
        <v>40</v>
      </c>
      <c r="D32" s="12" t="str">
        <f>IF(OR(B32="",C32=""),"",VLOOKUP($B32,[2]الاسعار!$B$6:$D$404,3,FALSE))</f>
        <v>ك</v>
      </c>
      <c r="E32" s="12">
        <f>IF(OR(C32="",D32=""),"",VLOOKUP($B32,[2]الاسعار!$B$6:$D$400,2,FALSE))</f>
        <v>2.5</v>
      </c>
      <c r="F32" s="36">
        <f t="shared" si="0"/>
        <v>100</v>
      </c>
      <c r="G32" s="37"/>
    </row>
    <row r="33" spans="1:7" ht="15.75">
      <c r="A33" s="13">
        <v>22</v>
      </c>
      <c r="B33" s="10" t="s">
        <v>29</v>
      </c>
      <c r="C33" s="14">
        <v>2</v>
      </c>
      <c r="D33" s="12" t="str">
        <f>IF(OR(B33="",C33=""),"",VLOOKUP($B33,[2]الاسعار!$B$6:$D$404,3,FALSE))</f>
        <v>ربطة</v>
      </c>
      <c r="E33" s="12">
        <f>IF(OR(C33="",D33=""),"",VLOOKUP($B33,[2]الاسعار!$B$6:$D$400,2,FALSE))</f>
        <v>1</v>
      </c>
      <c r="F33" s="36">
        <f t="shared" si="0"/>
        <v>2</v>
      </c>
      <c r="G33" s="37"/>
    </row>
    <row r="34" spans="1:7" ht="15.75">
      <c r="A34" s="13">
        <v>23</v>
      </c>
      <c r="B34" s="10" t="s">
        <v>30</v>
      </c>
      <c r="C34" s="14">
        <v>2</v>
      </c>
      <c r="D34" s="12" t="str">
        <f>IF(OR(B34="",C34=""),"",VLOOKUP($B34,[2]الاسعار!$B$6:$D$404,3,FALSE))</f>
        <v>شك</v>
      </c>
      <c r="E34" s="12">
        <f>IF(OR(C34="",D34=""),"",VLOOKUP($B34,[2]الاسعار!$B$6:$D$400,2,FALSE))</f>
        <v>6</v>
      </c>
      <c r="F34" s="36">
        <f t="shared" si="0"/>
        <v>12</v>
      </c>
      <c r="G34" s="37"/>
    </row>
    <row r="35" spans="1:7" ht="15.75">
      <c r="A35" s="13">
        <v>24</v>
      </c>
      <c r="B35" s="10"/>
      <c r="C35" s="14"/>
      <c r="D35" s="12" t="str">
        <f>IF(OR(B35="",C35=""),"",VLOOKUP($B35,[2]الاسعار!$B$6:$D$404,3,FALSE))</f>
        <v/>
      </c>
      <c r="E35" s="12" t="str">
        <f>IF(OR(C35="",D35=""),"",VLOOKUP($B35,[2]الاسعار!$B$6:$D$400,2,FALSE))</f>
        <v/>
      </c>
      <c r="F35" s="36" t="str">
        <f t="shared" si="0"/>
        <v/>
      </c>
      <c r="G35" s="37"/>
    </row>
    <row r="36" spans="1:7" ht="16.5" thickBot="1">
      <c r="A36" s="15">
        <v>25</v>
      </c>
      <c r="B36" s="10"/>
      <c r="C36" s="16"/>
      <c r="D36" s="12" t="str">
        <f>IF(OR(B36="",C36=""),"",VLOOKUP($B36,[2]الاسعار!$B$6:$D$404,3,FALSE))</f>
        <v/>
      </c>
      <c r="E36" s="12" t="str">
        <f>IF(OR(C36="",D36=""),"",VLOOKUP($B36,[2]الاسعار!$B$6:$D$400,2,FALSE))</f>
        <v/>
      </c>
      <c r="F36" s="36" t="str">
        <f t="shared" si="0"/>
        <v/>
      </c>
      <c r="G36" s="37"/>
    </row>
    <row r="37" spans="1:7" ht="19.5" thickTop="1" thickBot="1">
      <c r="A37" s="40" t="e">
        <f ca="1">NoToTxt2(F37,"دينار","دارهم")</f>
        <v>#NAME?</v>
      </c>
      <c r="B37" s="41"/>
      <c r="C37" s="41"/>
      <c r="D37" s="41"/>
      <c r="E37" s="42"/>
      <c r="F37" s="43">
        <f>SUM(F12:F36)</f>
        <v>2335</v>
      </c>
      <c r="G37" s="44"/>
    </row>
    <row r="38" spans="1:7" ht="15.75" thickTop="1"/>
    <row r="41" spans="1:7" ht="18">
      <c r="B41" s="17" t="s">
        <v>31</v>
      </c>
    </row>
    <row r="42" spans="1:7" ht="18">
      <c r="B42" s="17"/>
    </row>
    <row r="50" spans="1:7" ht="20.25">
      <c r="A50" s="1" t="s">
        <v>1</v>
      </c>
      <c r="B50" s="2">
        <f>B6</f>
        <v>41385</v>
      </c>
      <c r="C50" s="3"/>
      <c r="D50" s="3"/>
      <c r="E50" s="3"/>
      <c r="F50" s="3"/>
      <c r="G50" s="3"/>
    </row>
    <row r="51" spans="1:7">
      <c r="A51" s="3"/>
      <c r="B51" s="18">
        <f>B7</f>
        <v>0</v>
      </c>
      <c r="C51" s="3"/>
      <c r="D51" s="3"/>
      <c r="E51" s="3"/>
      <c r="F51" s="3"/>
      <c r="G51" s="3"/>
    </row>
    <row r="52" spans="1:7" ht="18.75">
      <c r="A52" s="5" t="s">
        <v>2</v>
      </c>
      <c r="B52" s="33"/>
      <c r="C52" s="33"/>
      <c r="D52" s="6"/>
      <c r="E52" s="34" t="s">
        <v>3</v>
      </c>
      <c r="F52" s="35"/>
      <c r="G52" s="7"/>
    </row>
    <row r="53" spans="1:7" ht="15.75" thickBot="1">
      <c r="A53" s="8"/>
      <c r="B53" s="8"/>
      <c r="C53" s="8"/>
      <c r="D53" s="8"/>
      <c r="E53" s="8"/>
      <c r="F53" s="8"/>
      <c r="G53" s="8"/>
    </row>
    <row r="54" spans="1:7" ht="18.75" thickTop="1">
      <c r="A54" s="23" t="s">
        <v>4</v>
      </c>
      <c r="B54" s="25" t="s">
        <v>5</v>
      </c>
      <c r="C54" s="27"/>
      <c r="D54" s="28"/>
      <c r="E54" s="25" t="s">
        <v>6</v>
      </c>
      <c r="F54" s="27" t="s">
        <v>7</v>
      </c>
      <c r="G54" s="29"/>
    </row>
    <row r="55" spans="1:7" ht="18.75" thickBot="1">
      <c r="A55" s="24"/>
      <c r="B55" s="26"/>
      <c r="C55" s="30" t="s">
        <v>8</v>
      </c>
      <c r="D55" s="32"/>
      <c r="E55" s="26"/>
      <c r="F55" s="30"/>
      <c r="G55" s="31"/>
    </row>
    <row r="56" spans="1:7" ht="16.5" thickTop="1">
      <c r="A56" s="9">
        <v>1</v>
      </c>
      <c r="B56" s="10" t="s">
        <v>32</v>
      </c>
      <c r="C56" s="11">
        <v>50</v>
      </c>
      <c r="D56" s="12" t="str">
        <f>IF(OR(B56="",C56=""),"",VLOOKUP($B56,[2]الاسعار!$B$6:$D$404,3,FALSE))</f>
        <v>ص</v>
      </c>
      <c r="E56" s="12">
        <f>IF(OR(C56="",D56=""),"",VLOOKUP($B56,[2]الاسعار!$B$6:$D$400,2,FALSE))</f>
        <v>14</v>
      </c>
      <c r="F56" s="38">
        <f>IF(OR(C56="",E56=""),"",C56*E56)</f>
        <v>700</v>
      </c>
      <c r="G56" s="39"/>
    </row>
    <row r="57" spans="1:7" ht="15.75">
      <c r="A57" s="13">
        <v>2</v>
      </c>
      <c r="B57" s="10" t="s">
        <v>33</v>
      </c>
      <c r="C57" s="14">
        <v>4</v>
      </c>
      <c r="D57" s="12" t="str">
        <f>IF(OR(B57="",C57=""),"",VLOOKUP($B57,[2]الاسعار!$B$6:$D$404,3,FALSE))</f>
        <v>ص</v>
      </c>
      <c r="E57" s="12">
        <f>IF(OR(C57="",D57=""),"",VLOOKUP($B57,[2]الاسعار!$B$6:$D$400,2,FALSE))</f>
        <v>70</v>
      </c>
      <c r="F57" s="36">
        <f>IF(OR(C57=" ",E57=""),"",C57*E57)</f>
        <v>280</v>
      </c>
      <c r="G57" s="37"/>
    </row>
    <row r="58" spans="1:7" ht="15.75">
      <c r="A58" s="13">
        <v>3</v>
      </c>
      <c r="B58" s="10" t="s">
        <v>34</v>
      </c>
      <c r="C58" s="14">
        <v>1</v>
      </c>
      <c r="D58" s="12" t="str">
        <f>IF(OR(B58="",C58=""),"",VLOOKUP($B58,[2]الاسعار!$B$6:$D$404,3,FALSE))</f>
        <v>ص</v>
      </c>
      <c r="E58" s="12">
        <f>IF(OR(C58="",D58=""),"",VLOOKUP($B58,[2]الاسعار!$B$6:$D$400,2,FALSE))</f>
        <v>95</v>
      </c>
      <c r="F58" s="36">
        <f>IF(OR(C58=" ",E58=""),"",C58*E58)</f>
        <v>95</v>
      </c>
      <c r="G58" s="37"/>
    </row>
    <row r="59" spans="1:7" ht="15.75">
      <c r="A59" s="13">
        <v>4</v>
      </c>
      <c r="B59" s="10" t="s">
        <v>35</v>
      </c>
      <c r="C59" s="14">
        <v>28</v>
      </c>
      <c r="D59" s="12" t="str">
        <f>IF(OR(B59="",C59=""),"",VLOOKUP($B59,[2]الاسعار!$B$6:$D$404,3,FALSE))</f>
        <v>باكو</v>
      </c>
      <c r="E59" s="12">
        <f>IF(OR(C59="",D59=""),"",VLOOKUP($B59,[2]الاسعار!$B$6:$D$400,2,FALSE))</f>
        <v>14</v>
      </c>
      <c r="F59" s="36">
        <f>IF(OR(C59=" ",E59=""),"",C59*E59)</f>
        <v>392</v>
      </c>
      <c r="G59" s="37"/>
    </row>
    <row r="60" spans="1:7" ht="15.75">
      <c r="A60" s="13">
        <v>5</v>
      </c>
      <c r="B60" s="10" t="s">
        <v>36</v>
      </c>
      <c r="C60" s="14">
        <v>2</v>
      </c>
      <c r="D60" s="12" t="str">
        <f>IF(OR(B60="",C60=""),"",VLOOKUP($B60,[2]الاسعار!$B$6:$D$404,3,FALSE))</f>
        <v>ص</v>
      </c>
      <c r="E60" s="12">
        <f>IF(OR(C60="",D60=""),"",VLOOKUP($B60,[2]الاسعار!$B$6:$D$400,2,FALSE))</f>
        <v>32</v>
      </c>
      <c r="F60" s="36">
        <f>IF(OR(C60=" ",E60=""),"",C60*E60)</f>
        <v>64</v>
      </c>
      <c r="G60" s="37"/>
    </row>
    <row r="61" spans="1:7" ht="15.75">
      <c r="A61" s="13">
        <v>6</v>
      </c>
      <c r="B61" s="10" t="s">
        <v>37</v>
      </c>
      <c r="C61" s="14">
        <v>15</v>
      </c>
      <c r="D61" s="12" t="str">
        <f>IF(OR(B61="",C61=""),"",VLOOKUP($B61,[2]الاسعار!$B$6:$D$404,3,FALSE))</f>
        <v>شوال</v>
      </c>
      <c r="E61" s="12">
        <f>IF(OR(C61="",D61=""),"",VLOOKUP($B61,[2]الاسعار!$B$6:$D$400,2,FALSE))</f>
        <v>20</v>
      </c>
      <c r="F61" s="36">
        <f t="shared" ref="F61:F80" si="1">IF(OR(C61=" ",E61=""),"",C61*E61)</f>
        <v>300</v>
      </c>
      <c r="G61" s="37"/>
    </row>
    <row r="62" spans="1:7" ht="15.75">
      <c r="A62" s="13">
        <v>7</v>
      </c>
      <c r="B62" s="10" t="s">
        <v>38</v>
      </c>
      <c r="C62" s="14">
        <v>3</v>
      </c>
      <c r="D62" s="12" t="str">
        <f>IF(OR(B62="",C62=""),"",VLOOKUP($B62,[2]الاسعار!$B$6:$D$404,3,FALSE))</f>
        <v>شوال</v>
      </c>
      <c r="E62" s="12">
        <f>IF(OR(C62="",D62=""),"",VLOOKUP($B62,[2]الاسعار!$B$6:$D$400,2,FALSE))</f>
        <v>12</v>
      </c>
      <c r="F62" s="36">
        <f t="shared" si="1"/>
        <v>36</v>
      </c>
      <c r="G62" s="37"/>
    </row>
    <row r="63" spans="1:7" ht="15.75">
      <c r="A63" s="13">
        <v>8</v>
      </c>
      <c r="B63" s="10" t="s">
        <v>39</v>
      </c>
      <c r="C63" s="14">
        <v>2</v>
      </c>
      <c r="D63" s="12" t="str">
        <f>IF(OR(B63="",C63=""),"",VLOOKUP($B63,[2]الاسعار!$B$6:$D$404,3,FALSE))</f>
        <v>ص</v>
      </c>
      <c r="E63" s="12">
        <f>IF(OR(C63="",D63=""),"",VLOOKUP($B63,[2]الاسعار!$B$6:$D$400,2,FALSE))</f>
        <v>32</v>
      </c>
      <c r="F63" s="36">
        <f t="shared" si="1"/>
        <v>64</v>
      </c>
      <c r="G63" s="37"/>
    </row>
    <row r="64" spans="1:7" ht="15.75">
      <c r="A64" s="13">
        <v>9</v>
      </c>
      <c r="B64" s="10" t="s">
        <v>40</v>
      </c>
      <c r="C64" s="14">
        <v>2</v>
      </c>
      <c r="D64" s="12" t="str">
        <f>IF(OR(B64="",C64=""),"",VLOOKUP($B64,[2]الاسعار!$B$6:$D$404,3,FALSE))</f>
        <v>باكو</v>
      </c>
      <c r="E64" s="12">
        <f>IF(OR(C64="",D64=""),"",VLOOKUP($B64,[2]الاسعار!$B$6:$D$400,2,FALSE))</f>
        <v>99</v>
      </c>
      <c r="F64" s="36">
        <f t="shared" si="1"/>
        <v>198</v>
      </c>
      <c r="G64" s="37"/>
    </row>
    <row r="65" spans="1:7" ht="15.75">
      <c r="A65" s="13">
        <v>10</v>
      </c>
      <c r="B65" s="10" t="s">
        <v>41</v>
      </c>
      <c r="C65" s="14">
        <v>4</v>
      </c>
      <c r="D65" s="12" t="str">
        <f>IF(OR(B65="",C65=""),"",VLOOKUP($B65,[2]الاسعار!$B$6:$D$404,3,FALSE))</f>
        <v>ص</v>
      </c>
      <c r="E65" s="12">
        <f>IF(OR(C65="",D65=""),"",VLOOKUP($B65,[2]الاسعار!$B$6:$D$400,2,FALSE))</f>
        <v>40</v>
      </c>
      <c r="F65" s="36">
        <f t="shared" si="1"/>
        <v>160</v>
      </c>
      <c r="G65" s="37"/>
    </row>
    <row r="66" spans="1:7" ht="15.75">
      <c r="A66" s="13">
        <v>11</v>
      </c>
      <c r="B66" s="10" t="s">
        <v>42</v>
      </c>
      <c r="C66" s="14">
        <v>4</v>
      </c>
      <c r="D66" s="12" t="str">
        <f>IF(OR(B66="",C66=""),"",VLOOKUP($B66,[2]الاسعار!$B$6:$D$404,3,FALSE))</f>
        <v>ص</v>
      </c>
      <c r="E66" s="12">
        <f>IF(OR(C66="",D66=""),"",VLOOKUP($B66,[2]الاسعار!$B$6:$D$400,2,FALSE))</f>
        <v>27</v>
      </c>
      <c r="F66" s="36">
        <f t="shared" si="1"/>
        <v>108</v>
      </c>
      <c r="G66" s="37"/>
    </row>
    <row r="67" spans="1:7" ht="15.75">
      <c r="A67" s="13">
        <v>12</v>
      </c>
      <c r="B67" s="10" t="s">
        <v>43</v>
      </c>
      <c r="C67" s="14">
        <v>3</v>
      </c>
      <c r="D67" s="12" t="str">
        <f>IF(OR(B67="",C67=""),"",VLOOKUP($B67,[2]الاسعار!$B$6:$D$404,3,FALSE))</f>
        <v>ص</v>
      </c>
      <c r="E67" s="12">
        <f>IF(OR(C67="",D67=""),"",VLOOKUP($B67,[2]الاسعار!$B$6:$D$400,2,FALSE))</f>
        <v>21</v>
      </c>
      <c r="F67" s="36">
        <f t="shared" si="1"/>
        <v>63</v>
      </c>
      <c r="G67" s="37"/>
    </row>
    <row r="68" spans="1:7" ht="15.75">
      <c r="A68" s="13">
        <v>13</v>
      </c>
      <c r="B68" s="10" t="s">
        <v>44</v>
      </c>
      <c r="C68" s="14">
        <v>2</v>
      </c>
      <c r="D68" s="12" t="str">
        <f>IF(OR(B68="",C68=""),"",VLOOKUP($B68,[2]الاسعار!$B$6:$D$404,3,FALSE))</f>
        <v>باكو</v>
      </c>
      <c r="E68" s="12">
        <f>IF(OR(C68="",D68=""),"",VLOOKUP($B68,[2]الاسعار!$B$6:$D$400,2,FALSE))</f>
        <v>55</v>
      </c>
      <c r="F68" s="36">
        <f t="shared" si="1"/>
        <v>110</v>
      </c>
      <c r="G68" s="37"/>
    </row>
    <row r="69" spans="1:7" ht="15.75">
      <c r="A69" s="13">
        <v>14</v>
      </c>
      <c r="B69" s="10" t="s">
        <v>45</v>
      </c>
      <c r="C69" s="14">
        <v>2</v>
      </c>
      <c r="D69" s="12" t="str">
        <f>IF(OR(B69="",C69=""),"",VLOOKUP($B69,[2]الاسعار!$B$6:$D$404,3,FALSE))</f>
        <v>ص</v>
      </c>
      <c r="E69" s="12">
        <f>IF(OR(C69="",D69=""),"",VLOOKUP($B69,[2]الاسعار!$B$6:$D$400,2,FALSE))</f>
        <v>56</v>
      </c>
      <c r="F69" s="36">
        <f t="shared" si="1"/>
        <v>112</v>
      </c>
      <c r="G69" s="37"/>
    </row>
    <row r="70" spans="1:7" ht="15.75">
      <c r="A70" s="13">
        <v>15</v>
      </c>
      <c r="B70" s="10" t="s">
        <v>46</v>
      </c>
      <c r="C70" s="14">
        <v>20</v>
      </c>
      <c r="D70" s="12" t="str">
        <f>IF(OR(B70="",C70=""),"",VLOOKUP($B70,[2]الاسعار!$B$6:$D$404,3,FALSE))</f>
        <v>ص</v>
      </c>
      <c r="E70" s="12">
        <f>IF(OR(C70="",D70=""),"",VLOOKUP($B70,[2]الاسعار!$B$6:$D$400,2,FALSE))</f>
        <v>15</v>
      </c>
      <c r="F70" s="36">
        <f t="shared" si="1"/>
        <v>300</v>
      </c>
      <c r="G70" s="37"/>
    </row>
    <row r="71" spans="1:7" ht="15.75">
      <c r="A71" s="13">
        <v>16</v>
      </c>
      <c r="B71" s="10" t="s">
        <v>47</v>
      </c>
      <c r="C71" s="14">
        <v>2</v>
      </c>
      <c r="D71" s="12" t="str">
        <f>IF(OR(B71="",C71=""),"",VLOOKUP($B71,[2]الاسعار!$B$6:$D$404,3,FALSE))</f>
        <v>شوال</v>
      </c>
      <c r="E71" s="12">
        <f>IF(OR(C71="",D71=""),"",VLOOKUP($B71,[2]الاسعار!$B$6:$D$400,2,FALSE))</f>
        <v>56</v>
      </c>
      <c r="F71" s="36">
        <f t="shared" si="1"/>
        <v>112</v>
      </c>
      <c r="G71" s="37"/>
    </row>
    <row r="72" spans="1:7" ht="15.75">
      <c r="A72" s="13">
        <v>17</v>
      </c>
      <c r="B72" s="10" t="s">
        <v>48</v>
      </c>
      <c r="C72" s="14">
        <v>2</v>
      </c>
      <c r="D72" s="12" t="str">
        <f>IF(OR(B72="",C72=""),"",VLOOKUP($B72,[2]الاسعار!$B$6:$D$404,3,FALSE))</f>
        <v>ص</v>
      </c>
      <c r="E72" s="12">
        <f>IF(OR(C72="",D72=""),"",VLOOKUP($B72,[2]الاسعار!$B$6:$D$400,2,FALSE))</f>
        <v>13</v>
      </c>
      <c r="F72" s="36">
        <f t="shared" si="1"/>
        <v>26</v>
      </c>
      <c r="G72" s="37"/>
    </row>
    <row r="73" spans="1:7" ht="15.75">
      <c r="A73" s="13">
        <v>18</v>
      </c>
      <c r="B73" s="10" t="s">
        <v>49</v>
      </c>
      <c r="C73" s="14">
        <v>10</v>
      </c>
      <c r="D73" s="12" t="str">
        <f>IF(OR(B73="",C73=""),"",VLOOKUP($B73,[2]الاسعار!$B$6:$D$404,3,FALSE))</f>
        <v>ك</v>
      </c>
      <c r="E73" s="12">
        <f>IF(OR(C73="",D73=""),"",VLOOKUP($B73,[2]الاسعار!$B$6:$D$400,2,FALSE))</f>
        <v>10</v>
      </c>
      <c r="F73" s="36">
        <f t="shared" si="1"/>
        <v>100</v>
      </c>
      <c r="G73" s="37"/>
    </row>
    <row r="74" spans="1:7" ht="15.75">
      <c r="A74" s="13">
        <v>19</v>
      </c>
      <c r="B74" s="10" t="s">
        <v>50</v>
      </c>
      <c r="C74" s="14">
        <v>30</v>
      </c>
      <c r="D74" s="12" t="str">
        <f>IF(OR(B74="",C74=""),"",VLOOKUP($B74,[2]الاسعار!$B$6:$D$404,3,FALSE))</f>
        <v>ك</v>
      </c>
      <c r="E74" s="12">
        <f>IF(OR(C74="",D74=""),"",VLOOKUP($B74,[2]الاسعار!$B$6:$D$400,2,FALSE))</f>
        <v>25</v>
      </c>
      <c r="F74" s="36">
        <f t="shared" si="1"/>
        <v>750</v>
      </c>
      <c r="G74" s="37"/>
    </row>
    <row r="75" spans="1:7" ht="15.75">
      <c r="A75" s="13">
        <v>20</v>
      </c>
      <c r="B75" s="10" t="s">
        <v>51</v>
      </c>
      <c r="C75" s="19">
        <v>8.6999999999999993</v>
      </c>
      <c r="D75" s="12" t="str">
        <f>IF(OR(B75="",C75=""),"",VLOOKUP($B75,[2]الاسعار!$B$6:$D$404,3,FALSE))</f>
        <v>ك</v>
      </c>
      <c r="E75" s="12">
        <f>IF(OR(C75="",D75=""),"",VLOOKUP($B75,[2]الاسعار!$B$6:$D$400,2,FALSE))</f>
        <v>9</v>
      </c>
      <c r="F75" s="36">
        <f t="shared" si="1"/>
        <v>78.3</v>
      </c>
      <c r="G75" s="37"/>
    </row>
    <row r="76" spans="1:7" ht="15.75">
      <c r="A76" s="13">
        <v>21</v>
      </c>
      <c r="B76" s="10" t="s">
        <v>52</v>
      </c>
      <c r="C76" s="14">
        <v>204</v>
      </c>
      <c r="D76" s="12" t="str">
        <f>IF(OR(B76="",C76=""),"",VLOOKUP($B76,[2]الاسعار!$B$6:$D$404,3,FALSE))</f>
        <v>ك</v>
      </c>
      <c r="E76" s="12">
        <f>IF(OR(C76="",D76=""),"",VLOOKUP($B76,[2]الاسعار!$B$6:$D$400,2,FALSE))</f>
        <v>5.25</v>
      </c>
      <c r="F76" s="36">
        <f t="shared" si="1"/>
        <v>1071</v>
      </c>
      <c r="G76" s="37"/>
    </row>
    <row r="77" spans="1:7" ht="15.75">
      <c r="A77" s="13">
        <v>22</v>
      </c>
      <c r="B77" s="10" t="s">
        <v>53</v>
      </c>
      <c r="C77" s="14">
        <v>50</v>
      </c>
      <c r="D77" s="12" t="str">
        <f>IF(OR(B77="",C77=""),"",VLOOKUP($B77,[2]الاسعار!$B$6:$D$404,3,FALSE))</f>
        <v>ك</v>
      </c>
      <c r="E77" s="12">
        <f>IF(OR(C77="",D77=""),"",VLOOKUP($B77,[2]الاسعار!$B$6:$D$400,2,FALSE))</f>
        <v>16</v>
      </c>
      <c r="F77" s="36">
        <f t="shared" si="1"/>
        <v>800</v>
      </c>
      <c r="G77" s="37"/>
    </row>
    <row r="78" spans="1:7" ht="15.75">
      <c r="A78" s="13">
        <v>23</v>
      </c>
      <c r="B78" s="10" t="s">
        <v>54</v>
      </c>
      <c r="C78" s="14">
        <v>32.4</v>
      </c>
      <c r="D78" s="12" t="str">
        <f>IF(OR(B78="",C78=""),"",VLOOKUP($B78,[2]الاسعار!$B$6:$D$404,3,FALSE))</f>
        <v>ك</v>
      </c>
      <c r="E78" s="12">
        <f>IF(OR(C78="",D78=""),"",VLOOKUP($B78,[2]الاسعار!$B$6:$D$400,2,FALSE))</f>
        <v>9.5</v>
      </c>
      <c r="F78" s="36">
        <f t="shared" si="1"/>
        <v>307.8</v>
      </c>
      <c r="G78" s="37"/>
    </row>
    <row r="79" spans="1:7" ht="15.75">
      <c r="A79" s="13">
        <v>24</v>
      </c>
      <c r="B79" s="10"/>
      <c r="C79" s="14"/>
      <c r="D79" s="12" t="str">
        <f>IF(OR(B79="",C79=""),"",VLOOKUP($B79,[2]الاسعار!$B$6:$D$404,3,FALSE))</f>
        <v/>
      </c>
      <c r="E79" s="12" t="str">
        <f>IF(OR(C79="",D79=""),"",VLOOKUP($B79,[2]الاسعار!$B$6:$D$400,2,FALSE))</f>
        <v/>
      </c>
      <c r="F79" s="36" t="str">
        <f t="shared" si="1"/>
        <v/>
      </c>
      <c r="G79" s="37"/>
    </row>
    <row r="80" spans="1:7" ht="16.5" thickBot="1">
      <c r="A80" s="15">
        <v>25</v>
      </c>
      <c r="B80" s="10"/>
      <c r="C80" s="16"/>
      <c r="D80" s="12" t="str">
        <f>IF(OR(B80="",C80=""),"",VLOOKUP($B80,[2]الاسعار!$B$6:$D$404,3,FALSE))</f>
        <v/>
      </c>
      <c r="E80" s="12" t="str">
        <f>IF(OR(C80="",D80=""),"",VLOOKUP($B80,[2]الاسعار!$B$6:$D$400,2,FALSE))</f>
        <v/>
      </c>
      <c r="F80" s="36" t="str">
        <f t="shared" si="1"/>
        <v/>
      </c>
      <c r="G80" s="37"/>
    </row>
    <row r="81" spans="1:7" ht="19.5" thickTop="1" thickBot="1">
      <c r="A81" s="40" t="e">
        <f ca="1">NoToTxt2(F81,"دينار","دارهم")</f>
        <v>#NAME?</v>
      </c>
      <c r="B81" s="41"/>
      <c r="C81" s="41"/>
      <c r="D81" s="41"/>
      <c r="E81" s="42"/>
      <c r="F81" s="43">
        <f>SUM(F56:F80)</f>
        <v>6227.1</v>
      </c>
      <c r="G81" s="44"/>
    </row>
    <row r="82" spans="1:7" ht="15.75" thickTop="1"/>
    <row r="85" spans="1:7" ht="18">
      <c r="B85" s="17" t="s">
        <v>31</v>
      </c>
    </row>
    <row r="86" spans="1:7" ht="18">
      <c r="B86" s="17"/>
    </row>
    <row r="95" spans="1:7" ht="20.25">
      <c r="A95" s="1" t="s">
        <v>1</v>
      </c>
      <c r="B95" s="2">
        <f>B6</f>
        <v>41385</v>
      </c>
      <c r="C95" s="3"/>
      <c r="D95" s="3"/>
      <c r="E95" s="3"/>
      <c r="F95" s="3"/>
      <c r="G95" s="3"/>
    </row>
    <row r="96" spans="1:7">
      <c r="A96" s="3"/>
      <c r="B96" s="18">
        <f>B7</f>
        <v>0</v>
      </c>
      <c r="C96" s="3"/>
      <c r="D96" s="3"/>
      <c r="E96" s="3"/>
      <c r="F96" s="3"/>
      <c r="G96" s="3"/>
    </row>
    <row r="97" spans="1:7" ht="18.75">
      <c r="A97" s="5" t="s">
        <v>2</v>
      </c>
      <c r="B97" s="33"/>
      <c r="C97" s="33"/>
      <c r="D97" s="6"/>
      <c r="E97" s="34" t="s">
        <v>3</v>
      </c>
      <c r="F97" s="35"/>
      <c r="G97" s="7">
        <f>G52+1</f>
        <v>1</v>
      </c>
    </row>
    <row r="98" spans="1:7" ht="15.75" thickBot="1">
      <c r="A98" s="8"/>
      <c r="B98" s="8"/>
      <c r="C98" s="8"/>
      <c r="D98" s="8"/>
      <c r="E98" s="8"/>
      <c r="F98" s="8"/>
      <c r="G98" s="8"/>
    </row>
    <row r="99" spans="1:7" ht="18.75" thickTop="1">
      <c r="A99" s="23" t="s">
        <v>4</v>
      </c>
      <c r="B99" s="25" t="s">
        <v>5</v>
      </c>
      <c r="C99" s="27"/>
      <c r="D99" s="28"/>
      <c r="E99" s="25" t="s">
        <v>6</v>
      </c>
      <c r="F99" s="27" t="s">
        <v>7</v>
      </c>
      <c r="G99" s="29"/>
    </row>
    <row r="100" spans="1:7" ht="18.75" thickBot="1">
      <c r="A100" s="24"/>
      <c r="B100" s="26"/>
      <c r="C100" s="30" t="s">
        <v>8</v>
      </c>
      <c r="D100" s="32"/>
      <c r="E100" s="26"/>
      <c r="F100" s="30"/>
      <c r="G100" s="31"/>
    </row>
    <row r="101" spans="1:7" ht="16.5" thickTop="1">
      <c r="A101" s="9">
        <v>1</v>
      </c>
      <c r="B101" s="10" t="s">
        <v>55</v>
      </c>
      <c r="C101" s="11">
        <v>4</v>
      </c>
      <c r="D101" s="12" t="str">
        <f>IF(OR(B101="",C101=""),"",VLOOKUP($B101,[2]الاسعار!$B$6:$D$404,3,FALSE))</f>
        <v>ص</v>
      </c>
      <c r="E101" s="12">
        <f>IF(OR(C101="",D101=""),"",VLOOKUP($B101,[2]الاسعار!$B$6:$D$400,2,FALSE))</f>
        <v>40</v>
      </c>
      <c r="F101" s="38">
        <f>IF(OR(C101="",E101=""),"",C101*E101)</f>
        <v>160</v>
      </c>
      <c r="G101" s="39"/>
    </row>
    <row r="102" spans="1:7" ht="15.75">
      <c r="A102" s="13">
        <v>2</v>
      </c>
      <c r="B102" s="10" t="s">
        <v>56</v>
      </c>
      <c r="C102" s="14">
        <v>3</v>
      </c>
      <c r="D102" s="12" t="str">
        <f>IF(OR(B102="",C102=""),"",VLOOKUP($B102,[2]الاسعار!$B$6:$D$404,3,FALSE))</f>
        <v>ص</v>
      </c>
      <c r="E102" s="12">
        <f>IF(OR(C102="",D102=""),"",VLOOKUP($B102,[2]الاسعار!$B$6:$D$400,2,FALSE))</f>
        <v>48</v>
      </c>
      <c r="F102" s="36">
        <f>IF(OR(C102=" ",E102=""),"",C102*E102)</f>
        <v>144</v>
      </c>
      <c r="G102" s="37"/>
    </row>
    <row r="103" spans="1:7" ht="15.75">
      <c r="A103" s="13">
        <v>3</v>
      </c>
      <c r="B103" s="10" t="s">
        <v>57</v>
      </c>
      <c r="C103" s="14">
        <v>2</v>
      </c>
      <c r="D103" s="12" t="str">
        <f>IF(OR(B103="",C103=""),"",VLOOKUP($B103,[2]الاسعار!$B$6:$D$404,3,FALSE))</f>
        <v>ص</v>
      </c>
      <c r="E103" s="12">
        <f>IF(OR(C103="",D103=""),"",VLOOKUP($B103,[2]الاسعار!$B$6:$D$400,2,FALSE))</f>
        <v>15</v>
      </c>
      <c r="F103" s="36">
        <f>IF(OR(C103=" ",E103=""),"",C103*E103)</f>
        <v>30</v>
      </c>
      <c r="G103" s="37"/>
    </row>
    <row r="104" spans="1:7" ht="15.75">
      <c r="A104" s="13">
        <v>4</v>
      </c>
      <c r="B104" s="10" t="s">
        <v>58</v>
      </c>
      <c r="C104" s="14">
        <v>4</v>
      </c>
      <c r="D104" s="12" t="str">
        <f>IF(OR(B104="",C104=""),"",VLOOKUP($B104,[2]الاسعار!$B$6:$D$404,3,FALSE))</f>
        <v>طرف</v>
      </c>
      <c r="E104" s="12">
        <f>IF(OR(C104="",D104=""),"",VLOOKUP($B104,[2]الاسعار!$B$6:$D$400,2,FALSE))</f>
        <v>2.5</v>
      </c>
      <c r="F104" s="36">
        <f>IF(OR(C104=" ",E104=""),"",C104*E104)</f>
        <v>10</v>
      </c>
      <c r="G104" s="37"/>
    </row>
    <row r="105" spans="1:7" ht="15.75">
      <c r="A105" s="13">
        <v>5</v>
      </c>
      <c r="B105" s="10" t="s">
        <v>59</v>
      </c>
      <c r="C105" s="14">
        <v>3</v>
      </c>
      <c r="D105" s="12" t="str">
        <f>IF(OR(B105="",C105=""),"",VLOOKUP($B105,[2]الاسعار!$B$6:$D$404,3,FALSE))</f>
        <v>باكو</v>
      </c>
      <c r="E105" s="12">
        <f>IF(OR(C105="",D105=""),"",VLOOKUP($B105,[2]الاسعار!$B$6:$D$400,2,FALSE))</f>
        <v>32</v>
      </c>
      <c r="F105" s="36">
        <f>IF(OR(C105=" ",E105=""),"",C105*E105)</f>
        <v>96</v>
      </c>
      <c r="G105" s="37"/>
    </row>
    <row r="106" spans="1:7" ht="15.75">
      <c r="A106" s="13">
        <v>6</v>
      </c>
      <c r="B106" s="10" t="s">
        <v>60</v>
      </c>
      <c r="C106" s="14">
        <v>4</v>
      </c>
      <c r="D106" s="12" t="str">
        <f>IF(OR(B106="",C106=""),"",VLOOKUP($B106,[2]الاسعار!$B$6:$D$404,3,FALSE))</f>
        <v>دستة</v>
      </c>
      <c r="E106" s="12">
        <f>IF(OR(C106="",D106=""),"",VLOOKUP($B106,[2]الاسعار!$B$6:$D$400,2,FALSE))</f>
        <v>18</v>
      </c>
      <c r="F106" s="36">
        <f t="shared" ref="F106:F125" si="2">IF(OR(C106=" ",E106=""),"",C106*E106)</f>
        <v>72</v>
      </c>
      <c r="G106" s="37"/>
    </row>
    <row r="107" spans="1:7" ht="15.75">
      <c r="A107" s="13">
        <v>7</v>
      </c>
      <c r="B107" s="10" t="s">
        <v>61</v>
      </c>
      <c r="C107" s="14">
        <v>1</v>
      </c>
      <c r="D107" s="12" t="str">
        <f>IF(OR(B107="",C107=""),"",VLOOKUP($B107,[2]الاسعار!$B$6:$D$404,3,FALSE))</f>
        <v>طرف</v>
      </c>
      <c r="E107" s="12">
        <f>IF(OR(C107="",D107=""),"",VLOOKUP($B107,[2]الاسعار!$B$6:$D$400,2,FALSE))</f>
        <v>140</v>
      </c>
      <c r="F107" s="36">
        <f t="shared" si="2"/>
        <v>140</v>
      </c>
      <c r="G107" s="37"/>
    </row>
    <row r="108" spans="1:7" ht="15.75">
      <c r="A108" s="13">
        <v>8</v>
      </c>
      <c r="B108" s="10"/>
      <c r="C108" s="14"/>
      <c r="D108" s="12" t="str">
        <f>IF(OR(B108="",C108=""),"",VLOOKUP($B108,[2]الاسعار!$B$6:$D$404,3,FALSE))</f>
        <v/>
      </c>
      <c r="E108" s="12" t="str">
        <f>IF(OR(C108="",D108=""),"",VLOOKUP($B108,[2]الاسعار!$B$6:$D$400,2,FALSE))</f>
        <v/>
      </c>
      <c r="F108" s="36" t="str">
        <f t="shared" si="2"/>
        <v/>
      </c>
      <c r="G108" s="37"/>
    </row>
    <row r="109" spans="1:7" ht="15.75">
      <c r="A109" s="13">
        <v>9</v>
      </c>
      <c r="B109" s="10"/>
      <c r="C109" s="14"/>
      <c r="D109" s="12" t="str">
        <f>IF(OR(B109="",C109=""),"",VLOOKUP($B109,[2]الاسعار!$B$6:$D$404,3,FALSE))</f>
        <v/>
      </c>
      <c r="E109" s="12" t="str">
        <f>IF(OR(C109="",D109=""),"",VLOOKUP($B109,[2]الاسعار!$B$6:$D$400,2,FALSE))</f>
        <v/>
      </c>
      <c r="F109" s="36" t="str">
        <f t="shared" si="2"/>
        <v/>
      </c>
      <c r="G109" s="37"/>
    </row>
    <row r="110" spans="1:7" ht="15.75">
      <c r="A110" s="13">
        <v>10</v>
      </c>
      <c r="B110" s="10"/>
      <c r="C110" s="14"/>
      <c r="D110" s="12" t="str">
        <f>IF(OR(B110="",C110=""),"",VLOOKUP($B110,[2]الاسعار!$B$6:$D$404,3,FALSE))</f>
        <v/>
      </c>
      <c r="E110" s="12" t="str">
        <f>IF(OR(C110="",D110=""),"",VLOOKUP($B110,[2]الاسعار!$B$6:$D$400,2,FALSE))</f>
        <v/>
      </c>
      <c r="F110" s="36" t="str">
        <f t="shared" si="2"/>
        <v/>
      </c>
      <c r="G110" s="37"/>
    </row>
    <row r="111" spans="1:7" ht="15.75">
      <c r="A111" s="13">
        <v>11</v>
      </c>
      <c r="B111" s="10"/>
      <c r="C111" s="14"/>
      <c r="D111" s="12" t="str">
        <f>IF(OR(B111="",C111=""),"",VLOOKUP($B111,[2]الاسعار!$B$6:$D$404,3,FALSE))</f>
        <v/>
      </c>
      <c r="E111" s="12" t="str">
        <f>IF(OR(C111="",D111=""),"",VLOOKUP($B111,[2]الاسعار!$B$6:$D$400,2,FALSE))</f>
        <v/>
      </c>
      <c r="F111" s="36" t="str">
        <f t="shared" si="2"/>
        <v/>
      </c>
      <c r="G111" s="37"/>
    </row>
    <row r="112" spans="1:7" ht="15.75">
      <c r="A112" s="13">
        <v>12</v>
      </c>
      <c r="B112" s="10"/>
      <c r="C112" s="14"/>
      <c r="D112" s="12" t="str">
        <f>IF(OR(B112="",C112=""),"",VLOOKUP($B112,[2]الاسعار!$B$6:$D$404,3,FALSE))</f>
        <v/>
      </c>
      <c r="E112" s="12" t="str">
        <f>IF(OR(C112="",D112=""),"",VLOOKUP($B112,[2]الاسعار!$B$6:$D$400,2,FALSE))</f>
        <v/>
      </c>
      <c r="F112" s="36" t="str">
        <f t="shared" si="2"/>
        <v/>
      </c>
      <c r="G112" s="37"/>
    </row>
    <row r="113" spans="1:7" ht="15.75">
      <c r="A113" s="13">
        <v>13</v>
      </c>
      <c r="B113" s="10"/>
      <c r="C113" s="14"/>
      <c r="D113" s="12" t="str">
        <f>IF(OR(B113="",C113=""),"",VLOOKUP($B113,[2]الاسعار!$B$6:$D$404,3,FALSE))</f>
        <v/>
      </c>
      <c r="E113" s="12" t="str">
        <f>IF(OR(C113="",D113=""),"",VLOOKUP($B113,[2]الاسعار!$B$6:$D$400,2,FALSE))</f>
        <v/>
      </c>
      <c r="F113" s="36" t="str">
        <f t="shared" si="2"/>
        <v/>
      </c>
      <c r="G113" s="37"/>
    </row>
    <row r="114" spans="1:7" ht="15.75">
      <c r="A114" s="13">
        <v>14</v>
      </c>
      <c r="B114" s="10"/>
      <c r="C114" s="14"/>
      <c r="D114" s="12" t="str">
        <f>IF(OR(B114="",C114=""),"",VLOOKUP($B114,[2]الاسعار!$B$6:$D$404,3,FALSE))</f>
        <v/>
      </c>
      <c r="E114" s="12" t="str">
        <f>IF(OR(C114="",D114=""),"",VLOOKUP($B114,[2]الاسعار!$B$6:$D$400,2,FALSE))</f>
        <v/>
      </c>
      <c r="F114" s="36" t="str">
        <f t="shared" si="2"/>
        <v/>
      </c>
      <c r="G114" s="37"/>
    </row>
    <row r="115" spans="1:7" ht="15.75">
      <c r="A115" s="13">
        <v>15</v>
      </c>
      <c r="B115" s="10"/>
      <c r="C115" s="14"/>
      <c r="D115" s="12" t="str">
        <f>IF(OR(B115="",C115=""),"",VLOOKUP($B115,[2]الاسعار!$B$6:$D$404,3,FALSE))</f>
        <v/>
      </c>
      <c r="E115" s="12" t="str">
        <f>IF(OR(C115="",D115=""),"",VLOOKUP($B115,[2]الاسعار!$B$6:$D$400,2,FALSE))</f>
        <v/>
      </c>
      <c r="F115" s="36" t="str">
        <f t="shared" si="2"/>
        <v/>
      </c>
      <c r="G115" s="37"/>
    </row>
    <row r="116" spans="1:7" ht="15.75">
      <c r="A116" s="13">
        <v>16</v>
      </c>
      <c r="B116" s="10"/>
      <c r="C116" s="14"/>
      <c r="D116" s="12" t="str">
        <f>IF(OR(B116="",C116=""),"",VLOOKUP($B116,[2]الاسعار!$B$6:$D$404,3,FALSE))</f>
        <v/>
      </c>
      <c r="E116" s="12" t="str">
        <f>IF(OR(C116="",D116=""),"",VLOOKUP($B116,[2]الاسعار!$B$6:$D$400,2,FALSE))</f>
        <v/>
      </c>
      <c r="F116" s="36" t="str">
        <f t="shared" si="2"/>
        <v/>
      </c>
      <c r="G116" s="37"/>
    </row>
    <row r="117" spans="1:7" ht="15.75">
      <c r="A117" s="13">
        <v>17</v>
      </c>
      <c r="B117" s="10"/>
      <c r="C117" s="14"/>
      <c r="D117" s="12" t="str">
        <f>IF(OR(B117="",C117=""),"",VLOOKUP($B117,[2]الاسعار!$B$6:$D$404,3,FALSE))</f>
        <v/>
      </c>
      <c r="E117" s="12" t="str">
        <f>IF(OR(C117="",D117=""),"",VLOOKUP($B117,[2]الاسعار!$B$6:$D$400,2,FALSE))</f>
        <v/>
      </c>
      <c r="F117" s="36" t="str">
        <f t="shared" si="2"/>
        <v/>
      </c>
      <c r="G117" s="37"/>
    </row>
    <row r="118" spans="1:7" ht="15.75">
      <c r="A118" s="13">
        <v>18</v>
      </c>
      <c r="B118" s="10"/>
      <c r="C118" s="14"/>
      <c r="D118" s="12" t="str">
        <f>IF(OR(B118="",C118=""),"",VLOOKUP($B118,[2]الاسعار!$B$6:$D$404,3,FALSE))</f>
        <v/>
      </c>
      <c r="E118" s="12" t="str">
        <f>IF(OR(C118="",D118=""),"",VLOOKUP($B118,[2]الاسعار!$B$6:$D$400,2,FALSE))</f>
        <v/>
      </c>
      <c r="F118" s="36" t="str">
        <f t="shared" si="2"/>
        <v/>
      </c>
      <c r="G118" s="37"/>
    </row>
    <row r="119" spans="1:7" ht="15.75">
      <c r="A119" s="13">
        <v>19</v>
      </c>
      <c r="B119" s="10"/>
      <c r="C119" s="14"/>
      <c r="D119" s="12" t="str">
        <f>IF(OR(B119="",C119=""),"",VLOOKUP($B119,[2]الاسعار!$B$6:$D$404,3,FALSE))</f>
        <v/>
      </c>
      <c r="E119" s="12" t="str">
        <f>IF(OR(C119="",D119=""),"",VLOOKUP($B119,[2]الاسعار!$B$6:$D$400,2,FALSE))</f>
        <v/>
      </c>
      <c r="F119" s="36" t="str">
        <f t="shared" si="2"/>
        <v/>
      </c>
      <c r="G119" s="37"/>
    </row>
    <row r="120" spans="1:7" ht="15.75">
      <c r="A120" s="13">
        <v>20</v>
      </c>
      <c r="B120" s="10"/>
      <c r="C120" s="14"/>
      <c r="D120" s="12" t="str">
        <f>IF(OR(B120="",C120=""),"",VLOOKUP($B120,[2]الاسعار!$B$6:$D$404,3,FALSE))</f>
        <v/>
      </c>
      <c r="E120" s="12" t="str">
        <f>IF(OR(C120="",D120=""),"",VLOOKUP($B120,[2]الاسعار!$B$6:$D$400,2,FALSE))</f>
        <v/>
      </c>
      <c r="F120" s="36" t="str">
        <f t="shared" si="2"/>
        <v/>
      </c>
      <c r="G120" s="37"/>
    </row>
    <row r="121" spans="1:7" ht="15.75">
      <c r="A121" s="13">
        <v>21</v>
      </c>
      <c r="B121" s="10"/>
      <c r="C121" s="14"/>
      <c r="D121" s="12" t="str">
        <f>IF(OR(B121="",C121=""),"",VLOOKUP($B121,[2]الاسعار!$B$6:$D$404,3,FALSE))</f>
        <v/>
      </c>
      <c r="E121" s="12" t="str">
        <f>IF(OR(C121="",D121=""),"",VLOOKUP($B121,[2]الاسعار!$B$6:$D$400,2,FALSE))</f>
        <v/>
      </c>
      <c r="F121" s="36" t="str">
        <f t="shared" si="2"/>
        <v/>
      </c>
      <c r="G121" s="37"/>
    </row>
    <row r="122" spans="1:7" ht="15.75">
      <c r="A122" s="13">
        <v>22</v>
      </c>
      <c r="B122" s="10"/>
      <c r="C122" s="14"/>
      <c r="D122" s="12" t="str">
        <f>IF(OR(B122="",C122=""),"",VLOOKUP($B122,[2]الاسعار!$B$6:$D$404,3,FALSE))</f>
        <v/>
      </c>
      <c r="E122" s="12" t="str">
        <f>IF(OR(C122="",D122=""),"",VLOOKUP($B122,[2]الاسعار!$B$6:$D$400,2,FALSE))</f>
        <v/>
      </c>
      <c r="F122" s="36" t="str">
        <f t="shared" si="2"/>
        <v/>
      </c>
      <c r="G122" s="37"/>
    </row>
    <row r="123" spans="1:7" ht="15.75">
      <c r="A123" s="13">
        <v>23</v>
      </c>
      <c r="B123" s="10"/>
      <c r="C123" s="14"/>
      <c r="D123" s="12" t="str">
        <f>IF(OR(B123="",C123=""),"",VLOOKUP($B123,[2]الاسعار!$B$6:$D$404,3,FALSE))</f>
        <v/>
      </c>
      <c r="E123" s="12" t="str">
        <f>IF(OR(C123="",D123=""),"",VLOOKUP($B123,[2]الاسعار!$B$6:$D$400,2,FALSE))</f>
        <v/>
      </c>
      <c r="F123" s="36" t="str">
        <f t="shared" si="2"/>
        <v/>
      </c>
      <c r="G123" s="37"/>
    </row>
    <row r="124" spans="1:7" ht="15.75">
      <c r="A124" s="13">
        <v>24</v>
      </c>
      <c r="B124" s="10"/>
      <c r="C124" s="14"/>
      <c r="D124" s="12" t="str">
        <f>IF(OR(B124="",C124=""),"",VLOOKUP($B124,[2]الاسعار!$B$6:$D$404,3,FALSE))</f>
        <v/>
      </c>
      <c r="E124" s="12" t="str">
        <f>IF(OR(C124="",D124=""),"",VLOOKUP($B124,[2]الاسعار!$B$6:$D$400,2,FALSE))</f>
        <v/>
      </c>
      <c r="F124" s="36" t="str">
        <f t="shared" si="2"/>
        <v/>
      </c>
      <c r="G124" s="37"/>
    </row>
    <row r="125" spans="1:7" ht="16.5" thickBot="1">
      <c r="A125" s="15">
        <v>25</v>
      </c>
      <c r="B125" s="10"/>
      <c r="C125" s="16"/>
      <c r="D125" s="12" t="str">
        <f>IF(OR(B125="",C125=""),"",VLOOKUP($B125,[2]الاسعار!$B$6:$D$404,3,FALSE))</f>
        <v/>
      </c>
      <c r="E125" s="12" t="str">
        <f>IF(OR(C125="",D125=""),"",VLOOKUP($B125,[2]الاسعار!$B$6:$D$400,2,FALSE))</f>
        <v/>
      </c>
      <c r="F125" s="36" t="str">
        <f t="shared" si="2"/>
        <v/>
      </c>
      <c r="G125" s="37"/>
    </row>
    <row r="126" spans="1:7" ht="19.5" thickTop="1" thickBot="1">
      <c r="A126" s="40" t="e">
        <f ca="1">NoToTxt2(F126,"دينار","دارهم")</f>
        <v>#NAME?</v>
      </c>
      <c r="B126" s="41"/>
      <c r="C126" s="41"/>
      <c r="D126" s="41"/>
      <c r="E126" s="42"/>
      <c r="F126" s="43">
        <f>SUM(F101:F125)</f>
        <v>652</v>
      </c>
      <c r="G126" s="44"/>
    </row>
    <row r="127" spans="1:7" ht="15.75" thickTop="1"/>
    <row r="130" spans="1:7" ht="18">
      <c r="B130" s="17" t="s">
        <v>31</v>
      </c>
    </row>
    <row r="131" spans="1:7" ht="18">
      <c r="B131" s="17"/>
    </row>
    <row r="140" spans="1:7" ht="20.25">
      <c r="A140" s="1" t="s">
        <v>1</v>
      </c>
      <c r="B140" s="2">
        <f>B6</f>
        <v>41385</v>
      </c>
      <c r="C140" s="3"/>
      <c r="D140" s="3"/>
      <c r="E140" s="3"/>
      <c r="F140" s="3"/>
      <c r="G140" s="3"/>
    </row>
    <row r="141" spans="1:7">
      <c r="A141" s="3"/>
      <c r="B141" s="18">
        <f>B7</f>
        <v>0</v>
      </c>
      <c r="C141" s="3"/>
      <c r="D141" s="3"/>
      <c r="E141" s="3"/>
      <c r="F141" s="3"/>
      <c r="G141" s="3"/>
    </row>
    <row r="142" spans="1:7" ht="18.75">
      <c r="A142" s="5" t="s">
        <v>2</v>
      </c>
      <c r="B142" s="33"/>
      <c r="C142" s="33"/>
      <c r="D142" s="6"/>
      <c r="E142" s="34" t="s">
        <v>3</v>
      </c>
      <c r="F142" s="35"/>
      <c r="G142" s="7"/>
    </row>
    <row r="143" spans="1:7" ht="15.75" thickBot="1">
      <c r="A143" s="8"/>
      <c r="B143" s="8"/>
      <c r="C143" s="8"/>
      <c r="D143" s="8"/>
      <c r="E143" s="8"/>
      <c r="F143" s="8"/>
      <c r="G143" s="8"/>
    </row>
    <row r="144" spans="1:7" ht="18.75" thickTop="1">
      <c r="A144" s="23" t="s">
        <v>4</v>
      </c>
      <c r="B144" s="25" t="s">
        <v>5</v>
      </c>
      <c r="C144" s="27"/>
      <c r="D144" s="28"/>
      <c r="E144" s="25" t="s">
        <v>6</v>
      </c>
      <c r="F144" s="27" t="s">
        <v>7</v>
      </c>
      <c r="G144" s="29"/>
    </row>
    <row r="145" spans="1:7" ht="18.75" thickBot="1">
      <c r="A145" s="24"/>
      <c r="B145" s="26"/>
      <c r="C145" s="30" t="s">
        <v>8</v>
      </c>
      <c r="D145" s="32"/>
      <c r="E145" s="26"/>
      <c r="F145" s="30"/>
      <c r="G145" s="31"/>
    </row>
    <row r="146" spans="1:7" ht="16.5" thickTop="1">
      <c r="A146" s="9">
        <v>1</v>
      </c>
      <c r="B146" s="10" t="s">
        <v>0</v>
      </c>
      <c r="C146" s="11">
        <v>55</v>
      </c>
      <c r="D146" s="12" t="str">
        <f>IF(OR(B146="",C146=""),"",VLOOKUP($B146,[2]الاسعار!$B$6:$D$404,3,FALSE))</f>
        <v>ك</v>
      </c>
      <c r="E146" s="12">
        <f>IF(OR(C146="",D146=""),"",VLOOKUP($B146,[2]الاسعار!$B$6:$D$400,2,FALSE))</f>
        <v>2</v>
      </c>
      <c r="F146" s="38">
        <f>IF(OR(C146="",E146=""),"",C146*E146)</f>
        <v>110</v>
      </c>
      <c r="G146" s="39"/>
    </row>
    <row r="147" spans="1:7" ht="15.75">
      <c r="A147" s="13">
        <v>2</v>
      </c>
      <c r="B147" s="10" t="s">
        <v>63</v>
      </c>
      <c r="C147" s="14">
        <v>205</v>
      </c>
      <c r="D147" s="12" t="str">
        <f>IF(OR(B147="",C147=""),"",VLOOKUP($B147,[2]الاسعار!$B$6:$D$404,3,FALSE))</f>
        <v>ك</v>
      </c>
      <c r="E147" s="12">
        <f>IF(OR(C147="",D147=""),"",VLOOKUP($B147,[2]الاسعار!$B$6:$D$400,2,FALSE))</f>
        <v>2</v>
      </c>
      <c r="F147" s="36">
        <f>IF(OR(C147=" ",E147=""),"",C147*E147)</f>
        <v>410</v>
      </c>
      <c r="G147" s="37"/>
    </row>
    <row r="148" spans="1:7" ht="15.75">
      <c r="A148" s="13">
        <v>3</v>
      </c>
      <c r="B148" s="10" t="s">
        <v>9</v>
      </c>
      <c r="C148" s="14">
        <v>103</v>
      </c>
      <c r="D148" s="12" t="str">
        <f>IF(OR(B148="",C148=""),"",VLOOKUP($B148,[2]الاسعار!$B$6:$D$404,3,FALSE))</f>
        <v>ك</v>
      </c>
      <c r="E148" s="12">
        <f>IF(OR(C148="",D148=""),"",VLOOKUP($B148,[2]الاسعار!$B$6:$D$400,2,FALSE))</f>
        <v>2</v>
      </c>
      <c r="F148" s="36">
        <f>IF(OR(C148=" ",E148=""),"",C148*E148)</f>
        <v>206</v>
      </c>
      <c r="G148" s="37"/>
    </row>
    <row r="149" spans="1:7" ht="15.75">
      <c r="A149" s="13">
        <v>4</v>
      </c>
      <c r="B149" s="10" t="s">
        <v>10</v>
      </c>
      <c r="C149" s="14">
        <v>123</v>
      </c>
      <c r="D149" s="12" t="str">
        <f>IF(OR(B149="",C149=""),"",VLOOKUP($B149,[2]الاسعار!$B$6:$D$404,3,FALSE))</f>
        <v>ك</v>
      </c>
      <c r="E149" s="12">
        <f>IF(OR(C149="",D149=""),"",VLOOKUP($B149,[2]الاسعار!$B$6:$D$400,2,FALSE))</f>
        <v>2.75</v>
      </c>
      <c r="F149" s="36">
        <f>IF(OR(C149=" ",E149=""),"",C149*E149)</f>
        <v>338.25</v>
      </c>
      <c r="G149" s="37"/>
    </row>
    <row r="150" spans="1:7" ht="15.75">
      <c r="A150" s="13">
        <v>5</v>
      </c>
      <c r="B150" s="10" t="s">
        <v>11</v>
      </c>
      <c r="C150" s="14">
        <v>65</v>
      </c>
      <c r="D150" s="12" t="str">
        <f>IF(OR(B150="",C150=""),"",VLOOKUP($B150,[2]الاسعار!$B$6:$D$404,3,FALSE))</f>
        <v>ك</v>
      </c>
      <c r="E150" s="12">
        <f>IF(OR(C150="",D150=""),"",VLOOKUP($B150,[2]الاسعار!$B$6:$D$400,2,FALSE))</f>
        <v>2.5</v>
      </c>
      <c r="F150" s="36">
        <f>IF(OR(C150=" ",E150=""),"",C150*E150)</f>
        <v>162.5</v>
      </c>
      <c r="G150" s="37"/>
    </row>
    <row r="151" spans="1:7" ht="15.75">
      <c r="A151" s="13">
        <v>6</v>
      </c>
      <c r="B151" s="10" t="s">
        <v>12</v>
      </c>
      <c r="C151" s="14">
        <v>100</v>
      </c>
      <c r="D151" s="12" t="str">
        <f>IF(OR(B151="",C151=""),"",VLOOKUP($B151,[2]الاسعار!$B$6:$D$404,3,FALSE))</f>
        <v>ك</v>
      </c>
      <c r="E151" s="12">
        <f>IF(OR(C151="",D151=""),"",VLOOKUP($B151,[2]الاسعار!$B$6:$D$400,2,FALSE))</f>
        <v>2.75</v>
      </c>
      <c r="F151" s="36">
        <f t="shared" ref="F151:F170" si="3">IF(OR(C151=" ",E151=""),"",C151*E151)</f>
        <v>275</v>
      </c>
      <c r="G151" s="37"/>
    </row>
    <row r="152" spans="1:7" ht="15.75">
      <c r="A152" s="13">
        <v>7</v>
      </c>
      <c r="B152" s="10" t="s">
        <v>13</v>
      </c>
      <c r="C152" s="14">
        <v>2</v>
      </c>
      <c r="D152" s="12" t="str">
        <f>IF(OR(B152="",C152=""),"",VLOOKUP($B152,[2]الاسعار!$B$6:$D$404,3,FALSE))</f>
        <v>شك</v>
      </c>
      <c r="E152" s="12">
        <f>IF(OR(C152="",D152=""),"",VLOOKUP($B152,[2]الاسعار!$B$6:$D$400,2,FALSE))</f>
        <v>4</v>
      </c>
      <c r="F152" s="36">
        <f t="shared" si="3"/>
        <v>8</v>
      </c>
      <c r="G152" s="37"/>
    </row>
    <row r="153" spans="1:7" ht="15.75">
      <c r="A153" s="13">
        <v>8</v>
      </c>
      <c r="B153" s="10" t="s">
        <v>14</v>
      </c>
      <c r="C153" s="14">
        <v>10</v>
      </c>
      <c r="D153" s="12" t="str">
        <f>IF(OR(B153="",C153=""),"",VLOOKUP($B153,[2]الاسعار!$B$6:$D$404,3,FALSE))</f>
        <v>ك</v>
      </c>
      <c r="E153" s="12">
        <f>IF(OR(C153="",D153=""),"",VLOOKUP($B153,[2]الاسعار!$B$6:$D$400,2,FALSE))</f>
        <v>3.5</v>
      </c>
      <c r="F153" s="36">
        <f t="shared" si="3"/>
        <v>35</v>
      </c>
      <c r="G153" s="37"/>
    </row>
    <row r="154" spans="1:7" ht="15.75">
      <c r="A154" s="13">
        <v>9</v>
      </c>
      <c r="B154" s="10" t="s">
        <v>15</v>
      </c>
      <c r="C154" s="14">
        <v>20</v>
      </c>
      <c r="D154" s="12" t="str">
        <f>IF(OR(B154="",C154=""),"",VLOOKUP($B154,[2]الاسعار!$B$6:$D$404,3,FALSE))</f>
        <v>ك</v>
      </c>
      <c r="E154" s="12">
        <f>IF(OR(C154="",D154=""),"",VLOOKUP($B154,[2]الاسعار!$B$6:$D$400,2,FALSE))</f>
        <v>4</v>
      </c>
      <c r="F154" s="36">
        <f t="shared" si="3"/>
        <v>80</v>
      </c>
      <c r="G154" s="37"/>
    </row>
    <row r="155" spans="1:7" ht="15.75">
      <c r="A155" s="13">
        <v>10</v>
      </c>
      <c r="B155" s="10" t="s">
        <v>16</v>
      </c>
      <c r="C155" s="14">
        <v>45</v>
      </c>
      <c r="D155" s="12" t="str">
        <f>IF(OR(B155="",C155=""),"",VLOOKUP($B155,[2]الاسعار!$B$6:$D$404,3,FALSE))</f>
        <v>ك</v>
      </c>
      <c r="E155" s="12">
        <f>IF(OR(C155="",D155=""),"",VLOOKUP($B155,[2]الاسعار!$B$6:$D$400,2,FALSE))</f>
        <v>2</v>
      </c>
      <c r="F155" s="36">
        <f t="shared" si="3"/>
        <v>90</v>
      </c>
      <c r="G155" s="37"/>
    </row>
    <row r="156" spans="1:7" ht="15.75">
      <c r="A156" s="13">
        <v>11</v>
      </c>
      <c r="B156" s="10" t="s">
        <v>17</v>
      </c>
      <c r="C156" s="14">
        <v>34</v>
      </c>
      <c r="D156" s="12" t="str">
        <f>IF(OR(B156="",C156=""),"",VLOOKUP($B156,[2]الاسعار!$B$6:$D$404,3,FALSE))</f>
        <v>ك</v>
      </c>
      <c r="E156" s="12">
        <f>IF(OR(C156="",D156=""),"",VLOOKUP($B156,[2]الاسعار!$B$6:$D$400,2,FALSE))</f>
        <v>3</v>
      </c>
      <c r="F156" s="36">
        <f t="shared" si="3"/>
        <v>102</v>
      </c>
      <c r="G156" s="37"/>
    </row>
    <row r="157" spans="1:7" ht="15.75">
      <c r="A157" s="13">
        <v>12</v>
      </c>
      <c r="B157" s="10" t="s">
        <v>18</v>
      </c>
      <c r="C157" s="14">
        <v>35</v>
      </c>
      <c r="D157" s="12" t="str">
        <f>IF(OR(B157="",C157=""),"",VLOOKUP($B157,[2]الاسعار!$B$6:$D$404,3,FALSE))</f>
        <v>ك</v>
      </c>
      <c r="E157" s="12">
        <f>IF(OR(C157="",D157=""),"",VLOOKUP($B157,[2]الاسعار!$B$6:$D$400,2,FALSE))</f>
        <v>2.5</v>
      </c>
      <c r="F157" s="36">
        <f t="shared" si="3"/>
        <v>87.5</v>
      </c>
      <c r="G157" s="37"/>
    </row>
    <row r="158" spans="1:7" ht="15.75">
      <c r="A158" s="13">
        <v>13</v>
      </c>
      <c r="B158" s="10" t="s">
        <v>19</v>
      </c>
      <c r="C158" s="14">
        <v>60</v>
      </c>
      <c r="D158" s="12" t="str">
        <f>IF(OR(B158="",C158=""),"",VLOOKUP($B158,[2]الاسعار!$B$6:$D$404,3,FALSE))</f>
        <v>ك</v>
      </c>
      <c r="E158" s="12">
        <f>IF(OR(C158="",D158=""),"",VLOOKUP($B158,[2]الاسعار!$B$6:$D$400,2,FALSE))</f>
        <v>2.5</v>
      </c>
      <c r="F158" s="36">
        <f t="shared" si="3"/>
        <v>150</v>
      </c>
      <c r="G158" s="37"/>
    </row>
    <row r="159" spans="1:7" ht="15.75">
      <c r="A159" s="13">
        <v>14</v>
      </c>
      <c r="B159" s="10" t="s">
        <v>20</v>
      </c>
      <c r="C159" s="14">
        <v>45</v>
      </c>
      <c r="D159" s="12" t="str">
        <f>IF(OR(B159="",C159=""),"",VLOOKUP($B159,[2]الاسعار!$B$6:$D$404,3,FALSE))</f>
        <v>ك</v>
      </c>
      <c r="E159" s="12">
        <f>IF(OR(C159="",D159=""),"",VLOOKUP($B159,[2]الاسعار!$B$6:$D$400,2,FALSE))</f>
        <v>4</v>
      </c>
      <c r="F159" s="36">
        <f t="shared" si="3"/>
        <v>180</v>
      </c>
      <c r="G159" s="37"/>
    </row>
    <row r="160" spans="1:7" ht="15.75">
      <c r="A160" s="13">
        <v>15</v>
      </c>
      <c r="B160" s="10" t="s">
        <v>21</v>
      </c>
      <c r="C160" s="14">
        <v>10</v>
      </c>
      <c r="D160" s="12" t="str">
        <f>IF(OR(B160="",C160=""),"",VLOOKUP($B160,[2]الاسعار!$B$6:$D$404,3,FALSE))</f>
        <v>ربطة</v>
      </c>
      <c r="E160" s="12">
        <f>IF(OR(C160="",D160=""),"",VLOOKUP($B160,[2]الاسعار!$B$6:$D$400,2,FALSE))</f>
        <v>4</v>
      </c>
      <c r="F160" s="36">
        <f t="shared" si="3"/>
        <v>40</v>
      </c>
      <c r="G160" s="37"/>
    </row>
    <row r="161" spans="1:7" ht="15.75">
      <c r="A161" s="13">
        <v>16</v>
      </c>
      <c r="B161" s="10" t="s">
        <v>22</v>
      </c>
      <c r="C161" s="14">
        <v>35</v>
      </c>
      <c r="D161" s="12" t="str">
        <f>IF(OR(B161="",C161=""),"",VLOOKUP($B161,[2]الاسعار!$B$6:$D$404,3,FALSE))</f>
        <v>ك</v>
      </c>
      <c r="E161" s="12">
        <f>IF(OR(C161="",D161=""),"",VLOOKUP($B161,[2]الاسعار!$B$6:$D$400,2,FALSE))</f>
        <v>2.5</v>
      </c>
      <c r="F161" s="36">
        <f t="shared" si="3"/>
        <v>87.5</v>
      </c>
      <c r="G161" s="37"/>
    </row>
    <row r="162" spans="1:7" ht="15.75">
      <c r="A162" s="13">
        <v>17</v>
      </c>
      <c r="B162" s="10" t="s">
        <v>23</v>
      </c>
      <c r="C162" s="14">
        <v>2</v>
      </c>
      <c r="D162" s="12" t="str">
        <f>IF(OR(B162="",C162=""),"",VLOOKUP($B162,[2]الاسعار!$B$6:$D$404,3,FALSE))</f>
        <v>شك</v>
      </c>
      <c r="E162" s="12">
        <f>IF(OR(C162="",D162=""),"",VLOOKUP($B162,[2]الاسعار!$B$6:$D$400,2,FALSE))</f>
        <v>6</v>
      </c>
      <c r="F162" s="36">
        <f t="shared" si="3"/>
        <v>12</v>
      </c>
      <c r="G162" s="37"/>
    </row>
    <row r="163" spans="1:7" ht="15.75">
      <c r="A163" s="13">
        <v>18</v>
      </c>
      <c r="B163" s="10" t="s">
        <v>24</v>
      </c>
      <c r="C163" s="14">
        <v>2</v>
      </c>
      <c r="D163" s="12" t="str">
        <f>IF(OR(B163="",C163=""),"",VLOOKUP($B163,[2]الاسعار!$B$6:$D$404,3,FALSE))</f>
        <v>شك</v>
      </c>
      <c r="E163" s="12">
        <f>IF(OR(C163="",D163=""),"",VLOOKUP($B163,[2]الاسعار!$B$6:$D$400,2,FALSE))</f>
        <v>7</v>
      </c>
      <c r="F163" s="36">
        <f t="shared" si="3"/>
        <v>14</v>
      </c>
      <c r="G163" s="37"/>
    </row>
    <row r="164" spans="1:7" ht="15.75">
      <c r="A164" s="13">
        <v>19</v>
      </c>
      <c r="B164" s="10" t="s">
        <v>25</v>
      </c>
      <c r="C164" s="14">
        <v>2</v>
      </c>
      <c r="D164" s="12" t="str">
        <f>IF(OR(B164="",C164=""),"",VLOOKUP($B164,[2]الاسعار!$B$6:$D$404,3,FALSE))</f>
        <v>شك</v>
      </c>
      <c r="E164" s="12">
        <f>IF(OR(C164="",D164=""),"",VLOOKUP($B164,[2]الاسعار!$B$6:$D$400,2,FALSE))</f>
        <v>7</v>
      </c>
      <c r="F164" s="36">
        <f t="shared" si="3"/>
        <v>14</v>
      </c>
      <c r="G164" s="37"/>
    </row>
    <row r="165" spans="1:7" ht="15.75">
      <c r="A165" s="13">
        <v>20</v>
      </c>
      <c r="B165" s="10" t="s">
        <v>26</v>
      </c>
      <c r="C165" s="14">
        <v>8</v>
      </c>
      <c r="D165" s="12" t="str">
        <f>IF(OR(B165="",C165=""),"",VLOOKUP($B165,[2]الاسعار!$B$6:$D$404,3,FALSE))</f>
        <v>باكو</v>
      </c>
      <c r="E165" s="12">
        <f>IF(OR(C165="",D165=""),"",VLOOKUP($B165,[2]الاسعار!$B$6:$D$400,2,FALSE))</f>
        <v>43</v>
      </c>
      <c r="F165" s="36">
        <f t="shared" si="3"/>
        <v>344</v>
      </c>
      <c r="G165" s="37"/>
    </row>
    <row r="166" spans="1:7" ht="15.75">
      <c r="A166" s="13">
        <v>21</v>
      </c>
      <c r="B166" s="10" t="s">
        <v>64</v>
      </c>
      <c r="C166" s="14">
        <v>7</v>
      </c>
      <c r="D166" s="12" t="str">
        <f>IF(OR(B166="",C166=""),"",VLOOKUP($B166,[2]الاسعار!$B$6:$D$404,3,FALSE))</f>
        <v>باكو</v>
      </c>
      <c r="E166" s="12">
        <f>IF(OR(C166="",D166=""),"",VLOOKUP($B166,[2]الاسعار!$B$6:$D$400,2,FALSE))</f>
        <v>40</v>
      </c>
      <c r="F166" s="36">
        <f t="shared" si="3"/>
        <v>280</v>
      </c>
      <c r="G166" s="37"/>
    </row>
    <row r="167" spans="1:7" ht="15.75">
      <c r="A167" s="13">
        <v>22</v>
      </c>
      <c r="B167" s="10" t="s">
        <v>27</v>
      </c>
      <c r="C167" s="14">
        <v>6</v>
      </c>
      <c r="D167" s="12" t="str">
        <f>IF(OR(B167="",C167=""),"",VLOOKUP($B167,[2]الاسعار!$B$6:$D$404,3,FALSE))</f>
        <v>باكو</v>
      </c>
      <c r="E167" s="12">
        <f>IF(OR(C167="",D167=""),"",VLOOKUP($B167,[2]الاسعار!$B$6:$D$400,2,FALSE))</f>
        <v>45</v>
      </c>
      <c r="F167" s="36">
        <f t="shared" si="3"/>
        <v>270</v>
      </c>
      <c r="G167" s="37"/>
    </row>
    <row r="168" spans="1:7" ht="15.75">
      <c r="A168" s="13">
        <v>23</v>
      </c>
      <c r="B168" s="10" t="s">
        <v>65</v>
      </c>
      <c r="C168" s="14">
        <v>2</v>
      </c>
      <c r="D168" s="12" t="str">
        <f>IF(OR(B168="",C168=""),"",VLOOKUP($B168,[2]الاسعار!$B$6:$D$404,3,FALSE))</f>
        <v>شك</v>
      </c>
      <c r="E168" s="12">
        <f>IF(OR(C168="",D168=""),"",VLOOKUP($B168,[2]الاسعار!$B$6:$D$400,2,FALSE))</f>
        <v>7</v>
      </c>
      <c r="F168" s="36">
        <f t="shared" si="3"/>
        <v>14</v>
      </c>
      <c r="G168" s="37"/>
    </row>
    <row r="169" spans="1:7" ht="15.75">
      <c r="A169" s="13">
        <v>24</v>
      </c>
      <c r="B169" s="10" t="s">
        <v>66</v>
      </c>
      <c r="C169" s="14">
        <v>1</v>
      </c>
      <c r="D169" s="12" t="str">
        <f>IF(OR(B169="",C169=""),"",VLOOKUP($B169,[2]الاسعار!$B$6:$D$404,3,FALSE))</f>
        <v>شك</v>
      </c>
      <c r="E169" s="12">
        <f>IF(OR(C169="",D169=""),"",VLOOKUP($B169,[2]الاسعار!$B$6:$D$400,2,FALSE))</f>
        <v>14</v>
      </c>
      <c r="F169" s="36">
        <f t="shared" si="3"/>
        <v>14</v>
      </c>
      <c r="G169" s="37"/>
    </row>
    <row r="170" spans="1:7" ht="16.5" thickBot="1">
      <c r="A170" s="15">
        <v>25</v>
      </c>
      <c r="B170" s="10"/>
      <c r="C170" s="16"/>
      <c r="D170" s="12" t="str">
        <f>IF(OR(B170="",C170=""),"",VLOOKUP($B170,[2]الاسعار!$B$6:$D$404,3,FALSE))</f>
        <v/>
      </c>
      <c r="E170" s="12" t="str">
        <f>IF(OR(C170="",D170=""),"",VLOOKUP($B170,[2]الاسعار!$B$6:$D$400,2,FALSE))</f>
        <v/>
      </c>
      <c r="F170" s="36" t="str">
        <f t="shared" si="3"/>
        <v/>
      </c>
      <c r="G170" s="37"/>
    </row>
    <row r="171" spans="1:7" ht="19.5" thickTop="1" thickBot="1">
      <c r="A171" s="40" t="e">
        <f ca="1">NoToTxt2(F171,"دينار","دارهم")</f>
        <v>#NAME?</v>
      </c>
      <c r="B171" s="41"/>
      <c r="C171" s="41"/>
      <c r="D171" s="41"/>
      <c r="E171" s="42"/>
      <c r="F171" s="43">
        <f>SUM(F146:F170)</f>
        <v>3323.75</v>
      </c>
      <c r="G171" s="44"/>
    </row>
    <row r="172" spans="1:7" ht="15.75" thickTop="1"/>
    <row r="175" spans="1:7" ht="18">
      <c r="B175" s="17" t="s">
        <v>31</v>
      </c>
    </row>
    <row r="176" spans="1:7" ht="18">
      <c r="B176" s="17"/>
    </row>
    <row r="185" spans="1:7" ht="20.25">
      <c r="A185" s="1" t="s">
        <v>1</v>
      </c>
      <c r="B185" s="2">
        <f>B6</f>
        <v>41385</v>
      </c>
      <c r="C185" s="3"/>
      <c r="D185" s="3"/>
      <c r="E185" s="3"/>
      <c r="F185" s="3"/>
      <c r="G185" s="3"/>
    </row>
    <row r="186" spans="1:7">
      <c r="A186" s="3"/>
      <c r="B186" s="18">
        <f>B7</f>
        <v>0</v>
      </c>
      <c r="C186" s="3"/>
      <c r="D186" s="3"/>
      <c r="E186" s="3"/>
      <c r="F186" s="3"/>
      <c r="G186" s="3"/>
    </row>
    <row r="187" spans="1:7" ht="18.75">
      <c r="A187" s="5" t="s">
        <v>2</v>
      </c>
      <c r="B187" s="33"/>
      <c r="C187" s="33"/>
      <c r="D187" s="6"/>
      <c r="E187" s="34"/>
      <c r="F187" s="35"/>
      <c r="G187" s="7"/>
    </row>
    <row r="188" spans="1:7" ht="15.75" thickBot="1">
      <c r="A188" s="8"/>
      <c r="B188" s="8"/>
      <c r="C188" s="8"/>
      <c r="D188" s="8"/>
      <c r="E188" s="8"/>
      <c r="F188" s="8"/>
      <c r="G188" s="8"/>
    </row>
    <row r="189" spans="1:7" ht="18.75" thickTop="1">
      <c r="A189" s="23" t="s">
        <v>4</v>
      </c>
      <c r="B189" s="25" t="s">
        <v>5</v>
      </c>
      <c r="C189" s="27"/>
      <c r="D189" s="28"/>
      <c r="E189" s="25" t="s">
        <v>6</v>
      </c>
      <c r="F189" s="27" t="s">
        <v>7</v>
      </c>
      <c r="G189" s="29"/>
    </row>
    <row r="190" spans="1:7" ht="18.75" thickBot="1">
      <c r="A190" s="24"/>
      <c r="B190" s="26"/>
      <c r="C190" s="30" t="s">
        <v>8</v>
      </c>
      <c r="D190" s="32"/>
      <c r="E190" s="26"/>
      <c r="F190" s="30"/>
      <c r="G190" s="31"/>
    </row>
    <row r="191" spans="1:7" ht="16.5" thickTop="1">
      <c r="A191" s="9">
        <v>1</v>
      </c>
      <c r="B191" s="10" t="s">
        <v>29</v>
      </c>
      <c r="C191" s="11">
        <v>15</v>
      </c>
      <c r="D191" s="12" t="str">
        <f>IF(OR(B191="",C191=""),"",VLOOKUP($B191,[2]الاسعار!$B$6:$D$404,3,FALSE))</f>
        <v>ربطة</v>
      </c>
      <c r="E191" s="12">
        <f>IF(OR(C191="",D191=""),"",VLOOKUP($B191,[2]الاسعار!$B$6:$D$400,2,FALSE))</f>
        <v>1</v>
      </c>
      <c r="F191" s="38">
        <f>IF(OR(C191="",E191=""),"",C191*E191)</f>
        <v>15</v>
      </c>
      <c r="G191" s="39"/>
    </row>
    <row r="192" spans="1:7" ht="15.75">
      <c r="A192" s="13">
        <v>2</v>
      </c>
      <c r="B192" s="10" t="s">
        <v>30</v>
      </c>
      <c r="C192" s="14">
        <v>3</v>
      </c>
      <c r="D192" s="12" t="str">
        <f>IF(OR(B192="",C192=""),"",VLOOKUP($B192,[2]الاسعار!$B$6:$D$404,3,FALSE))</f>
        <v>شك</v>
      </c>
      <c r="E192" s="12">
        <f>IF(OR(C192="",D192=""),"",VLOOKUP($B192,[2]الاسعار!$B$6:$D$400,2,FALSE))</f>
        <v>6</v>
      </c>
      <c r="F192" s="36">
        <f>IF(OR(C192=" ",E192=""),"",C192*E192)</f>
        <v>18</v>
      </c>
      <c r="G192" s="37"/>
    </row>
    <row r="193" spans="1:7" ht="15.75">
      <c r="A193" s="13">
        <v>3</v>
      </c>
      <c r="B193" s="10" t="s">
        <v>32</v>
      </c>
      <c r="C193" s="14">
        <v>45</v>
      </c>
      <c r="D193" s="12" t="str">
        <f>IF(OR(B193="",C193=""),"",VLOOKUP($B193,[2]الاسعار!$B$6:$D$404,3,FALSE))</f>
        <v>ص</v>
      </c>
      <c r="E193" s="12">
        <f>IF(OR(C193="",D193=""),"",VLOOKUP($B193,[2]الاسعار!$B$6:$D$400,2,FALSE))</f>
        <v>14</v>
      </c>
      <c r="F193" s="36">
        <f>IF(OR(C193=" ",E193=""),"",C193*E193)</f>
        <v>630</v>
      </c>
      <c r="G193" s="37"/>
    </row>
    <row r="194" spans="1:7" ht="15.75">
      <c r="A194" s="13">
        <v>4</v>
      </c>
      <c r="B194" s="10" t="s">
        <v>67</v>
      </c>
      <c r="C194" s="14">
        <v>45</v>
      </c>
      <c r="D194" s="12" t="str">
        <f>IF(OR(B194="",C194=""),"",VLOOKUP($B194,[2]الاسعار!$B$6:$D$404,3,FALSE))</f>
        <v>ص</v>
      </c>
      <c r="E194" s="12">
        <f>IF(OR(C194="",D194=""),"",VLOOKUP($B194,[2]الاسعار!$B$6:$D$400,2,FALSE))</f>
        <v>15</v>
      </c>
      <c r="F194" s="36">
        <f>IF(OR(C194=" ",E194=""),"",C194*E194)</f>
        <v>675</v>
      </c>
      <c r="G194" s="37"/>
    </row>
    <row r="195" spans="1:7" ht="15.75">
      <c r="A195" s="13">
        <v>5</v>
      </c>
      <c r="B195" s="10" t="s">
        <v>68</v>
      </c>
      <c r="C195" s="14">
        <v>45</v>
      </c>
      <c r="D195" s="12" t="str">
        <f>IF(OR(B195="",C195=""),"",VLOOKUP($B195,[2]الاسعار!$B$6:$D$404,3,FALSE))</f>
        <v>ص</v>
      </c>
      <c r="E195" s="12">
        <f>IF(OR(C195="",D195=""),"",VLOOKUP($B195,[2]الاسعار!$B$6:$D$400,2,FALSE))</f>
        <v>9</v>
      </c>
      <c r="F195" s="36">
        <f>IF(OR(C195=" ",E195=""),"",C195*E195)</f>
        <v>405</v>
      </c>
      <c r="G195" s="37"/>
    </row>
    <row r="196" spans="1:7" ht="15.75">
      <c r="A196" s="13">
        <v>6</v>
      </c>
      <c r="B196" s="10" t="s">
        <v>69</v>
      </c>
      <c r="C196" s="14">
        <v>7</v>
      </c>
      <c r="D196" s="12" t="str">
        <f>IF(OR(B196="",C196=""),"",VLOOKUP($B196,[2]الاسعار!$B$6:$D$404,3,FALSE))</f>
        <v>ص</v>
      </c>
      <c r="E196" s="12">
        <f>IF(OR(C196="",D196=""),"",VLOOKUP($B196,[2]الاسعار!$B$6:$D$400,2,FALSE))</f>
        <v>24</v>
      </c>
      <c r="F196" s="36">
        <f t="shared" ref="F196:F215" si="4">IF(OR(C196=" ",E196=""),"",C196*E196)</f>
        <v>168</v>
      </c>
      <c r="G196" s="37"/>
    </row>
    <row r="197" spans="1:7" ht="15.75">
      <c r="A197" s="13">
        <v>7</v>
      </c>
      <c r="B197" s="10" t="s">
        <v>70</v>
      </c>
      <c r="C197" s="14">
        <v>60</v>
      </c>
      <c r="D197" s="12" t="str">
        <f>IF(OR(B197="",C197=""),"",VLOOKUP($B197,[2]الاسعار!$B$6:$D$404,3,FALSE))</f>
        <v>ص</v>
      </c>
      <c r="E197" s="12">
        <f>IF(OR(C197="",D197=""),"",VLOOKUP($B197,[2]الاسعار!$B$6:$D$400,2,FALSE))</f>
        <v>10</v>
      </c>
      <c r="F197" s="36">
        <f t="shared" si="4"/>
        <v>600</v>
      </c>
      <c r="G197" s="37"/>
    </row>
    <row r="198" spans="1:7" ht="15.75">
      <c r="A198" s="13">
        <v>8</v>
      </c>
      <c r="B198" s="10" t="s">
        <v>70</v>
      </c>
      <c r="C198" s="14">
        <v>5</v>
      </c>
      <c r="D198" s="12" t="str">
        <f>IF(OR(B198="",C198=""),"",VLOOKUP($B198,[2]الاسعار!$B$6:$D$404,3,FALSE))</f>
        <v>ص</v>
      </c>
      <c r="E198" s="12">
        <f>IF(OR(C198="",D198=""),"",VLOOKUP($B198,[2]الاسعار!$B$6:$D$400,2,FALSE))</f>
        <v>10</v>
      </c>
      <c r="F198" s="36">
        <f t="shared" si="4"/>
        <v>50</v>
      </c>
      <c r="G198" s="37"/>
    </row>
    <row r="199" spans="1:7" ht="15.75">
      <c r="A199" s="13">
        <v>9</v>
      </c>
      <c r="B199" s="10" t="s">
        <v>33</v>
      </c>
      <c r="C199" s="14">
        <v>7</v>
      </c>
      <c r="D199" s="12" t="str">
        <f>IF(OR(B199="",C199=""),"",VLOOKUP($B199,[2]الاسعار!$B$6:$D$404,3,FALSE))</f>
        <v>ص</v>
      </c>
      <c r="E199" s="12">
        <f>IF(OR(C199="",D199=""),"",VLOOKUP($B199,[2]الاسعار!$B$6:$D$400,2,FALSE))</f>
        <v>70</v>
      </c>
      <c r="F199" s="36">
        <f t="shared" si="4"/>
        <v>490</v>
      </c>
      <c r="G199" s="37"/>
    </row>
    <row r="200" spans="1:7" ht="15.75">
      <c r="A200" s="13">
        <v>10</v>
      </c>
      <c r="B200" s="10" t="s">
        <v>35</v>
      </c>
      <c r="C200" s="14">
        <v>48</v>
      </c>
      <c r="D200" s="12" t="str">
        <f>IF(OR(B200="",C200=""),"",VLOOKUP($B200,[2]الاسعار!$B$6:$D$404,3,FALSE))</f>
        <v>باكو</v>
      </c>
      <c r="E200" s="12">
        <f>IF(OR(C200="",D200=""),"",VLOOKUP($B200,[2]الاسعار!$B$6:$D$400,2,FALSE))</f>
        <v>14</v>
      </c>
      <c r="F200" s="36">
        <f t="shared" si="4"/>
        <v>672</v>
      </c>
      <c r="G200" s="37"/>
    </row>
    <row r="201" spans="1:7" ht="15.75">
      <c r="A201" s="13">
        <v>11</v>
      </c>
      <c r="B201" s="10" t="s">
        <v>71</v>
      </c>
      <c r="C201" s="14">
        <v>1</v>
      </c>
      <c r="D201" s="12" t="str">
        <f>IF(OR(B201="",C201=""),"",VLOOKUP($B201,[2]الاسعار!$B$6:$D$404,3,FALSE))</f>
        <v>صنوق</v>
      </c>
      <c r="E201" s="12">
        <f>IF(OR(C201="",D201=""),"",VLOOKUP($B201,[2]الاسعار!$B$6:$D$400,2,FALSE))</f>
        <v>139</v>
      </c>
      <c r="F201" s="36">
        <f t="shared" si="4"/>
        <v>139</v>
      </c>
      <c r="G201" s="37"/>
    </row>
    <row r="202" spans="1:7" ht="15.75">
      <c r="A202" s="13">
        <v>12</v>
      </c>
      <c r="B202" s="10" t="s">
        <v>72</v>
      </c>
      <c r="C202" s="14">
        <v>3</v>
      </c>
      <c r="D202" s="12" t="str">
        <f>IF(OR(B202="",C202=""),"",VLOOKUP($B202,[2]الاسعار!$B$6:$D$404,3,FALSE))</f>
        <v>ص</v>
      </c>
      <c r="E202" s="12">
        <f>IF(OR(C202="",D202=""),"",VLOOKUP($B202,[2]الاسعار!$B$6:$D$400,2,FALSE))</f>
        <v>30</v>
      </c>
      <c r="F202" s="36">
        <f t="shared" si="4"/>
        <v>90</v>
      </c>
      <c r="G202" s="37"/>
    </row>
    <row r="203" spans="1:7" ht="15.75">
      <c r="A203" s="13">
        <v>13</v>
      </c>
      <c r="B203" s="10" t="s">
        <v>36</v>
      </c>
      <c r="C203" s="14">
        <v>4</v>
      </c>
      <c r="D203" s="12" t="str">
        <f>IF(OR(B203="",C203=""),"",VLOOKUP($B203,[2]الاسعار!$B$6:$D$404,3,FALSE))</f>
        <v>ص</v>
      </c>
      <c r="E203" s="12">
        <f>IF(OR(C203="",D203=""),"",VLOOKUP($B203,[2]الاسعار!$B$6:$D$400,2,FALSE))</f>
        <v>32</v>
      </c>
      <c r="F203" s="36">
        <f t="shared" si="4"/>
        <v>128</v>
      </c>
      <c r="G203" s="37"/>
    </row>
    <row r="204" spans="1:7" ht="15.75">
      <c r="A204" s="13">
        <v>14</v>
      </c>
      <c r="B204" s="10" t="s">
        <v>73</v>
      </c>
      <c r="C204" s="14">
        <v>3</v>
      </c>
      <c r="D204" s="12" t="str">
        <f>IF(OR(B204="",C204=""),"",VLOOKUP($B204,[2]الاسعار!$B$6:$D$404,3,FALSE))</f>
        <v>ص</v>
      </c>
      <c r="E204" s="12">
        <f>IF(OR(C204="",D204=""),"",VLOOKUP($B204,[2]الاسعار!$B$6:$D$400,2,FALSE))</f>
        <v>37</v>
      </c>
      <c r="F204" s="36">
        <f t="shared" si="4"/>
        <v>111</v>
      </c>
      <c r="G204" s="37"/>
    </row>
    <row r="205" spans="1:7" ht="15.75">
      <c r="A205" s="13">
        <v>15</v>
      </c>
      <c r="B205" s="10" t="s">
        <v>74</v>
      </c>
      <c r="C205" s="14">
        <v>2</v>
      </c>
      <c r="D205" s="12" t="str">
        <f>IF(OR(B205="",C205=""),"",VLOOKUP($B205,[2]الاسعار!$B$6:$D$404,3,FALSE))</f>
        <v>استيكة</v>
      </c>
      <c r="E205" s="12">
        <f>IF(OR(C205="",D205=""),"",VLOOKUP($B205,[2]الاسعار!$B$6:$D$400,2,FALSE))</f>
        <v>48</v>
      </c>
      <c r="F205" s="36">
        <f t="shared" si="4"/>
        <v>96</v>
      </c>
      <c r="G205" s="37"/>
    </row>
    <row r="206" spans="1:7" ht="15.75">
      <c r="A206" s="13">
        <v>16</v>
      </c>
      <c r="B206" s="10" t="s">
        <v>38</v>
      </c>
      <c r="C206" s="14">
        <v>4</v>
      </c>
      <c r="D206" s="12" t="str">
        <f>IF(OR(B206="",C206=""),"",VLOOKUP($B206,[2]الاسعار!$B$6:$D$404,3,FALSE))</f>
        <v>شوال</v>
      </c>
      <c r="E206" s="12">
        <f>IF(OR(C206="",D206=""),"",VLOOKUP($B206,[2]الاسعار!$B$6:$D$400,2,FALSE))</f>
        <v>12</v>
      </c>
      <c r="F206" s="36">
        <f t="shared" si="4"/>
        <v>48</v>
      </c>
      <c r="G206" s="37"/>
    </row>
    <row r="207" spans="1:7" ht="15.75">
      <c r="A207" s="13">
        <v>17</v>
      </c>
      <c r="B207" s="10" t="s">
        <v>40</v>
      </c>
      <c r="C207" s="14">
        <v>2</v>
      </c>
      <c r="D207" s="12" t="str">
        <f>IF(OR(B207="",C207=""),"",VLOOKUP($B207,[2]الاسعار!$B$6:$D$404,3,FALSE))</f>
        <v>باكو</v>
      </c>
      <c r="E207" s="12">
        <f>IF(OR(C207="",D207=""),"",VLOOKUP($B207,[2]الاسعار!$B$6:$D$400,2,FALSE))</f>
        <v>99</v>
      </c>
      <c r="F207" s="36">
        <f t="shared" si="4"/>
        <v>198</v>
      </c>
      <c r="G207" s="37"/>
    </row>
    <row r="208" spans="1:7" ht="15.75">
      <c r="A208" s="13">
        <v>18</v>
      </c>
      <c r="B208" s="10" t="s">
        <v>41</v>
      </c>
      <c r="C208" s="14">
        <v>5</v>
      </c>
      <c r="D208" s="12" t="str">
        <f>IF(OR(B208="",C208=""),"",VLOOKUP($B208,[2]الاسعار!$B$6:$D$404,3,FALSE))</f>
        <v>ص</v>
      </c>
      <c r="E208" s="12">
        <f>IF(OR(C208="",D208=""),"",VLOOKUP($B208,[2]الاسعار!$B$6:$D$400,2,FALSE))</f>
        <v>40</v>
      </c>
      <c r="F208" s="36">
        <f t="shared" si="4"/>
        <v>200</v>
      </c>
      <c r="G208" s="37"/>
    </row>
    <row r="209" spans="1:7" ht="15.75">
      <c r="A209" s="13">
        <v>19</v>
      </c>
      <c r="B209" s="10" t="s">
        <v>75</v>
      </c>
      <c r="C209" s="14">
        <v>15</v>
      </c>
      <c r="D209" s="12" t="str">
        <f>IF(OR(B209="",C209=""),"",VLOOKUP($B209,[2]الاسعار!$B$6:$D$404,3,FALSE))</f>
        <v>ص</v>
      </c>
      <c r="E209" s="12">
        <f>IF(OR(C209="",D209=""),"",VLOOKUP($B209,[2]الاسعار!$B$6:$D$400,2,FALSE))</f>
        <v>24</v>
      </c>
      <c r="F209" s="36">
        <f t="shared" si="4"/>
        <v>360</v>
      </c>
      <c r="G209" s="37"/>
    </row>
    <row r="210" spans="1:7" ht="15.75">
      <c r="A210" s="13">
        <v>20</v>
      </c>
      <c r="B210" s="10" t="s">
        <v>76</v>
      </c>
      <c r="C210" s="14">
        <v>3</v>
      </c>
      <c r="D210" s="12" t="str">
        <f>IF(OR(B210="",C210=""),"",VLOOKUP($B210,[2]الاسعار!$B$6:$D$404,3,FALSE))</f>
        <v>ص</v>
      </c>
      <c r="E210" s="12">
        <f>IF(OR(C210="",D210=""),"",VLOOKUP($B210,[2]الاسعار!$B$6:$D$400,2,FALSE))</f>
        <v>32</v>
      </c>
      <c r="F210" s="36">
        <f t="shared" si="4"/>
        <v>96</v>
      </c>
      <c r="G210" s="37"/>
    </row>
    <row r="211" spans="1:7" ht="15.75">
      <c r="A211" s="13">
        <v>21</v>
      </c>
      <c r="B211" s="20" t="s">
        <v>77</v>
      </c>
      <c r="C211" s="14">
        <v>30</v>
      </c>
      <c r="D211" s="12" t="str">
        <f>IF(OR(B211="",C211=""),"",VLOOKUP($B211,[2]الاسعار!$B$6:$D$404,3,FALSE))</f>
        <v>ك</v>
      </c>
      <c r="E211" s="12">
        <f>IF(OR(C211="",D211=""),"",VLOOKUP($B211,[2]الاسعار!$B$6:$D$400,2,FALSE))</f>
        <v>3.5</v>
      </c>
      <c r="F211" s="36">
        <f t="shared" si="4"/>
        <v>105</v>
      </c>
      <c r="G211" s="37"/>
    </row>
    <row r="212" spans="1:7" ht="15.75">
      <c r="A212" s="13">
        <v>22</v>
      </c>
      <c r="B212" s="10" t="s">
        <v>78</v>
      </c>
      <c r="C212" s="14">
        <v>35</v>
      </c>
      <c r="D212" s="12" t="str">
        <f>IF(OR(B212="",C212=""),"",VLOOKUP($B212,[2]الاسعار!$B$6:$D$404,3,FALSE))</f>
        <v>ك</v>
      </c>
      <c r="E212" s="12">
        <f>IF(OR(C212="",D212=""),"",VLOOKUP($B212,[2]الاسعار!$B$6:$D$400,2,FALSE))</f>
        <v>3</v>
      </c>
      <c r="F212" s="36">
        <f t="shared" si="4"/>
        <v>105</v>
      </c>
      <c r="G212" s="37"/>
    </row>
    <row r="213" spans="1:7" ht="15.75">
      <c r="A213" s="13">
        <v>23</v>
      </c>
      <c r="B213" s="10" t="s">
        <v>79</v>
      </c>
      <c r="C213" s="14">
        <v>5</v>
      </c>
      <c r="D213" s="12" t="str">
        <f>IF(OR(B213="",C213=""),"",VLOOKUP($B213,[2]الاسعار!$B$6:$D$404,3,FALSE))</f>
        <v>ك</v>
      </c>
      <c r="E213" s="12">
        <f>IF(OR(C213="",D213=""),"",VLOOKUP($B213,[2]الاسعار!$B$6:$D$400,2,FALSE))</f>
        <v>15</v>
      </c>
      <c r="F213" s="36">
        <f t="shared" si="4"/>
        <v>75</v>
      </c>
      <c r="G213" s="37"/>
    </row>
    <row r="214" spans="1:7" ht="15.75">
      <c r="A214" s="13">
        <v>24</v>
      </c>
      <c r="B214" s="10" t="s">
        <v>80</v>
      </c>
      <c r="C214" s="14">
        <v>5</v>
      </c>
      <c r="D214" s="12" t="str">
        <f>IF(OR(B214="",C214=""),"",VLOOKUP($B214,[2]الاسعار!$B$6:$D$404,3,FALSE))</f>
        <v>ك</v>
      </c>
      <c r="E214" s="12">
        <f>IF(OR(C214="",D214=""),"",VLOOKUP($B214,[2]الاسعار!$B$6:$D$400,2,FALSE))</f>
        <v>6</v>
      </c>
      <c r="F214" s="36">
        <f t="shared" si="4"/>
        <v>30</v>
      </c>
      <c r="G214" s="37"/>
    </row>
    <row r="215" spans="1:7" ht="16.5" thickBot="1">
      <c r="A215" s="15">
        <v>25</v>
      </c>
      <c r="B215" s="10"/>
      <c r="C215" s="14"/>
      <c r="D215" s="12" t="str">
        <f>IF(OR(B215="",C215=""),"",VLOOKUP($B215,[2]الاسعار!$B$6:$D$404,3,FALSE))</f>
        <v/>
      </c>
      <c r="E215" s="12" t="str">
        <f>IF(OR(C215="",D215=""),"",VLOOKUP($B215,[2]الاسعار!$B$6:$D$400,2,FALSE))</f>
        <v/>
      </c>
      <c r="F215" s="36" t="str">
        <f t="shared" si="4"/>
        <v/>
      </c>
      <c r="G215" s="37"/>
    </row>
    <row r="216" spans="1:7" ht="19.5" thickTop="1" thickBot="1">
      <c r="A216" s="40" t="e">
        <f ca="1">NoToTxt2(F216,"دينار","دارهم")</f>
        <v>#NAME?</v>
      </c>
      <c r="B216" s="41"/>
      <c r="C216" s="41"/>
      <c r="D216" s="41"/>
      <c r="E216" s="42"/>
      <c r="F216" s="43">
        <f>SUM(F191:F215)</f>
        <v>5504</v>
      </c>
      <c r="G216" s="44"/>
    </row>
    <row r="217" spans="1:7" ht="15.75" thickTop="1"/>
    <row r="220" spans="1:7" ht="18">
      <c r="B220" s="17" t="s">
        <v>31</v>
      </c>
    </row>
    <row r="221" spans="1:7" ht="18">
      <c r="B221" s="17"/>
    </row>
    <row r="230" spans="1:7" ht="20.25">
      <c r="A230" s="1" t="s">
        <v>1</v>
      </c>
      <c r="B230" s="2">
        <f>B6</f>
        <v>41385</v>
      </c>
      <c r="C230" s="3"/>
      <c r="D230" s="3"/>
      <c r="E230" s="3"/>
      <c r="F230" s="3"/>
      <c r="G230" s="3"/>
    </row>
    <row r="231" spans="1:7">
      <c r="A231" s="3"/>
      <c r="B231" s="18">
        <f>B7</f>
        <v>0</v>
      </c>
      <c r="C231" s="3"/>
      <c r="D231" s="3"/>
      <c r="E231" s="3"/>
      <c r="F231" s="3"/>
      <c r="G231" s="3"/>
    </row>
    <row r="232" spans="1:7" ht="18.75">
      <c r="A232" s="5" t="s">
        <v>2</v>
      </c>
      <c r="B232" s="33" t="s">
        <v>62</v>
      </c>
      <c r="C232" s="33"/>
      <c r="D232" s="6"/>
      <c r="E232" s="34" t="s">
        <v>3</v>
      </c>
      <c r="F232" s="35"/>
      <c r="G232" s="7">
        <f>G187+1</f>
        <v>1</v>
      </c>
    </row>
    <row r="233" spans="1:7" ht="15.75" thickBot="1">
      <c r="A233" s="8"/>
      <c r="B233" s="8"/>
      <c r="C233" s="8"/>
      <c r="D233" s="8"/>
      <c r="E233" s="8"/>
      <c r="F233" s="8"/>
      <c r="G233" s="8"/>
    </row>
    <row r="234" spans="1:7" ht="18.75" thickTop="1">
      <c r="A234" s="23" t="s">
        <v>4</v>
      </c>
      <c r="B234" s="25" t="s">
        <v>5</v>
      </c>
      <c r="C234" s="27"/>
      <c r="D234" s="28"/>
      <c r="E234" s="25" t="s">
        <v>6</v>
      </c>
      <c r="F234" s="27" t="s">
        <v>7</v>
      </c>
      <c r="G234" s="29"/>
    </row>
    <row r="235" spans="1:7" ht="18.75" thickBot="1">
      <c r="A235" s="24"/>
      <c r="B235" s="26"/>
      <c r="C235" s="30" t="s">
        <v>8</v>
      </c>
      <c r="D235" s="32"/>
      <c r="E235" s="26"/>
      <c r="F235" s="30"/>
      <c r="G235" s="31"/>
    </row>
    <row r="236" spans="1:7" ht="16.5" thickTop="1">
      <c r="A236" s="9">
        <v>1</v>
      </c>
      <c r="B236" s="10" t="s">
        <v>81</v>
      </c>
      <c r="C236" s="14">
        <v>8</v>
      </c>
      <c r="D236" s="12" t="str">
        <f>IF(OR(B236="",C236=""),"",VLOOKUP($B236,[2]الاسعار!$B$6:$D$404,3,FALSE))</f>
        <v>ص</v>
      </c>
      <c r="E236" s="12">
        <f>IF(OR(C236="",D236=""),"",VLOOKUP($B236,[2]الاسعار!$B$6:$D$400,2,FALSE))</f>
        <v>33</v>
      </c>
      <c r="F236" s="38">
        <f>IF(OR(C236="",E236=""),"",C236*E236)</f>
        <v>264</v>
      </c>
      <c r="G236" s="39"/>
    </row>
    <row r="237" spans="1:7" ht="15.75">
      <c r="A237" s="13">
        <v>2</v>
      </c>
      <c r="B237" s="10" t="s">
        <v>50</v>
      </c>
      <c r="C237" s="14">
        <v>60</v>
      </c>
      <c r="D237" s="12" t="str">
        <f>IF(OR(B237="",C237=""),"",VLOOKUP($B237,[2]الاسعار!$B$6:$D$404,3,FALSE))</f>
        <v>ك</v>
      </c>
      <c r="E237" s="12">
        <f>IF(OR(C237="",D237=""),"",VLOOKUP($B237,[2]الاسعار!$B$6:$D$400,2,FALSE))</f>
        <v>25</v>
      </c>
      <c r="F237" s="36">
        <f>IF(OR(C237=" ",E237=""),"",C237*E237)</f>
        <v>1500</v>
      </c>
      <c r="G237" s="37"/>
    </row>
    <row r="238" spans="1:7" ht="15.75">
      <c r="A238" s="13">
        <v>3</v>
      </c>
      <c r="B238" s="10" t="s">
        <v>51</v>
      </c>
      <c r="C238" s="14">
        <v>202.28</v>
      </c>
      <c r="D238" s="12" t="str">
        <f>IF(OR(B238="",C238=""),"",VLOOKUP($B238,[2]الاسعار!$B$6:$D$404,3,FALSE))</f>
        <v>ك</v>
      </c>
      <c r="E238" s="12">
        <f>IF(OR(C238="",D238=""),"",VLOOKUP($B238,[2]الاسعار!$B$6:$D$400,2,FALSE))</f>
        <v>9</v>
      </c>
      <c r="F238" s="36">
        <f>IF(OR(C238=" ",E238=""),"",C238*E238)</f>
        <v>1820.52</v>
      </c>
      <c r="G238" s="37"/>
    </row>
    <row r="239" spans="1:7" ht="15.75">
      <c r="A239" s="13">
        <v>4</v>
      </c>
      <c r="B239" s="10" t="s">
        <v>52</v>
      </c>
      <c r="C239" s="14">
        <v>420</v>
      </c>
      <c r="D239" s="12" t="str">
        <f>IF(OR(B239="",C239=""),"",VLOOKUP($B239,[2]الاسعار!$B$6:$D$404,3,FALSE))</f>
        <v>ك</v>
      </c>
      <c r="E239" s="12">
        <f>IF(OR(C239="",D239=""),"",VLOOKUP($B239,[2]الاسعار!$B$6:$D$400,2,FALSE))</f>
        <v>5.25</v>
      </c>
      <c r="F239" s="36">
        <f>IF(OR(C239=" ",E239=""),"",C239*E239)</f>
        <v>2205</v>
      </c>
      <c r="G239" s="37"/>
    </row>
    <row r="240" spans="1:7" ht="15.75">
      <c r="A240" s="13">
        <v>5</v>
      </c>
      <c r="B240" s="10" t="s">
        <v>53</v>
      </c>
      <c r="C240" s="14">
        <v>140</v>
      </c>
      <c r="D240" s="12" t="str">
        <f>IF(OR(B240="",C240=""),"",VLOOKUP($B240,[2]الاسعار!$B$6:$D$404,3,FALSE))</f>
        <v>ك</v>
      </c>
      <c r="E240" s="12">
        <f>IF(OR(C240="",D240=""),"",VLOOKUP($B240,[2]الاسعار!$B$6:$D$400,2,FALSE))</f>
        <v>16</v>
      </c>
      <c r="F240" s="36">
        <f>IF(OR(C240=" ",E240=""),"",C240*E240)</f>
        <v>2240</v>
      </c>
      <c r="G240" s="37"/>
    </row>
    <row r="241" spans="1:7" ht="15.75">
      <c r="A241" s="13">
        <v>6</v>
      </c>
      <c r="B241" s="10" t="s">
        <v>54</v>
      </c>
      <c r="C241" s="14">
        <v>70</v>
      </c>
      <c r="D241" s="12" t="str">
        <f>IF(OR(B241="",C241=""),"",VLOOKUP($B241,[2]الاسعار!$B$6:$D$404,3,FALSE))</f>
        <v>ك</v>
      </c>
      <c r="E241" s="12">
        <f>IF(OR(C241="",D241=""),"",VLOOKUP($B241,[2]الاسعار!$B$6:$D$400,2,FALSE))</f>
        <v>9.5</v>
      </c>
      <c r="F241" s="36">
        <f t="shared" ref="F241:F260" si="5">IF(OR(C241=" ",E241=""),"",C241*E241)</f>
        <v>665</v>
      </c>
      <c r="G241" s="37"/>
    </row>
    <row r="242" spans="1:7" ht="15.75">
      <c r="A242" s="13">
        <v>7</v>
      </c>
      <c r="B242" s="10" t="s">
        <v>57</v>
      </c>
      <c r="C242" s="14">
        <v>5</v>
      </c>
      <c r="D242" s="14" t="str">
        <f>IF(OR(B242="",C242=""),"",VLOOKUP($B242,[2]الاسعار!$B$6:$D$404,3,FALSE))</f>
        <v>ص</v>
      </c>
      <c r="E242" s="12">
        <f>IF(OR(C242="",D242=""),"",VLOOKUP($B242,[2]الاسعار!$B$6:$D$400,2,FALSE))</f>
        <v>15</v>
      </c>
      <c r="F242" s="36">
        <f t="shared" si="5"/>
        <v>75</v>
      </c>
      <c r="G242" s="37"/>
    </row>
    <row r="243" spans="1:7" ht="15.75">
      <c r="A243" s="13">
        <v>8</v>
      </c>
      <c r="B243" s="10" t="s">
        <v>82</v>
      </c>
      <c r="C243" s="14">
        <v>5</v>
      </c>
      <c r="D243" s="12" t="str">
        <f>IF(OR(B243="",C243=""),"",VLOOKUP($B243,[2]الاسعار!$B$6:$D$404,3,FALSE))</f>
        <v>باكو</v>
      </c>
      <c r="E243" s="12">
        <f>IF(OR(C243="",D243=""),"",VLOOKUP($B243,[2]الاسعار!$B$6:$D$400,2,FALSE))</f>
        <v>14</v>
      </c>
      <c r="F243" s="36">
        <f t="shared" si="5"/>
        <v>70</v>
      </c>
      <c r="G243" s="37"/>
    </row>
    <row r="244" spans="1:7" ht="15.75">
      <c r="A244" s="13">
        <v>9</v>
      </c>
      <c r="B244" s="10" t="s">
        <v>58</v>
      </c>
      <c r="C244" s="14">
        <v>15</v>
      </c>
      <c r="D244" s="12" t="str">
        <f>IF(OR(B244="",C244=""),"",VLOOKUP($B244,[2]الاسعار!$B$6:$D$404,3,FALSE))</f>
        <v>طرف</v>
      </c>
      <c r="E244" s="12">
        <f>IF(OR(C244="",D244=""),"",VLOOKUP($B244,[2]الاسعار!$B$6:$D$400,2,FALSE))</f>
        <v>2.5</v>
      </c>
      <c r="F244" s="36">
        <f t="shared" si="5"/>
        <v>37.5</v>
      </c>
      <c r="G244" s="37"/>
    </row>
    <row r="245" spans="1:7" ht="15.75">
      <c r="A245" s="13">
        <v>10</v>
      </c>
      <c r="B245" s="10" t="s">
        <v>83</v>
      </c>
      <c r="C245" s="14">
        <v>2</v>
      </c>
      <c r="D245" s="12" t="str">
        <f>IF(OR(B245="",C245=""),"",VLOOKUP($B245,[2]الاسعار!$B$6:$D$404,3,FALSE))</f>
        <v>ص</v>
      </c>
      <c r="E245" s="12">
        <f>IF(OR(C245="",D245=""),"",VLOOKUP($B245,[2]الاسعار!$B$6:$D$400,2,FALSE))</f>
        <v>18</v>
      </c>
      <c r="F245" s="36">
        <f t="shared" si="5"/>
        <v>36</v>
      </c>
      <c r="G245" s="37"/>
    </row>
    <row r="246" spans="1:7" ht="15.75">
      <c r="A246" s="13">
        <v>11</v>
      </c>
      <c r="B246" s="10" t="s">
        <v>84</v>
      </c>
      <c r="C246" s="14">
        <v>2</v>
      </c>
      <c r="D246" s="12" t="str">
        <f>IF(OR(B246="",C246=""),"",VLOOKUP($B246,[2]الاسعار!$B$6:$D$404,3,FALSE))</f>
        <v>صندوق</v>
      </c>
      <c r="E246" s="12">
        <f>IF(OR(C246="",D246=""),"",VLOOKUP($B246,[2]الاسعار!$B$6:$D$400,2,FALSE))</f>
        <v>110</v>
      </c>
      <c r="F246" s="36">
        <f t="shared" si="5"/>
        <v>220</v>
      </c>
      <c r="G246" s="37"/>
    </row>
    <row r="247" spans="1:7" ht="15.75">
      <c r="A247" s="13">
        <v>12</v>
      </c>
      <c r="B247" s="10"/>
      <c r="C247" s="14"/>
      <c r="D247" s="12" t="str">
        <f>IF(OR(B247="",C247=""),"",VLOOKUP($B247,[2]الاسعار!$B$6:$D$404,3,FALSE))</f>
        <v/>
      </c>
      <c r="E247" s="12" t="str">
        <f>IF(OR(C247="",D247=""),"",VLOOKUP($B247,[2]الاسعار!$B$6:$D$400,2,FALSE))</f>
        <v/>
      </c>
      <c r="F247" s="36" t="str">
        <f t="shared" si="5"/>
        <v/>
      </c>
      <c r="G247" s="37"/>
    </row>
    <row r="248" spans="1:7" ht="15.75">
      <c r="A248" s="13">
        <v>13</v>
      </c>
      <c r="B248" s="10"/>
      <c r="C248" s="19"/>
      <c r="D248" s="12" t="str">
        <f>IF(OR(B248="",C248=""),"",VLOOKUP($B248,[2]الاسعار!$B$6:$D$404,3,FALSE))</f>
        <v/>
      </c>
      <c r="E248" s="12" t="str">
        <f>IF(OR(C248="",D248=""),"",VLOOKUP($B248,[2]الاسعار!$B$6:$D$400,2,FALSE))</f>
        <v/>
      </c>
      <c r="F248" s="36" t="str">
        <f t="shared" si="5"/>
        <v/>
      </c>
      <c r="G248" s="37"/>
    </row>
    <row r="249" spans="1:7" ht="15.75">
      <c r="A249" s="13">
        <v>14</v>
      </c>
      <c r="B249" s="10"/>
      <c r="C249" s="14"/>
      <c r="D249" s="12" t="str">
        <f>IF(OR(B249="",C249=""),"",VLOOKUP($B249,[2]الاسعار!$B$6:$D$404,3,FALSE))</f>
        <v/>
      </c>
      <c r="E249" s="12" t="str">
        <f>IF(OR(C249="",D249=""),"",VLOOKUP($B249,[2]الاسعار!$B$6:$D$400,2,FALSE))</f>
        <v/>
      </c>
      <c r="F249" s="36" t="str">
        <f t="shared" si="5"/>
        <v/>
      </c>
      <c r="G249" s="37"/>
    </row>
    <row r="250" spans="1:7" ht="15.75">
      <c r="A250" s="13">
        <v>15</v>
      </c>
      <c r="B250" s="10"/>
      <c r="C250" s="14"/>
      <c r="D250" s="12" t="str">
        <f>IF(OR(B250="",C250=""),"",VLOOKUP($B250,[2]الاسعار!$B$6:$D$404,3,FALSE))</f>
        <v/>
      </c>
      <c r="E250" s="12" t="str">
        <f>IF(OR(C250="",D250=""),"",VLOOKUP($B250,[2]الاسعار!$B$6:$D$400,2,FALSE))</f>
        <v/>
      </c>
      <c r="F250" s="36" t="str">
        <f t="shared" si="5"/>
        <v/>
      </c>
      <c r="G250" s="37"/>
    </row>
    <row r="251" spans="1:7" ht="15.75">
      <c r="A251" s="13">
        <v>16</v>
      </c>
      <c r="B251" s="10"/>
      <c r="C251" s="14"/>
      <c r="D251" s="12" t="str">
        <f>IF(OR(B251="",C251=""),"",VLOOKUP($B251,[2]الاسعار!$B$6:$D$404,3,FALSE))</f>
        <v/>
      </c>
      <c r="E251" s="12" t="str">
        <f>IF(OR(C251="",D251=""),"",VLOOKUP($B251,[2]الاسعار!$B$6:$D$400,2,FALSE))</f>
        <v/>
      </c>
      <c r="F251" s="36" t="str">
        <f t="shared" si="5"/>
        <v/>
      </c>
      <c r="G251" s="37"/>
    </row>
    <row r="252" spans="1:7" ht="15.75">
      <c r="A252" s="13">
        <v>17</v>
      </c>
      <c r="B252" s="10"/>
      <c r="C252" s="14"/>
      <c r="D252" s="12" t="str">
        <f>IF(OR(B252="",C252=""),"",VLOOKUP($B252,[2]الاسعار!$B$6:$D$404,3,FALSE))</f>
        <v/>
      </c>
      <c r="E252" s="12" t="str">
        <f>IF(OR(C252="",D252=""),"",VLOOKUP($B252,[2]الاسعار!$B$6:$D$400,2,FALSE))</f>
        <v/>
      </c>
      <c r="F252" s="36" t="str">
        <f t="shared" si="5"/>
        <v/>
      </c>
      <c r="G252" s="37"/>
    </row>
    <row r="253" spans="1:7" ht="15.75">
      <c r="A253" s="13">
        <v>18</v>
      </c>
      <c r="B253" s="10"/>
      <c r="C253" s="14"/>
      <c r="D253" s="12" t="str">
        <f>IF(OR(B253="",C253=""),"",VLOOKUP($B253,[2]الاسعار!$B$6:$D$404,3,FALSE))</f>
        <v/>
      </c>
      <c r="E253" s="12" t="str">
        <f>IF(OR(C253="",D253=""),"",VLOOKUP($B253,[2]الاسعار!$B$6:$D$400,2,FALSE))</f>
        <v/>
      </c>
      <c r="F253" s="36" t="str">
        <f t="shared" si="5"/>
        <v/>
      </c>
      <c r="G253" s="37"/>
    </row>
    <row r="254" spans="1:7" ht="15.75">
      <c r="A254" s="13">
        <v>19</v>
      </c>
      <c r="B254" s="10"/>
      <c r="C254" s="14"/>
      <c r="D254" s="12" t="str">
        <f>IF(OR(B254="",C254=""),"",VLOOKUP($B254,[2]الاسعار!$B$6:$D$404,3,FALSE))</f>
        <v/>
      </c>
      <c r="E254" s="12" t="str">
        <f>IF(OR(C254="",D254=""),"",VLOOKUP($B254,[2]الاسعار!$B$6:$D$400,2,FALSE))</f>
        <v/>
      </c>
      <c r="F254" s="36" t="str">
        <f t="shared" si="5"/>
        <v/>
      </c>
      <c r="G254" s="37"/>
    </row>
    <row r="255" spans="1:7" ht="15.75">
      <c r="A255" s="13">
        <v>20</v>
      </c>
      <c r="B255" s="10"/>
      <c r="C255" s="14"/>
      <c r="D255" s="12" t="str">
        <f>IF(OR(B255="",C255=""),"",VLOOKUP($B255,[2]الاسعار!$B$6:$D$404,3,FALSE))</f>
        <v/>
      </c>
      <c r="E255" s="12" t="str">
        <f>IF(OR(C255="",D255=""),"",VLOOKUP($B255,[2]الاسعار!$B$6:$D$400,2,FALSE))</f>
        <v/>
      </c>
      <c r="F255" s="36" t="str">
        <f t="shared" si="5"/>
        <v/>
      </c>
      <c r="G255" s="37"/>
    </row>
    <row r="256" spans="1:7" ht="15.75">
      <c r="A256" s="13">
        <v>21</v>
      </c>
      <c r="B256" s="10"/>
      <c r="C256" s="14"/>
      <c r="D256" s="12" t="str">
        <f>IF(OR(B256="",C256=""),"",VLOOKUP($B256,[2]الاسعار!$B$6:$D$404,3,FALSE))</f>
        <v/>
      </c>
      <c r="E256" s="12" t="str">
        <f>IF(OR(C256="",D256=""),"",VLOOKUP($B256,[2]الاسعار!$B$6:$D$400,2,FALSE))</f>
        <v/>
      </c>
      <c r="F256" s="36" t="str">
        <f t="shared" si="5"/>
        <v/>
      </c>
      <c r="G256" s="37"/>
    </row>
    <row r="257" spans="1:7" ht="15.75">
      <c r="A257" s="13">
        <v>22</v>
      </c>
      <c r="B257" s="10"/>
      <c r="C257" s="14"/>
      <c r="D257" s="12" t="str">
        <f>IF(OR(B257="",C257=""),"",VLOOKUP($B257,[2]الاسعار!$B$6:$D$404,3,FALSE))</f>
        <v/>
      </c>
      <c r="E257" s="12" t="str">
        <f>IF(OR(C257="",D257=""),"",VLOOKUP($B257,[2]الاسعار!$B$6:$D$400,2,FALSE))</f>
        <v/>
      </c>
      <c r="F257" s="36" t="str">
        <f t="shared" si="5"/>
        <v/>
      </c>
      <c r="G257" s="37"/>
    </row>
    <row r="258" spans="1:7" ht="15.75">
      <c r="A258" s="13">
        <v>23</v>
      </c>
      <c r="B258" s="10"/>
      <c r="C258" s="14"/>
      <c r="D258" s="12" t="str">
        <f>IF(OR(B258="",C258=""),"",VLOOKUP($B258,[2]الاسعار!$B$6:$D$404,3,FALSE))</f>
        <v/>
      </c>
      <c r="E258" s="12" t="str">
        <f>IF(OR(C258="",D258=""),"",VLOOKUP($B258,[2]الاسعار!$B$6:$D$400,2,FALSE))</f>
        <v/>
      </c>
      <c r="F258" s="36" t="str">
        <f t="shared" si="5"/>
        <v/>
      </c>
      <c r="G258" s="37"/>
    </row>
    <row r="259" spans="1:7" ht="15.75">
      <c r="A259" s="13">
        <v>24</v>
      </c>
      <c r="B259" s="10"/>
      <c r="C259" s="14"/>
      <c r="D259" s="12" t="str">
        <f>IF(OR(B259="",C259=""),"",VLOOKUP($B259,[2]الاسعار!$B$6:$D$404,3,FALSE))</f>
        <v/>
      </c>
      <c r="E259" s="12" t="str">
        <f>IF(OR(C259="",D259=""),"",VLOOKUP($B259,[2]الاسعار!$B$6:$D$400,2,FALSE))</f>
        <v/>
      </c>
      <c r="F259" s="36" t="str">
        <f t="shared" si="5"/>
        <v/>
      </c>
      <c r="G259" s="37"/>
    </row>
    <row r="260" spans="1:7" ht="16.5" thickBot="1">
      <c r="A260" s="15">
        <v>25</v>
      </c>
      <c r="B260" s="10"/>
      <c r="C260" s="16"/>
      <c r="D260" s="12" t="str">
        <f>IF(OR(B260="",C260=""),"",VLOOKUP($B260,[2]الاسعار!$B$6:$D$404,3,FALSE))</f>
        <v/>
      </c>
      <c r="E260" s="12" t="str">
        <f>IF(OR(C260="",D260=""),"",VLOOKUP($B260,[2]الاسعار!$B$6:$D$400,2,FALSE))</f>
        <v/>
      </c>
      <c r="F260" s="36" t="str">
        <f t="shared" si="5"/>
        <v/>
      </c>
      <c r="G260" s="37"/>
    </row>
    <row r="261" spans="1:7" ht="19.5" thickTop="1" thickBot="1">
      <c r="A261" s="40" t="e">
        <f ca="1">NoToTxt2(F261,"دينار","دارهم")</f>
        <v>#NAME?</v>
      </c>
      <c r="B261" s="41"/>
      <c r="C261" s="41"/>
      <c r="D261" s="41"/>
      <c r="E261" s="42"/>
      <c r="F261" s="43">
        <f>SUM(F236:F260)</f>
        <v>9133.02</v>
      </c>
      <c r="G261" s="44"/>
    </row>
    <row r="262" spans="1:7" ht="15.75" thickTop="1"/>
    <row r="265" spans="1:7" ht="18">
      <c r="B265" s="17" t="s">
        <v>31</v>
      </c>
    </row>
    <row r="266" spans="1:7" ht="18">
      <c r="B266" s="17"/>
    </row>
    <row r="275" spans="1:7" ht="20.25">
      <c r="A275" s="1" t="s">
        <v>1</v>
      </c>
      <c r="B275" s="2">
        <f>B6</f>
        <v>41385</v>
      </c>
      <c r="C275" s="3"/>
      <c r="D275" s="3"/>
      <c r="E275" s="3"/>
      <c r="F275" s="3"/>
      <c r="G275" s="3"/>
    </row>
    <row r="276" spans="1:7">
      <c r="A276" s="3"/>
      <c r="B276" s="18">
        <f>B7</f>
        <v>0</v>
      </c>
      <c r="C276" s="3"/>
      <c r="D276" s="3"/>
      <c r="E276" s="3"/>
      <c r="F276" s="3"/>
      <c r="G276" s="3"/>
    </row>
    <row r="277" spans="1:7" ht="18.75">
      <c r="A277" s="5" t="s">
        <v>2</v>
      </c>
      <c r="B277" s="33"/>
      <c r="C277" s="33"/>
      <c r="D277" s="6"/>
      <c r="E277" s="34" t="s">
        <v>3</v>
      </c>
      <c r="F277" s="35"/>
      <c r="G277" s="7">
        <f>G232+1</f>
        <v>2</v>
      </c>
    </row>
    <row r="278" spans="1:7" ht="15.75" thickBot="1">
      <c r="A278" s="8"/>
      <c r="B278" s="8"/>
      <c r="C278" s="8"/>
      <c r="D278" s="8"/>
      <c r="E278" s="8"/>
      <c r="F278" s="8"/>
      <c r="G278" s="8"/>
    </row>
    <row r="279" spans="1:7" ht="18.75" thickTop="1">
      <c r="A279" s="23" t="s">
        <v>4</v>
      </c>
      <c r="B279" s="25" t="s">
        <v>5</v>
      </c>
      <c r="C279" s="27"/>
      <c r="D279" s="28"/>
      <c r="E279" s="25" t="s">
        <v>6</v>
      </c>
      <c r="F279" s="27" t="s">
        <v>7</v>
      </c>
      <c r="G279" s="29"/>
    </row>
    <row r="280" spans="1:7" ht="18.75" thickBot="1">
      <c r="A280" s="24"/>
      <c r="B280" s="26"/>
      <c r="C280" s="30" t="s">
        <v>8</v>
      </c>
      <c r="D280" s="32"/>
      <c r="E280" s="26"/>
      <c r="F280" s="30"/>
      <c r="G280" s="31"/>
    </row>
    <row r="281" spans="1:7" ht="16.5" thickTop="1">
      <c r="A281" s="9">
        <v>1</v>
      </c>
      <c r="B281" s="10" t="s">
        <v>63</v>
      </c>
      <c r="C281" s="11">
        <v>93</v>
      </c>
      <c r="D281" s="12" t="str">
        <f>IF(OR(B281="",C281=""),"",VLOOKUP($B281,[2]الاسعار!$B$6:$D$404,3,FALSE))</f>
        <v>ك</v>
      </c>
      <c r="E281" s="12">
        <f>IF(OR(C281="",D281=""),"",VLOOKUP($B281,[2]الاسعار!$B$6:$D$400,2,FALSE))</f>
        <v>2</v>
      </c>
      <c r="F281" s="38">
        <f>IF(OR(C281="",E281=""),"",C281*E281)</f>
        <v>186</v>
      </c>
      <c r="G281" s="39"/>
    </row>
    <row r="282" spans="1:7" ht="15.75">
      <c r="A282" s="13">
        <v>2</v>
      </c>
      <c r="B282" s="10" t="s">
        <v>9</v>
      </c>
      <c r="C282" s="14">
        <v>76</v>
      </c>
      <c r="D282" s="12" t="str">
        <f>IF(OR(B282="",C282=""),"",VLOOKUP($B282,[2]الاسعار!$B$6:$D$404,3,FALSE))</f>
        <v>ك</v>
      </c>
      <c r="E282" s="12">
        <f>IF(OR(C282="",D282=""),"",VLOOKUP($B282,[2]الاسعار!$B$6:$D$400,2,FALSE))</f>
        <v>2</v>
      </c>
      <c r="F282" s="36">
        <f>IF(OR(C282=" ",E282=""),"",C282*E282)</f>
        <v>152</v>
      </c>
      <c r="G282" s="37"/>
    </row>
    <row r="283" spans="1:7" ht="15.75">
      <c r="A283" s="13">
        <v>3</v>
      </c>
      <c r="B283" s="10" t="s">
        <v>10</v>
      </c>
      <c r="C283" s="14">
        <v>78</v>
      </c>
      <c r="D283" s="12" t="str">
        <f>IF(OR(B283="",C283=""),"",VLOOKUP($B283,[2]الاسعار!$B$6:$D$404,3,FALSE))</f>
        <v>ك</v>
      </c>
      <c r="E283" s="12">
        <f>IF(OR(C283="",D283=""),"",VLOOKUP($B283,[2]الاسعار!$B$6:$D$400,2,FALSE))</f>
        <v>2.75</v>
      </c>
      <c r="F283" s="36">
        <f>IF(OR(C283=" ",E283=""),"",C283*E283)</f>
        <v>214.5</v>
      </c>
      <c r="G283" s="37"/>
    </row>
    <row r="284" spans="1:7" ht="15.75">
      <c r="A284" s="13">
        <v>4</v>
      </c>
      <c r="B284" s="10" t="s">
        <v>11</v>
      </c>
      <c r="C284" s="14">
        <v>20</v>
      </c>
      <c r="D284" s="12" t="str">
        <f>IF(OR(B284="",C284=""),"",VLOOKUP($B284,[2]الاسعار!$B$6:$D$404,3,FALSE))</f>
        <v>ك</v>
      </c>
      <c r="E284" s="12">
        <f>IF(OR(C284="",D284=""),"",VLOOKUP($B284,[2]الاسعار!$B$6:$D$400,2,FALSE))</f>
        <v>2.5</v>
      </c>
      <c r="F284" s="36">
        <f>IF(OR(C284=" ",E284=""),"",C284*E284)</f>
        <v>50</v>
      </c>
      <c r="G284" s="37"/>
    </row>
    <row r="285" spans="1:7" ht="15.75">
      <c r="A285" s="13">
        <v>5</v>
      </c>
      <c r="B285" s="10" t="s">
        <v>12</v>
      </c>
      <c r="C285" s="14">
        <v>75</v>
      </c>
      <c r="D285" s="12" t="str">
        <f>IF(OR(B285="",C285=""),"",VLOOKUP($B285,[2]الاسعار!$B$6:$D$404,3,FALSE))</f>
        <v>ك</v>
      </c>
      <c r="E285" s="12">
        <f>IF(OR(C285="",D285=""),"",VLOOKUP($B285,[2]الاسعار!$B$6:$D$400,2,FALSE))</f>
        <v>2.75</v>
      </c>
      <c r="F285" s="36">
        <f>IF(OR(C285=" ",E285=""),"",C285*E285)</f>
        <v>206.25</v>
      </c>
      <c r="G285" s="37"/>
    </row>
    <row r="286" spans="1:7" ht="15.75">
      <c r="A286" s="13">
        <v>6</v>
      </c>
      <c r="B286" s="10" t="s">
        <v>13</v>
      </c>
      <c r="C286" s="14">
        <v>2</v>
      </c>
      <c r="D286" s="12" t="str">
        <f>IF(OR(B286="",C286=""),"",VLOOKUP($B286,[2]الاسعار!$B$6:$D$404,3,FALSE))</f>
        <v>شك</v>
      </c>
      <c r="E286" s="12">
        <f>IF(OR(C286="",D286=""),"",VLOOKUP($B286,[2]الاسعار!$B$6:$D$400,2,FALSE))</f>
        <v>4</v>
      </c>
      <c r="F286" s="36">
        <f t="shared" ref="F286:F305" si="6">IF(OR(C286=" ",E286=""),"",C286*E286)</f>
        <v>8</v>
      </c>
      <c r="G286" s="37"/>
    </row>
    <row r="287" spans="1:7" ht="15.75">
      <c r="A287" s="13">
        <v>7</v>
      </c>
      <c r="B287" s="10" t="s">
        <v>17</v>
      </c>
      <c r="C287" s="14">
        <v>28</v>
      </c>
      <c r="D287" s="12" t="str">
        <f>IF(OR(B287="",C287=""),"",VLOOKUP($B287,[2]الاسعار!$B$6:$D$404,3,FALSE))</f>
        <v>ك</v>
      </c>
      <c r="E287" s="12">
        <f>IF(OR(C287="",D287=""),"",VLOOKUP($B287,[2]الاسعار!$B$6:$D$400,2,FALSE))</f>
        <v>3</v>
      </c>
      <c r="F287" s="36">
        <f t="shared" si="6"/>
        <v>84</v>
      </c>
      <c r="G287" s="37"/>
    </row>
    <row r="288" spans="1:7" ht="15.75">
      <c r="A288" s="13">
        <v>8</v>
      </c>
      <c r="B288" s="10" t="s">
        <v>18</v>
      </c>
      <c r="C288" s="14">
        <v>20</v>
      </c>
      <c r="D288" s="12" t="str">
        <f>IF(OR(B288="",C288=""),"",VLOOKUP($B288,[2]الاسعار!$B$6:$D$404,3,FALSE))</f>
        <v>ك</v>
      </c>
      <c r="E288" s="12">
        <f>IF(OR(C288="",D288=""),"",VLOOKUP($B288,[2]الاسعار!$B$6:$D$400,2,FALSE))</f>
        <v>2.5</v>
      </c>
      <c r="F288" s="36">
        <f t="shared" si="6"/>
        <v>50</v>
      </c>
      <c r="G288" s="37"/>
    </row>
    <row r="289" spans="1:7" ht="15.75">
      <c r="A289" s="13">
        <v>9</v>
      </c>
      <c r="B289" s="10" t="s">
        <v>19</v>
      </c>
      <c r="C289" s="14">
        <v>31</v>
      </c>
      <c r="D289" s="12" t="str">
        <f>IF(OR(B289="",C289=""),"",VLOOKUP($B289,[2]الاسعار!$B$6:$D$404,3,FALSE))</f>
        <v>ك</v>
      </c>
      <c r="E289" s="12">
        <f>IF(OR(C289="",D289=""),"",VLOOKUP($B289,[2]الاسعار!$B$6:$D$400,2,FALSE))</f>
        <v>2.5</v>
      </c>
      <c r="F289" s="36">
        <f t="shared" si="6"/>
        <v>77.5</v>
      </c>
      <c r="G289" s="37"/>
    </row>
    <row r="290" spans="1:7" ht="15.75">
      <c r="A290" s="13">
        <v>10</v>
      </c>
      <c r="B290" s="10" t="s">
        <v>20</v>
      </c>
      <c r="C290" s="14">
        <v>20</v>
      </c>
      <c r="D290" s="12" t="str">
        <f>IF(OR(B290="",C290=""),"",VLOOKUP($B290,[2]الاسعار!$B$6:$D$404,3,FALSE))</f>
        <v>ك</v>
      </c>
      <c r="E290" s="12">
        <f>IF(OR(C290="",D290=""),"",VLOOKUP($B290,[2]الاسعار!$B$6:$D$400,2,FALSE))</f>
        <v>4</v>
      </c>
      <c r="F290" s="36">
        <f t="shared" si="6"/>
        <v>80</v>
      </c>
      <c r="G290" s="37"/>
    </row>
    <row r="291" spans="1:7" ht="15.75">
      <c r="A291" s="13">
        <v>11</v>
      </c>
      <c r="B291" s="10" t="s">
        <v>21</v>
      </c>
      <c r="C291" s="14">
        <v>13</v>
      </c>
      <c r="D291" s="12" t="str">
        <f>IF(OR(B291="",C291=""),"",VLOOKUP($B291,[2]الاسعار!$B$6:$D$404,3,FALSE))</f>
        <v>ربطة</v>
      </c>
      <c r="E291" s="12">
        <f>IF(OR(C291="",D291=""),"",VLOOKUP($B291,[2]الاسعار!$B$6:$D$400,2,FALSE))</f>
        <v>4</v>
      </c>
      <c r="F291" s="36">
        <f t="shared" si="6"/>
        <v>52</v>
      </c>
      <c r="G291" s="37"/>
    </row>
    <row r="292" spans="1:7" ht="15.75">
      <c r="A292" s="13">
        <v>12</v>
      </c>
      <c r="B292" s="10" t="s">
        <v>23</v>
      </c>
      <c r="C292" s="14">
        <v>2</v>
      </c>
      <c r="D292" s="12" t="str">
        <f>IF(OR(B292="",C292=""),"",VLOOKUP($B292,[2]الاسعار!$B$6:$D$404,3,FALSE))</f>
        <v>شك</v>
      </c>
      <c r="E292" s="12">
        <f>IF(OR(C292="",D292=""),"",VLOOKUP($B292,[2]الاسعار!$B$6:$D$400,2,FALSE))</f>
        <v>6</v>
      </c>
      <c r="F292" s="36">
        <f t="shared" si="6"/>
        <v>12</v>
      </c>
      <c r="G292" s="37"/>
    </row>
    <row r="293" spans="1:7" ht="15.75">
      <c r="A293" s="13">
        <v>13</v>
      </c>
      <c r="B293" s="10" t="s">
        <v>24</v>
      </c>
      <c r="C293" s="14">
        <v>2</v>
      </c>
      <c r="D293" s="12" t="str">
        <f>IF(OR(B293="",C293=""),"",VLOOKUP($B293,[2]الاسعار!$B$6:$D$404,3,FALSE))</f>
        <v>شك</v>
      </c>
      <c r="E293" s="12">
        <f>IF(OR(C293="",D293=""),"",VLOOKUP($B293,[2]الاسعار!$B$6:$D$400,2,FALSE))</f>
        <v>7</v>
      </c>
      <c r="F293" s="36">
        <f t="shared" si="6"/>
        <v>14</v>
      </c>
      <c r="G293" s="37"/>
    </row>
    <row r="294" spans="1:7" ht="15.75">
      <c r="A294" s="13">
        <v>14</v>
      </c>
      <c r="B294" s="10" t="s">
        <v>25</v>
      </c>
      <c r="C294" s="14">
        <v>2</v>
      </c>
      <c r="D294" s="12" t="str">
        <f>IF(OR(B294="",C294=""),"",VLOOKUP($B294,[2]الاسعار!$B$6:$D$404,3,FALSE))</f>
        <v>شك</v>
      </c>
      <c r="E294" s="12">
        <f>IF(OR(C294="",D294=""),"",VLOOKUP($B294,[2]الاسعار!$B$6:$D$400,2,FALSE))</f>
        <v>7</v>
      </c>
      <c r="F294" s="36">
        <f t="shared" si="6"/>
        <v>14</v>
      </c>
      <c r="G294" s="37"/>
    </row>
    <row r="295" spans="1:7" ht="15.75">
      <c r="A295" s="13">
        <v>15</v>
      </c>
      <c r="B295" s="10" t="s">
        <v>26</v>
      </c>
      <c r="C295" s="14">
        <v>3</v>
      </c>
      <c r="D295" s="12" t="str">
        <f>IF(OR(B295="",C295=""),"",VLOOKUP($B295,[2]الاسعار!$B$6:$D$404,3,FALSE))</f>
        <v>باكو</v>
      </c>
      <c r="E295" s="12">
        <f>IF(OR(C295="",D295=""),"",VLOOKUP($B295,[2]الاسعار!$B$6:$D$400,2,FALSE))</f>
        <v>43</v>
      </c>
      <c r="F295" s="36">
        <f t="shared" si="6"/>
        <v>129</v>
      </c>
      <c r="G295" s="37"/>
    </row>
    <row r="296" spans="1:7" ht="15.75">
      <c r="A296" s="13">
        <v>16</v>
      </c>
      <c r="B296" s="10" t="s">
        <v>64</v>
      </c>
      <c r="C296" s="14">
        <v>2</v>
      </c>
      <c r="D296" s="12" t="str">
        <f>IF(OR(B296="",C296=""),"",VLOOKUP($B296,[2]الاسعار!$B$6:$D$404,3,FALSE))</f>
        <v>باكو</v>
      </c>
      <c r="E296" s="12">
        <f>IF(OR(C296="",D296=""),"",VLOOKUP($B296,[2]الاسعار!$B$6:$D$400,2,FALSE))</f>
        <v>40</v>
      </c>
      <c r="F296" s="36">
        <f t="shared" si="6"/>
        <v>80</v>
      </c>
      <c r="G296" s="37"/>
    </row>
    <row r="297" spans="1:7" ht="15.75">
      <c r="A297" s="13">
        <v>17</v>
      </c>
      <c r="B297" s="10" t="s">
        <v>27</v>
      </c>
      <c r="C297" s="14">
        <v>3</v>
      </c>
      <c r="D297" s="12" t="str">
        <f>IF(OR(B297="",C297=""),"",VLOOKUP($B297,[2]الاسعار!$B$6:$D$404,3,FALSE))</f>
        <v>باكو</v>
      </c>
      <c r="E297" s="12">
        <f>IF(OR(C297="",D297=""),"",VLOOKUP($B297,[2]الاسعار!$B$6:$D$400,2,FALSE))</f>
        <v>45</v>
      </c>
      <c r="F297" s="36">
        <f t="shared" si="6"/>
        <v>135</v>
      </c>
      <c r="G297" s="37"/>
    </row>
    <row r="298" spans="1:7" ht="15.75">
      <c r="A298" s="13">
        <v>18</v>
      </c>
      <c r="B298" s="10" t="s">
        <v>28</v>
      </c>
      <c r="C298" s="14">
        <v>30</v>
      </c>
      <c r="D298" s="12" t="str">
        <f>IF(OR(B298="",C298=""),"",VLOOKUP($B298,[2]الاسعار!$B$6:$D$404,3,FALSE))</f>
        <v>ك</v>
      </c>
      <c r="E298" s="12">
        <f>IF(OR(C298="",D298=""),"",VLOOKUP($B298,[2]الاسعار!$B$6:$D$400,2,FALSE))</f>
        <v>2.5</v>
      </c>
      <c r="F298" s="36">
        <f t="shared" si="6"/>
        <v>75</v>
      </c>
      <c r="G298" s="37"/>
    </row>
    <row r="299" spans="1:7" ht="15.75">
      <c r="A299" s="13">
        <v>19</v>
      </c>
      <c r="B299" s="10" t="s">
        <v>65</v>
      </c>
      <c r="C299" s="14">
        <v>2</v>
      </c>
      <c r="D299" s="12" t="str">
        <f>IF(OR(B299="",C299=""),"",VLOOKUP($B299,[2]الاسعار!$B$6:$D$404,3,FALSE))</f>
        <v>شك</v>
      </c>
      <c r="E299" s="12">
        <f>IF(OR(C299="",D299=""),"",VLOOKUP($B299,[2]الاسعار!$B$6:$D$400,2,FALSE))</f>
        <v>7</v>
      </c>
      <c r="F299" s="36">
        <f t="shared" si="6"/>
        <v>14</v>
      </c>
      <c r="G299" s="37"/>
    </row>
    <row r="300" spans="1:7" ht="15.75">
      <c r="A300" s="13">
        <v>20</v>
      </c>
      <c r="B300" s="10" t="s">
        <v>66</v>
      </c>
      <c r="C300" s="14">
        <v>2</v>
      </c>
      <c r="D300" s="12" t="str">
        <f>IF(OR(B300="",C300=""),"",VLOOKUP($B300,[2]الاسعار!$B$6:$D$404,3,FALSE))</f>
        <v>شك</v>
      </c>
      <c r="E300" s="12">
        <f>IF(OR(C300="",D300=""),"",VLOOKUP($B300,[2]الاسعار!$B$6:$D$400,2,FALSE))</f>
        <v>14</v>
      </c>
      <c r="F300" s="36">
        <f t="shared" si="6"/>
        <v>28</v>
      </c>
      <c r="G300" s="37"/>
    </row>
    <row r="301" spans="1:7" ht="15.75">
      <c r="A301" s="13">
        <v>21</v>
      </c>
      <c r="B301" s="10" t="s">
        <v>32</v>
      </c>
      <c r="C301" s="14">
        <v>20</v>
      </c>
      <c r="D301" s="12" t="str">
        <f>IF(OR(B301="",C301=""),"",VLOOKUP($B301,[2]الاسعار!$B$6:$D$404,3,FALSE))</f>
        <v>ص</v>
      </c>
      <c r="E301" s="12">
        <f>IF(OR(C301="",D301=""),"",VLOOKUP($B301,[2]الاسعار!$B$6:$D$400,2,FALSE))</f>
        <v>14</v>
      </c>
      <c r="F301" s="36">
        <f t="shared" si="6"/>
        <v>280</v>
      </c>
      <c r="G301" s="37"/>
    </row>
    <row r="302" spans="1:7" ht="15.75">
      <c r="A302" s="13">
        <v>22</v>
      </c>
      <c r="B302" s="10" t="s">
        <v>67</v>
      </c>
      <c r="C302" s="14">
        <v>20</v>
      </c>
      <c r="D302" s="12" t="str">
        <f>IF(OR(B302="",C302=""),"",VLOOKUP($B302,[2]الاسعار!$B$6:$D$404,3,FALSE))</f>
        <v>ص</v>
      </c>
      <c r="E302" s="12">
        <f>IF(OR(C302="",D302=""),"",VLOOKUP($B302,[2]الاسعار!$B$6:$D$400,2,FALSE))</f>
        <v>15</v>
      </c>
      <c r="F302" s="36">
        <f t="shared" si="6"/>
        <v>300</v>
      </c>
      <c r="G302" s="37"/>
    </row>
    <row r="303" spans="1:7" ht="15.75">
      <c r="A303" s="13">
        <v>23</v>
      </c>
      <c r="B303" s="10" t="s">
        <v>68</v>
      </c>
      <c r="C303" s="14">
        <v>20</v>
      </c>
      <c r="D303" s="12" t="str">
        <f>IF(OR(B303="",C303=""),"",VLOOKUP($B303,[2]الاسعار!$B$6:$D$404,3,FALSE))</f>
        <v>ص</v>
      </c>
      <c r="E303" s="12">
        <f>IF(OR(C303="",D303=""),"",VLOOKUP($B303,[2]الاسعار!$B$6:$D$400,2,FALSE))</f>
        <v>9</v>
      </c>
      <c r="F303" s="36">
        <f t="shared" si="6"/>
        <v>180</v>
      </c>
      <c r="G303" s="37"/>
    </row>
    <row r="304" spans="1:7" ht="15.75">
      <c r="A304" s="13">
        <v>24</v>
      </c>
      <c r="B304" s="10"/>
      <c r="C304" s="14"/>
      <c r="D304" s="12" t="str">
        <f>IF(OR(B304="",C304=""),"",VLOOKUP($B304,[2]الاسعار!$B$6:$D$404,3,FALSE))</f>
        <v/>
      </c>
      <c r="E304" s="12" t="str">
        <f>IF(OR(C304="",D304=""),"",VLOOKUP($B304,[2]الاسعار!$B$6:$D$400,2,FALSE))</f>
        <v/>
      </c>
      <c r="F304" s="36" t="str">
        <f t="shared" si="6"/>
        <v/>
      </c>
      <c r="G304" s="37"/>
    </row>
    <row r="305" spans="1:7" ht="16.5" thickBot="1">
      <c r="A305" s="15">
        <v>25</v>
      </c>
      <c r="B305" s="10"/>
      <c r="C305" s="16"/>
      <c r="D305" s="12" t="str">
        <f>IF(OR(B305="",C305=""),"",VLOOKUP($B305,[2]الاسعار!$B$6:$D$404,3,FALSE))</f>
        <v/>
      </c>
      <c r="E305" s="12" t="str">
        <f>IF(OR(C305="",D305=""),"",VLOOKUP($B305,[2]الاسعار!$B$6:$D$400,2,FALSE))</f>
        <v/>
      </c>
      <c r="F305" s="36" t="str">
        <f t="shared" si="6"/>
        <v/>
      </c>
      <c r="G305" s="37"/>
    </row>
    <row r="306" spans="1:7" ht="19.5" thickTop="1" thickBot="1">
      <c r="A306" s="40" t="e">
        <f ca="1">NoToTxt2(F306,"دينار","دارهم")</f>
        <v>#NAME?</v>
      </c>
      <c r="B306" s="41"/>
      <c r="C306" s="41"/>
      <c r="D306" s="41"/>
      <c r="E306" s="42"/>
      <c r="F306" s="43">
        <f>SUM(F281:F305)</f>
        <v>2421.25</v>
      </c>
      <c r="G306" s="44"/>
    </row>
    <row r="307" spans="1:7" ht="15.75" thickTop="1"/>
    <row r="310" spans="1:7" ht="18">
      <c r="B310" s="17" t="s">
        <v>31</v>
      </c>
    </row>
    <row r="311" spans="1:7" ht="18">
      <c r="B311" s="17"/>
    </row>
    <row r="320" spans="1:7" ht="20.25">
      <c r="A320" s="1" t="s">
        <v>1</v>
      </c>
      <c r="B320" s="2">
        <f>B6</f>
        <v>41385</v>
      </c>
      <c r="C320" s="3"/>
      <c r="D320" s="3"/>
      <c r="E320" s="3"/>
      <c r="F320" s="3"/>
      <c r="G320" s="3"/>
    </row>
    <row r="321" spans="1:7">
      <c r="A321" s="3"/>
      <c r="B321" s="18">
        <f>B7</f>
        <v>0</v>
      </c>
      <c r="C321" s="3"/>
      <c r="D321" s="3"/>
      <c r="E321" s="3"/>
      <c r="F321" s="3"/>
      <c r="G321" s="3"/>
    </row>
    <row r="322" spans="1:7" ht="18.75">
      <c r="A322" s="5" t="s">
        <v>2</v>
      </c>
      <c r="B322" s="33"/>
      <c r="C322" s="33"/>
      <c r="D322" s="6"/>
      <c r="E322" s="34" t="s">
        <v>3</v>
      </c>
      <c r="F322" s="35"/>
      <c r="G322" s="7">
        <f>G277+1</f>
        <v>3</v>
      </c>
    </row>
    <row r="323" spans="1:7" ht="15.75" thickBot="1">
      <c r="A323" s="8"/>
      <c r="B323" s="8"/>
      <c r="C323" s="8"/>
      <c r="D323" s="8"/>
      <c r="E323" s="8"/>
      <c r="F323" s="8"/>
      <c r="G323" s="8"/>
    </row>
    <row r="324" spans="1:7" ht="18.75" thickTop="1">
      <c r="A324" s="23" t="s">
        <v>4</v>
      </c>
      <c r="B324" s="25" t="s">
        <v>5</v>
      </c>
      <c r="C324" s="27"/>
      <c r="D324" s="28"/>
      <c r="E324" s="25" t="s">
        <v>6</v>
      </c>
      <c r="F324" s="27" t="s">
        <v>7</v>
      </c>
      <c r="G324" s="29"/>
    </row>
    <row r="325" spans="1:7" ht="18.75" thickBot="1">
      <c r="A325" s="24"/>
      <c r="B325" s="26"/>
      <c r="C325" s="30" t="s">
        <v>8</v>
      </c>
      <c r="D325" s="32"/>
      <c r="E325" s="26"/>
      <c r="F325" s="30"/>
      <c r="G325" s="31"/>
    </row>
    <row r="326" spans="1:7" ht="16.5" thickTop="1">
      <c r="A326" s="9">
        <v>1</v>
      </c>
      <c r="B326" s="10" t="s">
        <v>70</v>
      </c>
      <c r="C326" s="11">
        <v>16</v>
      </c>
      <c r="D326" s="12" t="str">
        <f>IF(OR(B326="",C326=""),"",VLOOKUP($B326,[2]الاسعار!$B$6:$D$404,3,FALSE))</f>
        <v>ص</v>
      </c>
      <c r="E326" s="12">
        <f>IF(OR(C326="",D326=""),"",VLOOKUP($B326,[2]الاسعار!$B$6:$D$400,2,FALSE))</f>
        <v>10</v>
      </c>
      <c r="F326" s="38">
        <f>IF(OR(C326="",E326=""),"",C326*E326)</f>
        <v>160</v>
      </c>
      <c r="G326" s="39"/>
    </row>
    <row r="327" spans="1:7" ht="15.75">
      <c r="A327" s="13">
        <v>2</v>
      </c>
      <c r="B327" s="10" t="s">
        <v>85</v>
      </c>
      <c r="C327" s="14">
        <v>1</v>
      </c>
      <c r="D327" s="12" t="str">
        <f>IF(OR(B327="",C327=""),"",VLOOKUP($B327,[2]الاسعار!$B$6:$D$404,3,FALSE))</f>
        <v>ص</v>
      </c>
      <c r="E327" s="12">
        <f>IF(OR(C327="",D327=""),"",VLOOKUP($B327,[2]الاسعار!$B$6:$D$400,2,FALSE))</f>
        <v>72</v>
      </c>
      <c r="F327" s="36">
        <f>IF(OR(C327=" ",E327=""),"",C327*E327)</f>
        <v>72</v>
      </c>
      <c r="G327" s="37"/>
    </row>
    <row r="328" spans="1:7" ht="15.75">
      <c r="A328" s="13">
        <v>3</v>
      </c>
      <c r="B328" s="10" t="s">
        <v>33</v>
      </c>
      <c r="C328" s="14">
        <v>4</v>
      </c>
      <c r="D328" s="12" t="str">
        <f>IF(OR(B328="",C328=""),"",VLOOKUP($B328,[2]الاسعار!$B$6:$D$404,3,FALSE))</f>
        <v>ص</v>
      </c>
      <c r="E328" s="12">
        <f>IF(OR(C328="",D328=""),"",VLOOKUP($B328,[2]الاسعار!$B$6:$D$400,2,FALSE))</f>
        <v>70</v>
      </c>
      <c r="F328" s="36">
        <f>IF(OR(C328=" ",E328=""),"",C328*E328)</f>
        <v>280</v>
      </c>
      <c r="G328" s="37"/>
    </row>
    <row r="329" spans="1:7" ht="15.75">
      <c r="A329" s="13">
        <v>4</v>
      </c>
      <c r="B329" s="10" t="s">
        <v>86</v>
      </c>
      <c r="C329" s="14">
        <v>4</v>
      </c>
      <c r="D329" s="12" t="str">
        <f>IF(OR(B329="",C329=""),"",VLOOKUP($B329,[2]الاسعار!$B$6:$D$404,3,FALSE))</f>
        <v>ص</v>
      </c>
      <c r="E329" s="12">
        <f>IF(OR(C329="",D329=""),"",VLOOKUP($B329,[2]الاسعار!$B$6:$D$400,2,FALSE))</f>
        <v>66</v>
      </c>
      <c r="F329" s="36">
        <f>IF(OR(C329=" ",E329=""),"",C329*E329)</f>
        <v>264</v>
      </c>
      <c r="G329" s="37"/>
    </row>
    <row r="330" spans="1:7" ht="15.75">
      <c r="A330" s="13">
        <v>5</v>
      </c>
      <c r="B330" s="10" t="s">
        <v>34</v>
      </c>
      <c r="C330" s="14">
        <v>1</v>
      </c>
      <c r="D330" s="12" t="str">
        <f>IF(OR(B330="",C330=""),"",VLOOKUP($B330,[2]الاسعار!$B$6:$D$404,3,FALSE))</f>
        <v>ص</v>
      </c>
      <c r="E330" s="12">
        <f>IF(OR(C330="",D330=""),"",VLOOKUP($B330,[2]الاسعار!$B$6:$D$400,2,FALSE))</f>
        <v>95</v>
      </c>
      <c r="F330" s="36">
        <f>IF(OR(C330=" ",E330=""),"",C330*E330)</f>
        <v>95</v>
      </c>
      <c r="G330" s="37"/>
    </row>
    <row r="331" spans="1:7" ht="15.75">
      <c r="A331" s="13">
        <v>6</v>
      </c>
      <c r="B331" s="10" t="s">
        <v>87</v>
      </c>
      <c r="C331" s="14">
        <v>1</v>
      </c>
      <c r="D331" s="12" t="str">
        <f>IF(OR(B331="",C331=""),"",VLOOKUP($B331,[2]الاسعار!$B$6:$D$404,3,FALSE))</f>
        <v>ص</v>
      </c>
      <c r="E331" s="12">
        <f>IF(OR(C331="",D331=""),"",VLOOKUP($B331,[2]الاسعار!$B$6:$D$400,2,FALSE))</f>
        <v>22</v>
      </c>
      <c r="F331" s="36">
        <f t="shared" ref="F331:F350" si="7">IF(OR(C331=" ",E331=""),"",C331*E331)</f>
        <v>22</v>
      </c>
      <c r="G331" s="37"/>
    </row>
    <row r="332" spans="1:7" ht="15.75">
      <c r="A332" s="13">
        <v>7</v>
      </c>
      <c r="B332" s="10" t="s">
        <v>35</v>
      </c>
      <c r="C332" s="14">
        <v>14</v>
      </c>
      <c r="D332" s="12" t="str">
        <f>IF(OR(B332="",C332=""),"",VLOOKUP($B332,[2]الاسعار!$B$6:$D$404,3,FALSE))</f>
        <v>باكو</v>
      </c>
      <c r="E332" s="12">
        <f>IF(OR(C332="",D332=""),"",VLOOKUP($B332,[2]الاسعار!$B$6:$D$400,2,FALSE))</f>
        <v>14</v>
      </c>
      <c r="F332" s="36">
        <f t="shared" si="7"/>
        <v>196</v>
      </c>
      <c r="G332" s="37"/>
    </row>
    <row r="333" spans="1:7" ht="15.75">
      <c r="A333" s="13">
        <v>8</v>
      </c>
      <c r="B333" s="10" t="s">
        <v>71</v>
      </c>
      <c r="C333" s="14">
        <v>1</v>
      </c>
      <c r="D333" s="12" t="str">
        <f>IF(OR(B333="",C333=""),"",VLOOKUP($B333,[2]الاسعار!$B$6:$D$404,3,FALSE))</f>
        <v>صنوق</v>
      </c>
      <c r="E333" s="12">
        <f>IF(OR(C333="",D333=""),"",VLOOKUP($B333,[2]الاسعار!$B$6:$D$400,2,FALSE))</f>
        <v>139</v>
      </c>
      <c r="F333" s="36">
        <f t="shared" si="7"/>
        <v>139</v>
      </c>
      <c r="G333" s="37"/>
    </row>
    <row r="334" spans="1:7" ht="15.75">
      <c r="A334" s="13">
        <v>9</v>
      </c>
      <c r="B334" s="10" t="s">
        <v>72</v>
      </c>
      <c r="C334" s="14">
        <v>2</v>
      </c>
      <c r="D334" s="12" t="str">
        <f>IF(OR(B334="",C334=""),"",VLOOKUP($B334,[2]الاسعار!$B$6:$D$404,3,FALSE))</f>
        <v>ص</v>
      </c>
      <c r="E334" s="12">
        <f>IF(OR(C334="",D334=""),"",VLOOKUP($B334,[2]الاسعار!$B$6:$D$400,2,FALSE))</f>
        <v>30</v>
      </c>
      <c r="F334" s="36">
        <f t="shared" si="7"/>
        <v>60</v>
      </c>
      <c r="G334" s="37"/>
    </row>
    <row r="335" spans="1:7" ht="15.75">
      <c r="A335" s="13">
        <v>10</v>
      </c>
      <c r="B335" s="10" t="s">
        <v>37</v>
      </c>
      <c r="C335" s="14">
        <v>5</v>
      </c>
      <c r="D335" s="12" t="str">
        <f>IF(OR(B335="",C335=""),"",VLOOKUP($B335,[2]الاسعار!$B$6:$D$404,3,FALSE))</f>
        <v>شوال</v>
      </c>
      <c r="E335" s="12">
        <f>IF(OR(C335="",D335=""),"",VLOOKUP($B335,[2]الاسعار!$B$6:$D$400,2,FALSE))</f>
        <v>20</v>
      </c>
      <c r="F335" s="36">
        <f t="shared" si="7"/>
        <v>100</v>
      </c>
      <c r="G335" s="37"/>
    </row>
    <row r="336" spans="1:7" ht="15.75">
      <c r="A336" s="13">
        <v>11</v>
      </c>
      <c r="B336" s="10" t="s">
        <v>38</v>
      </c>
      <c r="C336" s="14">
        <v>3</v>
      </c>
      <c r="D336" s="12" t="str">
        <f>IF(OR(B336="",C336=""),"",VLOOKUP($B336,[2]الاسعار!$B$6:$D$404,3,FALSE))</f>
        <v>شوال</v>
      </c>
      <c r="E336" s="12">
        <f>IF(OR(C336="",D336=""),"",VLOOKUP($B336,[2]الاسعار!$B$6:$D$400,2,FALSE))</f>
        <v>12</v>
      </c>
      <c r="F336" s="36">
        <f t="shared" si="7"/>
        <v>36</v>
      </c>
      <c r="G336" s="37"/>
    </row>
    <row r="337" spans="1:7" ht="15.75">
      <c r="A337" s="13">
        <v>12</v>
      </c>
      <c r="B337" s="10" t="s">
        <v>88</v>
      </c>
      <c r="C337" s="14">
        <v>4</v>
      </c>
      <c r="D337" s="12" t="str">
        <f>IF(OR(B337="",C337=""),"",VLOOKUP($B337,[2]الاسعار!$B$6:$D$404,3,FALSE))</f>
        <v>استيكة</v>
      </c>
      <c r="E337" s="12">
        <f>IF(OR(C337="",D337=""),"",VLOOKUP($B337,[2]الاسعار!$B$6:$D$400,2,FALSE))</f>
        <v>22</v>
      </c>
      <c r="F337" s="36">
        <f t="shared" si="7"/>
        <v>88</v>
      </c>
      <c r="G337" s="37"/>
    </row>
    <row r="338" spans="1:7" ht="15.75">
      <c r="A338" s="13">
        <v>13</v>
      </c>
      <c r="B338" s="10" t="s">
        <v>89</v>
      </c>
      <c r="C338" s="14">
        <v>2</v>
      </c>
      <c r="D338" s="12" t="str">
        <f>IF(OR(B338="",C338=""),"",VLOOKUP($B338,[2]الاسعار!$B$6:$D$404,3,FALSE))</f>
        <v>ص</v>
      </c>
      <c r="E338" s="12">
        <f>IF(OR(C338="",D338=""),"",VLOOKUP($B338,[2]الاسعار!$B$6:$D$400,2,FALSE))</f>
        <v>50</v>
      </c>
      <c r="F338" s="36">
        <f t="shared" si="7"/>
        <v>100</v>
      </c>
      <c r="G338" s="37"/>
    </row>
    <row r="339" spans="1:7" ht="15.75">
      <c r="A339" s="13">
        <v>14</v>
      </c>
      <c r="B339" s="10" t="s">
        <v>41</v>
      </c>
      <c r="C339" s="14">
        <v>2</v>
      </c>
      <c r="D339" s="12" t="str">
        <f>IF(OR(B339="",C339=""),"",VLOOKUP($B339,[2]الاسعار!$B$6:$D$404,3,FALSE))</f>
        <v>ص</v>
      </c>
      <c r="E339" s="12">
        <f>IF(OR(C339="",D339=""),"",VLOOKUP($B339,[2]الاسعار!$B$6:$D$400,2,FALSE))</f>
        <v>40</v>
      </c>
      <c r="F339" s="36">
        <f t="shared" si="7"/>
        <v>80</v>
      </c>
      <c r="G339" s="37"/>
    </row>
    <row r="340" spans="1:7" ht="15.75">
      <c r="A340" s="13">
        <v>15</v>
      </c>
      <c r="B340" s="10" t="s">
        <v>42</v>
      </c>
      <c r="C340" s="14">
        <v>2</v>
      </c>
      <c r="D340" s="12" t="str">
        <f>IF(OR(B340="",C340=""),"",VLOOKUP($B340,[2]الاسعار!$B$6:$D$404,3,FALSE))</f>
        <v>ص</v>
      </c>
      <c r="E340" s="12">
        <f>IF(OR(C340="",D340=""),"",VLOOKUP($B340,[2]الاسعار!$B$6:$D$400,2,FALSE))</f>
        <v>27</v>
      </c>
      <c r="F340" s="36">
        <f t="shared" si="7"/>
        <v>54</v>
      </c>
      <c r="G340" s="37"/>
    </row>
    <row r="341" spans="1:7" ht="15.75">
      <c r="A341" s="13">
        <v>16</v>
      </c>
      <c r="B341" s="10" t="s">
        <v>90</v>
      </c>
      <c r="C341" s="14">
        <v>2</v>
      </c>
      <c r="D341" s="12" t="str">
        <f>IF(OR(B341="",C341=""),"",VLOOKUP($B341,[2]الاسعار!$B$6:$D$404,3,FALSE))</f>
        <v>ص</v>
      </c>
      <c r="E341" s="12">
        <f>IF(OR(C341="",D341=""),"",VLOOKUP($B341,[2]الاسعار!$B$6:$D$400,2,FALSE))</f>
        <v>14</v>
      </c>
      <c r="F341" s="36">
        <f t="shared" si="7"/>
        <v>28</v>
      </c>
      <c r="G341" s="37"/>
    </row>
    <row r="342" spans="1:7" ht="15.75">
      <c r="A342" s="13">
        <v>17</v>
      </c>
      <c r="B342" s="10" t="s">
        <v>75</v>
      </c>
      <c r="C342" s="14">
        <v>4</v>
      </c>
      <c r="D342" s="12" t="str">
        <f>IF(OR(B342="",C342=""),"",VLOOKUP($B342,[2]الاسعار!$B$6:$D$404,3,FALSE))</f>
        <v>ص</v>
      </c>
      <c r="E342" s="12">
        <f>IF(OR(C342="",D342=""),"",VLOOKUP($B342,[2]الاسعار!$B$6:$D$400,2,FALSE))</f>
        <v>24</v>
      </c>
      <c r="F342" s="36">
        <f t="shared" si="7"/>
        <v>96</v>
      </c>
      <c r="G342" s="37"/>
    </row>
    <row r="343" spans="1:7" ht="15.75">
      <c r="A343" s="13">
        <v>18</v>
      </c>
      <c r="B343" s="10" t="s">
        <v>47</v>
      </c>
      <c r="C343" s="14">
        <v>1</v>
      </c>
      <c r="D343" s="12" t="str">
        <f>IF(OR(B343="",C343=""),"",VLOOKUP($B343,[2]الاسعار!$B$6:$D$404,3,FALSE))</f>
        <v>شوال</v>
      </c>
      <c r="E343" s="12">
        <f>IF(OR(C343="",D343=""),"",VLOOKUP($B343,[2]الاسعار!$B$6:$D$400,2,FALSE))</f>
        <v>56</v>
      </c>
      <c r="F343" s="36">
        <f t="shared" si="7"/>
        <v>56</v>
      </c>
      <c r="G343" s="37"/>
    </row>
    <row r="344" spans="1:7" ht="15.75">
      <c r="A344" s="13">
        <v>19</v>
      </c>
      <c r="B344" s="10" t="s">
        <v>91</v>
      </c>
      <c r="C344" s="14">
        <v>1</v>
      </c>
      <c r="D344" s="12" t="str">
        <f>IF(OR(B344="",C344=""),"",VLOOKUP($B344,[2]الاسعار!$B$6:$D$404,3,FALSE))</f>
        <v>صندوق</v>
      </c>
      <c r="E344" s="12">
        <f>IF(OR(C344="",D344=""),"",VLOOKUP($B344,[2]الاسعار!$B$6:$D$400,2,FALSE))</f>
        <v>56</v>
      </c>
      <c r="F344" s="36">
        <f t="shared" si="7"/>
        <v>56</v>
      </c>
      <c r="G344" s="37"/>
    </row>
    <row r="345" spans="1:7" ht="15.75">
      <c r="A345" s="13">
        <v>20</v>
      </c>
      <c r="B345" s="10" t="s">
        <v>92</v>
      </c>
      <c r="C345" s="14">
        <v>5</v>
      </c>
      <c r="D345" s="12" t="str">
        <f>IF(OR(B345="",C345=""),"",VLOOKUP($B345,[2]الاسعار!$B$6:$D$404,3,FALSE))</f>
        <v>ك</v>
      </c>
      <c r="E345" s="12">
        <f>IF(OR(C345="",D345=""),"",VLOOKUP($B345,[2]الاسعار!$B$6:$D$400,2,FALSE))</f>
        <v>8</v>
      </c>
      <c r="F345" s="36">
        <f t="shared" si="7"/>
        <v>40</v>
      </c>
      <c r="G345" s="37"/>
    </row>
    <row r="346" spans="1:7" ht="15.75">
      <c r="A346" s="13">
        <v>21</v>
      </c>
      <c r="B346" s="10" t="s">
        <v>93</v>
      </c>
      <c r="C346" s="14">
        <v>2</v>
      </c>
      <c r="D346" s="12" t="str">
        <f>IF(OR(B346="",C346=""),"",VLOOKUP($B346,[2]الاسعار!$B$6:$D$404,3,FALSE))</f>
        <v>استيكة</v>
      </c>
      <c r="E346" s="12">
        <f>IF(OR(C346="",D346=""),"",VLOOKUP($B346,[2]الاسعار!$B$6:$D$400,2,FALSE))</f>
        <v>16</v>
      </c>
      <c r="F346" s="36">
        <f t="shared" si="7"/>
        <v>32</v>
      </c>
      <c r="G346" s="37"/>
    </row>
    <row r="347" spans="1:7" ht="15.75">
      <c r="A347" s="13">
        <v>22</v>
      </c>
      <c r="B347" s="10" t="s">
        <v>94</v>
      </c>
      <c r="C347" s="14">
        <v>2</v>
      </c>
      <c r="D347" s="12" t="str">
        <f>IF(OR(B347="",C347=""),"",VLOOKUP($B347,[2]الاسعار!$B$6:$D$404,3,FALSE))</f>
        <v>استيكة</v>
      </c>
      <c r="E347" s="12">
        <f>IF(OR(C347="",D347=""),"",VLOOKUP($B347,[2]الاسعار!$B$6:$D$400,2,FALSE))</f>
        <v>17</v>
      </c>
      <c r="F347" s="36">
        <f t="shared" si="7"/>
        <v>34</v>
      </c>
      <c r="G347" s="37"/>
    </row>
    <row r="348" spans="1:7" ht="15.75">
      <c r="A348" s="13">
        <v>23</v>
      </c>
      <c r="B348" s="10" t="s">
        <v>51</v>
      </c>
      <c r="C348" s="14">
        <v>34.32</v>
      </c>
      <c r="D348" s="12" t="str">
        <f>IF(OR(B348="",C348=""),"",VLOOKUP($B348,[2]الاسعار!$B$6:$D$404,3,FALSE))</f>
        <v>ك</v>
      </c>
      <c r="E348" s="12">
        <f>IF(OR(C348="",D348=""),"",VLOOKUP($B348,[2]الاسعار!$B$6:$D$400,2,FALSE))</f>
        <v>9</v>
      </c>
      <c r="F348" s="36">
        <f t="shared" si="7"/>
        <v>308.88</v>
      </c>
      <c r="G348" s="37"/>
    </row>
    <row r="349" spans="1:7" ht="15.75">
      <c r="A349" s="13">
        <v>24</v>
      </c>
      <c r="B349" s="10" t="s">
        <v>52</v>
      </c>
      <c r="C349" s="14">
        <v>120</v>
      </c>
      <c r="D349" s="12" t="str">
        <f>IF(OR(B349="",C349=""),"",VLOOKUP($B349,[2]الاسعار!$B$6:$D$404,3,FALSE))</f>
        <v>ك</v>
      </c>
      <c r="E349" s="12">
        <f>IF(OR(C349="",D349=""),"",VLOOKUP($B349,[2]الاسعار!$B$6:$D$400,2,FALSE))</f>
        <v>5.25</v>
      </c>
      <c r="F349" s="36">
        <f t="shared" si="7"/>
        <v>630</v>
      </c>
      <c r="G349" s="37"/>
    </row>
    <row r="350" spans="1:7" ht="16.5" thickBot="1">
      <c r="A350" s="15">
        <v>25</v>
      </c>
      <c r="B350" s="10" t="s">
        <v>53</v>
      </c>
      <c r="C350" s="16">
        <v>50</v>
      </c>
      <c r="D350" s="12" t="str">
        <f>IF(OR(B350="",C350=""),"",VLOOKUP($B350,[2]الاسعار!$B$6:$D$404,3,FALSE))</f>
        <v>ك</v>
      </c>
      <c r="E350" s="12">
        <f>IF(OR(C350="",D350=""),"",VLOOKUP($B350,[2]الاسعار!$B$6:$D$400,2,FALSE))</f>
        <v>16</v>
      </c>
      <c r="F350" s="36">
        <f t="shared" si="7"/>
        <v>800</v>
      </c>
      <c r="G350" s="37"/>
    </row>
    <row r="351" spans="1:7" ht="19.5" thickTop="1" thickBot="1">
      <c r="A351" s="40" t="e">
        <f ca="1">NoToTxt2(F351,"دينار","دارهم")</f>
        <v>#NAME?</v>
      </c>
      <c r="B351" s="41"/>
      <c r="C351" s="41"/>
      <c r="D351" s="41"/>
      <c r="E351" s="42"/>
      <c r="F351" s="43">
        <f>SUM(F326:F350)</f>
        <v>3826.88</v>
      </c>
      <c r="G351" s="44"/>
    </row>
    <row r="352" spans="1:7" ht="15.75" thickTop="1"/>
    <row r="355" spans="1:7" ht="18">
      <c r="B355" s="17" t="s">
        <v>31</v>
      </c>
    </row>
    <row r="356" spans="1:7" ht="18">
      <c r="B356" s="17"/>
    </row>
    <row r="365" spans="1:7" ht="20.25">
      <c r="A365" s="1" t="s">
        <v>1</v>
      </c>
      <c r="B365" s="2">
        <f>B6</f>
        <v>41385</v>
      </c>
      <c r="C365" s="3"/>
      <c r="D365" s="3"/>
      <c r="E365" s="3"/>
      <c r="F365" s="3"/>
      <c r="G365" s="3"/>
    </row>
    <row r="366" spans="1:7">
      <c r="A366" s="3"/>
      <c r="B366" s="18">
        <f>B7</f>
        <v>0</v>
      </c>
      <c r="C366" s="3"/>
      <c r="D366" s="3"/>
      <c r="E366" s="3"/>
      <c r="F366" s="3"/>
      <c r="G366" s="3"/>
    </row>
    <row r="367" spans="1:7" ht="18.75">
      <c r="A367" s="5" t="s">
        <v>2</v>
      </c>
      <c r="B367" s="33"/>
      <c r="C367" s="33"/>
      <c r="D367" s="6"/>
      <c r="E367" s="34" t="s">
        <v>3</v>
      </c>
      <c r="F367" s="35"/>
      <c r="G367" s="7">
        <f>G322+1</f>
        <v>4</v>
      </c>
    </row>
    <row r="368" spans="1:7" ht="15.75" thickBot="1">
      <c r="A368" s="8"/>
      <c r="B368" s="8"/>
      <c r="C368" s="8"/>
      <c r="D368" s="8"/>
      <c r="E368" s="8"/>
      <c r="F368" s="8"/>
      <c r="G368" s="8"/>
    </row>
    <row r="369" spans="1:7" ht="18.75" thickTop="1">
      <c r="A369" s="23" t="s">
        <v>4</v>
      </c>
      <c r="B369" s="25" t="s">
        <v>5</v>
      </c>
      <c r="C369" s="27"/>
      <c r="D369" s="28"/>
      <c r="E369" s="25" t="s">
        <v>6</v>
      </c>
      <c r="F369" s="27" t="s">
        <v>7</v>
      </c>
      <c r="G369" s="29"/>
    </row>
    <row r="370" spans="1:7" ht="18.75" thickBot="1">
      <c r="A370" s="24"/>
      <c r="B370" s="26"/>
      <c r="C370" s="30" t="s">
        <v>8</v>
      </c>
      <c r="D370" s="32"/>
      <c r="E370" s="26"/>
      <c r="F370" s="30"/>
      <c r="G370" s="31"/>
    </row>
    <row r="371" spans="1:7" ht="16.5" thickTop="1">
      <c r="A371" s="9">
        <v>1</v>
      </c>
      <c r="B371" s="10" t="s">
        <v>95</v>
      </c>
      <c r="C371" s="14">
        <v>2</v>
      </c>
      <c r="D371" s="12" t="str">
        <f>IF(OR(B371="",C371=""),"",VLOOKUP($B371,[2]الاسعار!$B$6:$D$404,3,FALSE))</f>
        <v>ص</v>
      </c>
      <c r="E371" s="12">
        <f>IF(OR(C371="",D371=""),"",VLOOKUP($B371,[2]الاسعار!$B$6:$D$400,2,FALSE))</f>
        <v>56</v>
      </c>
      <c r="F371" s="38">
        <f>IF(OR(C371="",E371=""),"",C371*E371)</f>
        <v>112</v>
      </c>
      <c r="G371" s="39"/>
    </row>
    <row r="372" spans="1:7" ht="15.75">
      <c r="A372" s="13">
        <v>2</v>
      </c>
      <c r="B372" s="10" t="s">
        <v>96</v>
      </c>
      <c r="C372" s="14">
        <v>2</v>
      </c>
      <c r="D372" s="12" t="str">
        <f>IF(OR(B372="",C372=""),"",VLOOKUP($B372,[2]الاسعار!$B$6:$D$404,3,FALSE))</f>
        <v>باكو</v>
      </c>
      <c r="E372" s="12">
        <f>IF(OR(C372="",D372=""),"",VLOOKUP($B372,[2]الاسعار!$B$6:$D$400,2,FALSE))</f>
        <v>14</v>
      </c>
      <c r="F372" s="36">
        <f>IF(OR(C372=" ",E372=""),"",C372*E372)</f>
        <v>28</v>
      </c>
      <c r="G372" s="37"/>
    </row>
    <row r="373" spans="1:7" ht="15.75">
      <c r="A373" s="13">
        <v>3</v>
      </c>
      <c r="B373" s="10" t="s">
        <v>82</v>
      </c>
      <c r="C373" s="14">
        <v>2</v>
      </c>
      <c r="D373" s="12" t="str">
        <f>IF(OR(B373="",C373=""),"",VLOOKUP($B373,[2]الاسعار!$B$6:$D$404,3,FALSE))</f>
        <v>باكو</v>
      </c>
      <c r="E373" s="12">
        <f>IF(OR(C373="",D373=""),"",VLOOKUP($B373,[2]الاسعار!$B$6:$D$400,2,FALSE))</f>
        <v>14</v>
      </c>
      <c r="F373" s="36">
        <f>IF(OR(C373=" ",E373=""),"",C373*E373)</f>
        <v>28</v>
      </c>
      <c r="G373" s="37"/>
    </row>
    <row r="374" spans="1:7" ht="15.75">
      <c r="A374" s="13">
        <v>4</v>
      </c>
      <c r="B374" s="10" t="s">
        <v>97</v>
      </c>
      <c r="C374" s="14">
        <v>4</v>
      </c>
      <c r="D374" s="12" t="str">
        <f>IF(OR(B374="",C374=""),"",VLOOKUP($B374,[2]الاسعار!$B$6:$D$404,3,FALSE))</f>
        <v>شول</v>
      </c>
      <c r="E374" s="12">
        <f>IF(OR(C374="",D374=""),"",VLOOKUP($B374,[2]الاسعار!$B$6:$D$400,2,FALSE))</f>
        <v>77</v>
      </c>
      <c r="F374" s="36">
        <f>IF(OR(C374=" ",E374=""),"",C374*E374)</f>
        <v>308</v>
      </c>
      <c r="G374" s="37"/>
    </row>
    <row r="375" spans="1:7" ht="15.75">
      <c r="A375" s="13">
        <v>5</v>
      </c>
      <c r="B375" s="10" t="s">
        <v>98</v>
      </c>
      <c r="C375" s="14">
        <v>6</v>
      </c>
      <c r="D375" s="12" t="str">
        <f>IF(OR(B375="",C375=""),"",VLOOKUP($B375,[2]الاسعار!$B$6:$D$404,3,FALSE))</f>
        <v>دستة</v>
      </c>
      <c r="E375" s="12">
        <f>IF(OR(C375="",D375=""),"",VLOOKUP($B375,[2]الاسعار!$B$6:$D$400,2,FALSE))</f>
        <v>22</v>
      </c>
      <c r="F375" s="36">
        <f>IF(OR(C375=" ",E375=""),"",C375*E375)</f>
        <v>132</v>
      </c>
      <c r="G375" s="37"/>
    </row>
    <row r="376" spans="1:7" ht="15.75">
      <c r="A376" s="13">
        <v>6</v>
      </c>
      <c r="B376" s="10" t="s">
        <v>99</v>
      </c>
      <c r="C376" s="14">
        <v>6</v>
      </c>
      <c r="D376" s="12" t="str">
        <f>IF(OR(B376="",C376=""),"",VLOOKUP($B376,[2]الاسعار!$B$6:$D$404,3,FALSE))</f>
        <v>دستة</v>
      </c>
      <c r="E376" s="12">
        <f>IF(OR(C376="",D376=""),"",VLOOKUP($B376,[2]الاسعار!$B$6:$D$400,2,FALSE))</f>
        <v>15</v>
      </c>
      <c r="F376" s="36">
        <f t="shared" ref="F376:F395" si="8">IF(OR(C376=" ",E376=""),"",C376*E376)</f>
        <v>90</v>
      </c>
      <c r="G376" s="37"/>
    </row>
    <row r="377" spans="1:7" ht="15.75">
      <c r="A377" s="13">
        <v>7</v>
      </c>
      <c r="B377" s="10" t="s">
        <v>100</v>
      </c>
      <c r="C377" s="14">
        <v>30</v>
      </c>
      <c r="D377" s="12" t="str">
        <f>IF(OR(B377="",C377=""),"",VLOOKUP($B377,[2]الاسعار!$B$6:$D$404,3,FALSE))</f>
        <v>لتر</v>
      </c>
      <c r="E377" s="12">
        <f>IF(OR(C377="",D377=""),"",VLOOKUP($B377,[2]الاسعار!$B$6:$D$400,2,FALSE))</f>
        <v>1.5</v>
      </c>
      <c r="F377" s="36">
        <f t="shared" si="8"/>
        <v>45</v>
      </c>
      <c r="G377" s="37"/>
    </row>
    <row r="378" spans="1:7" ht="15.75">
      <c r="A378" s="13">
        <v>8</v>
      </c>
      <c r="B378" s="10" t="s">
        <v>101</v>
      </c>
      <c r="C378" s="14">
        <v>2</v>
      </c>
      <c r="D378" s="12" t="str">
        <f>IF(OR(B378="",C378=""),"",VLOOKUP($B378,[2]الاسعار!$B$6:$D$404,3,FALSE))</f>
        <v>استيكة</v>
      </c>
      <c r="E378" s="12">
        <f>IF(OR(C378="",D378=""),"",VLOOKUP($B378,[2]الاسعار!$B$6:$D$400,2,FALSE))</f>
        <v>16</v>
      </c>
      <c r="F378" s="36">
        <f t="shared" si="8"/>
        <v>32</v>
      </c>
      <c r="G378" s="37"/>
    </row>
    <row r="379" spans="1:7" ht="15.75">
      <c r="A379" s="13">
        <v>9</v>
      </c>
      <c r="B379" s="10" t="s">
        <v>102</v>
      </c>
      <c r="C379" s="14">
        <v>2</v>
      </c>
      <c r="D379" s="12" t="str">
        <f>IF(OR(B379="",C379=""),"",VLOOKUP($B379,[2]الاسعار!$B$6:$D$404,3,FALSE))</f>
        <v>صندوق</v>
      </c>
      <c r="E379" s="12">
        <f>IF(OR(C379="",D379=""),"",VLOOKUP($B379,[2]الاسعار!$B$6:$D$400,2,FALSE))</f>
        <v>29</v>
      </c>
      <c r="F379" s="36">
        <f t="shared" si="8"/>
        <v>58</v>
      </c>
      <c r="G379" s="37"/>
    </row>
    <row r="380" spans="1:7" ht="15.75">
      <c r="A380" s="13">
        <v>10</v>
      </c>
      <c r="B380" s="10" t="s">
        <v>59</v>
      </c>
      <c r="C380" s="14">
        <v>2</v>
      </c>
      <c r="D380" s="12" t="str">
        <f>IF(OR(B380="",C380=""),"",VLOOKUP($B380,[2]الاسعار!$B$6:$D$404,3,FALSE))</f>
        <v>باكو</v>
      </c>
      <c r="E380" s="12">
        <f>IF(OR(C380="",D380=""),"",VLOOKUP($B380,[2]الاسعار!$B$6:$D$400,2,FALSE))</f>
        <v>32</v>
      </c>
      <c r="F380" s="36">
        <f t="shared" si="8"/>
        <v>64</v>
      </c>
      <c r="G380" s="37"/>
    </row>
    <row r="381" spans="1:7" ht="15.75">
      <c r="A381" s="13">
        <v>11</v>
      </c>
      <c r="B381" s="10" t="s">
        <v>61</v>
      </c>
      <c r="C381" s="14">
        <v>1</v>
      </c>
      <c r="D381" s="12" t="str">
        <f>IF(OR(B381="",C381=""),"",VLOOKUP($B381,[2]الاسعار!$B$6:$D$404,3,FALSE))</f>
        <v>طرف</v>
      </c>
      <c r="E381" s="12">
        <f>IF(OR(C381="",D381=""),"",VLOOKUP($B381,[2]الاسعار!$B$6:$D$400,2,FALSE))</f>
        <v>140</v>
      </c>
      <c r="F381" s="36">
        <f t="shared" si="8"/>
        <v>140</v>
      </c>
      <c r="G381" s="37"/>
    </row>
    <row r="382" spans="1:7" ht="15.75">
      <c r="A382" s="13">
        <v>12</v>
      </c>
      <c r="B382" s="10"/>
      <c r="C382" s="14"/>
      <c r="D382" s="12" t="str">
        <f>IF(OR(B382="",C382=""),"",VLOOKUP($B382,[2]الاسعار!$B$6:$D$404,3,FALSE))</f>
        <v/>
      </c>
      <c r="E382" s="12" t="str">
        <f>IF(OR(C382="",D382=""),"",VLOOKUP($B382,[2]الاسعار!$B$6:$D$400,2,FALSE))</f>
        <v/>
      </c>
      <c r="F382" s="36" t="str">
        <f t="shared" si="8"/>
        <v/>
      </c>
      <c r="G382" s="37"/>
    </row>
    <row r="383" spans="1:7" ht="15.75">
      <c r="A383" s="13">
        <v>13</v>
      </c>
      <c r="B383" s="10"/>
      <c r="C383" s="14"/>
      <c r="D383" s="12" t="str">
        <f>IF(OR(B383="",C383=""),"",VLOOKUP($B383,[2]الاسعار!$B$6:$D$404,3,FALSE))</f>
        <v/>
      </c>
      <c r="E383" s="12" t="str">
        <f>IF(OR(C383="",D383=""),"",VLOOKUP($B383,[2]الاسعار!$B$6:$D$400,2,FALSE))</f>
        <v/>
      </c>
      <c r="F383" s="36" t="str">
        <f t="shared" si="8"/>
        <v/>
      </c>
      <c r="G383" s="37"/>
    </row>
    <row r="384" spans="1:7" ht="15.75">
      <c r="A384" s="13">
        <v>14</v>
      </c>
      <c r="B384" s="10"/>
      <c r="C384" s="14"/>
      <c r="D384" s="12" t="str">
        <f>IF(OR(B384="",C384=""),"",VLOOKUP($B384,[2]الاسعار!$B$6:$D$404,3,FALSE))</f>
        <v/>
      </c>
      <c r="E384" s="12" t="str">
        <f>IF(OR(C384="",D384=""),"",VLOOKUP($B384,[2]الاسعار!$B$6:$D$400,2,FALSE))</f>
        <v/>
      </c>
      <c r="F384" s="36" t="str">
        <f t="shared" si="8"/>
        <v/>
      </c>
      <c r="G384" s="37"/>
    </row>
    <row r="385" spans="1:7" ht="15.75">
      <c r="A385" s="13">
        <v>15</v>
      </c>
      <c r="B385" s="10"/>
      <c r="C385" s="14"/>
      <c r="D385" s="12" t="str">
        <f>IF(OR(B385="",C385=""),"",VLOOKUP($B385,[2]الاسعار!$B$6:$D$404,3,FALSE))</f>
        <v/>
      </c>
      <c r="E385" s="12" t="str">
        <f>IF(OR(C385="",D385=""),"",VLOOKUP($B385,[2]الاسعار!$B$6:$D$400,2,FALSE))</f>
        <v/>
      </c>
      <c r="F385" s="36" t="str">
        <f t="shared" si="8"/>
        <v/>
      </c>
      <c r="G385" s="37"/>
    </row>
    <row r="386" spans="1:7" ht="15.75">
      <c r="A386" s="13">
        <v>16</v>
      </c>
      <c r="B386" s="10"/>
      <c r="C386" s="14"/>
      <c r="D386" s="12" t="str">
        <f>IF(OR(B386="",C386=""),"",VLOOKUP($B386,[2]الاسعار!$B$6:$D$404,3,FALSE))</f>
        <v/>
      </c>
      <c r="E386" s="12" t="str">
        <f>IF(OR(C386="",D386=""),"",VLOOKUP($B386,[2]الاسعار!$B$6:$D$400,2,FALSE))</f>
        <v/>
      </c>
      <c r="F386" s="36" t="str">
        <f t="shared" si="8"/>
        <v/>
      </c>
      <c r="G386" s="37"/>
    </row>
    <row r="387" spans="1:7" ht="15.75">
      <c r="A387" s="13">
        <v>17</v>
      </c>
      <c r="B387" s="10"/>
      <c r="C387" s="14"/>
      <c r="D387" s="12" t="str">
        <f>IF(OR(B387="",C387=""),"",VLOOKUP($B387,[2]الاسعار!$B$6:$D$404,3,FALSE))</f>
        <v/>
      </c>
      <c r="E387" s="12" t="str">
        <f>IF(OR(C387="",D387=""),"",VLOOKUP($B387,[2]الاسعار!$B$6:$D$400,2,FALSE))</f>
        <v/>
      </c>
      <c r="F387" s="36" t="str">
        <f t="shared" si="8"/>
        <v/>
      </c>
      <c r="G387" s="37"/>
    </row>
    <row r="388" spans="1:7" ht="15.75">
      <c r="A388" s="13">
        <v>18</v>
      </c>
      <c r="B388" s="10"/>
      <c r="C388" s="14"/>
      <c r="D388" s="12" t="str">
        <f>IF(OR(B388="",C388=""),"",VLOOKUP($B388,[2]الاسعار!$B$6:$D$404,3,FALSE))</f>
        <v/>
      </c>
      <c r="E388" s="12" t="str">
        <f>IF(OR(C388="",D388=""),"",VLOOKUP($B388,[2]الاسعار!$B$6:$D$400,2,FALSE))</f>
        <v/>
      </c>
      <c r="F388" s="36" t="str">
        <f t="shared" si="8"/>
        <v/>
      </c>
      <c r="G388" s="37"/>
    </row>
    <row r="389" spans="1:7" ht="15.75">
      <c r="A389" s="13">
        <v>19</v>
      </c>
      <c r="B389" s="10"/>
      <c r="C389" s="14"/>
      <c r="D389" s="12" t="str">
        <f>IF(OR(B389="",C389=""),"",VLOOKUP($B389,[2]الاسعار!$B$6:$D$404,3,FALSE))</f>
        <v/>
      </c>
      <c r="E389" s="12" t="str">
        <f>IF(OR(C389="",D389=""),"",VLOOKUP($B389,[2]الاسعار!$B$6:$D$400,2,FALSE))</f>
        <v/>
      </c>
      <c r="F389" s="36" t="str">
        <f t="shared" si="8"/>
        <v/>
      </c>
      <c r="G389" s="37"/>
    </row>
    <row r="390" spans="1:7" ht="15.75">
      <c r="A390" s="13">
        <v>20</v>
      </c>
      <c r="B390" s="10"/>
      <c r="C390" s="14"/>
      <c r="D390" s="12" t="str">
        <f>IF(OR(B390="",C390=""),"",VLOOKUP($B390,[2]الاسعار!$B$6:$D$404,3,FALSE))</f>
        <v/>
      </c>
      <c r="E390" s="12" t="str">
        <f>IF(OR(C390="",D390=""),"",VLOOKUP($B390,[2]الاسعار!$B$6:$D$400,2,FALSE))</f>
        <v/>
      </c>
      <c r="F390" s="36" t="str">
        <f t="shared" si="8"/>
        <v/>
      </c>
      <c r="G390" s="37"/>
    </row>
    <row r="391" spans="1:7" ht="15.75">
      <c r="A391" s="13">
        <v>21</v>
      </c>
      <c r="B391" s="10"/>
      <c r="C391" s="14"/>
      <c r="D391" s="12" t="str">
        <f>IF(OR(B391="",C391=""),"",VLOOKUP($B391,[2]الاسعار!$B$6:$D$404,3,FALSE))</f>
        <v/>
      </c>
      <c r="E391" s="12" t="str">
        <f>IF(OR(C391="",D391=""),"",VLOOKUP($B391,[2]الاسعار!$B$6:$D$400,2,FALSE))</f>
        <v/>
      </c>
      <c r="F391" s="36" t="str">
        <f t="shared" si="8"/>
        <v/>
      </c>
      <c r="G391" s="37"/>
    </row>
    <row r="392" spans="1:7" ht="15.75">
      <c r="A392" s="13">
        <v>22</v>
      </c>
      <c r="B392" s="10"/>
      <c r="C392" s="14"/>
      <c r="D392" s="12" t="str">
        <f>IF(OR(B392="",C392=""),"",VLOOKUP($B392,[2]الاسعار!$B$6:$D$404,3,FALSE))</f>
        <v/>
      </c>
      <c r="E392" s="12" t="str">
        <f>IF(OR(C392="",D392=""),"",VLOOKUP($B392,[2]الاسعار!$B$6:$D$400,2,FALSE))</f>
        <v/>
      </c>
      <c r="F392" s="36" t="str">
        <f t="shared" si="8"/>
        <v/>
      </c>
      <c r="G392" s="37"/>
    </row>
    <row r="393" spans="1:7" ht="15.75">
      <c r="A393" s="13">
        <v>23</v>
      </c>
      <c r="B393" s="10"/>
      <c r="C393" s="14"/>
      <c r="D393" s="12" t="str">
        <f>IF(OR(B393="",C393=""),"",VLOOKUP($B393,[2]الاسعار!$B$6:$D$404,3,FALSE))</f>
        <v/>
      </c>
      <c r="E393" s="12" t="str">
        <f>IF(OR(C393="",D393=""),"",VLOOKUP($B393,[2]الاسعار!$B$6:$D$400,2,FALSE))</f>
        <v/>
      </c>
      <c r="F393" s="36" t="str">
        <f t="shared" si="8"/>
        <v/>
      </c>
      <c r="G393" s="37"/>
    </row>
    <row r="394" spans="1:7" ht="15.75">
      <c r="A394" s="13">
        <v>24</v>
      </c>
      <c r="B394" s="10"/>
      <c r="C394" s="14"/>
      <c r="D394" s="12" t="str">
        <f>IF(OR(B394="",C394=""),"",VLOOKUP($B394,[2]الاسعار!$B$6:$D$404,3,FALSE))</f>
        <v/>
      </c>
      <c r="E394" s="12" t="str">
        <f>IF(OR(C394="",D394=""),"",VLOOKUP($B394,[2]الاسعار!$B$6:$D$400,2,FALSE))</f>
        <v/>
      </c>
      <c r="F394" s="36" t="str">
        <f t="shared" si="8"/>
        <v/>
      </c>
      <c r="G394" s="37"/>
    </row>
    <row r="395" spans="1:7" ht="16.5" thickBot="1">
      <c r="A395" s="15">
        <v>25</v>
      </c>
      <c r="B395" s="10"/>
      <c r="C395" s="16"/>
      <c r="D395" s="12" t="str">
        <f>IF(OR(B395="",C395=""),"",VLOOKUP($B395,[2]الاسعار!$B$6:$D$404,3,FALSE))</f>
        <v/>
      </c>
      <c r="E395" s="12" t="str">
        <f>IF(OR(C395="",D395=""),"",VLOOKUP($B395,[2]الاسعار!$B$6:$D$400,2,FALSE))</f>
        <v/>
      </c>
      <c r="F395" s="36" t="str">
        <f t="shared" si="8"/>
        <v/>
      </c>
      <c r="G395" s="37"/>
    </row>
    <row r="396" spans="1:7" ht="19.5" thickTop="1" thickBot="1">
      <c r="A396" s="40" t="e">
        <f ca="1">NoToTxt2(F396,"دينار","دارهم")</f>
        <v>#NAME?</v>
      </c>
      <c r="B396" s="41"/>
      <c r="C396" s="41"/>
      <c r="D396" s="41"/>
      <c r="E396" s="42"/>
      <c r="F396" s="43">
        <f>SUM(F371:F395)</f>
        <v>1037</v>
      </c>
      <c r="G396" s="44"/>
    </row>
    <row r="397" spans="1:7" ht="15.75" thickTop="1"/>
    <row r="400" spans="1:7" ht="18">
      <c r="B400" s="17" t="s">
        <v>31</v>
      </c>
    </row>
    <row r="401" spans="1:7" ht="18">
      <c r="B401" s="17"/>
    </row>
    <row r="410" spans="1:7" ht="20.25">
      <c r="A410" s="1" t="s">
        <v>1</v>
      </c>
      <c r="B410" s="2">
        <f>B6</f>
        <v>41385</v>
      </c>
      <c r="C410" s="3"/>
      <c r="D410" s="3"/>
      <c r="E410" s="3"/>
      <c r="F410" s="3"/>
      <c r="G410" s="3"/>
    </row>
    <row r="411" spans="1:7">
      <c r="A411" s="3"/>
      <c r="B411" s="18">
        <f>B7</f>
        <v>0</v>
      </c>
      <c r="C411" s="3"/>
      <c r="D411" s="3"/>
      <c r="E411" s="3"/>
      <c r="F411" s="3"/>
      <c r="G411" s="3"/>
    </row>
    <row r="412" spans="1:7" ht="18.75">
      <c r="A412" s="5" t="s">
        <v>2</v>
      </c>
      <c r="B412" s="33"/>
      <c r="C412" s="33"/>
      <c r="D412" s="6"/>
      <c r="E412" s="34" t="s">
        <v>3</v>
      </c>
      <c r="F412" s="35"/>
      <c r="G412" s="7">
        <f>G367+1</f>
        <v>5</v>
      </c>
    </row>
    <row r="413" spans="1:7" ht="15.75" thickBot="1">
      <c r="A413" s="8"/>
      <c r="B413" s="8"/>
      <c r="C413" s="8"/>
      <c r="D413" s="8"/>
      <c r="E413" s="8"/>
      <c r="F413" s="8"/>
      <c r="G413" s="8"/>
    </row>
    <row r="414" spans="1:7" ht="18.75" thickTop="1">
      <c r="A414" s="23" t="s">
        <v>4</v>
      </c>
      <c r="B414" s="25" t="s">
        <v>5</v>
      </c>
      <c r="C414" s="27"/>
      <c r="D414" s="28"/>
      <c r="E414" s="25" t="s">
        <v>6</v>
      </c>
      <c r="F414" s="27" t="s">
        <v>7</v>
      </c>
      <c r="G414" s="29"/>
    </row>
    <row r="415" spans="1:7" ht="18.75" thickBot="1">
      <c r="A415" s="24"/>
      <c r="B415" s="26"/>
      <c r="C415" s="30" t="s">
        <v>8</v>
      </c>
      <c r="D415" s="32"/>
      <c r="E415" s="26"/>
      <c r="F415" s="30"/>
      <c r="G415" s="31"/>
    </row>
    <row r="416" spans="1:7" ht="16.5" thickTop="1">
      <c r="A416" s="9">
        <v>1</v>
      </c>
      <c r="B416" s="10" t="s">
        <v>0</v>
      </c>
      <c r="C416" s="14">
        <v>75</v>
      </c>
      <c r="D416" s="12" t="str">
        <f>IF(OR(B416="",C416=""),"",VLOOKUP($B416,[2]الاسعار!$B$6:$D$404,3,FALSE))</f>
        <v>ك</v>
      </c>
      <c r="E416" s="12">
        <f>IF(OR(C416="",D416=""),"",VLOOKUP($B416,[2]الاسعار!$B$6:$D$400,2,FALSE))</f>
        <v>2</v>
      </c>
      <c r="F416" s="38">
        <f>IF(OR(C416="",E416=""),"",C416*E416)</f>
        <v>150</v>
      </c>
      <c r="G416" s="39"/>
    </row>
    <row r="417" spans="1:7" ht="15.75">
      <c r="A417" s="13">
        <v>2</v>
      </c>
      <c r="B417" s="10" t="s">
        <v>63</v>
      </c>
      <c r="C417" s="14">
        <v>80</v>
      </c>
      <c r="D417" s="12" t="str">
        <f>IF(OR(B417="",C417=""),"",VLOOKUP($B417,[2]الاسعار!$B$6:$D$404,3,FALSE))</f>
        <v>ك</v>
      </c>
      <c r="E417" s="12">
        <f>IF(OR(C417="",D417=""),"",VLOOKUP($B417,[2]الاسعار!$B$6:$D$400,2,FALSE))</f>
        <v>2</v>
      </c>
      <c r="F417" s="36">
        <f>IF(OR(C417=" ",E417=""),"",C417*E417)</f>
        <v>160</v>
      </c>
      <c r="G417" s="37"/>
    </row>
    <row r="418" spans="1:7" ht="15.75">
      <c r="A418" s="13">
        <v>3</v>
      </c>
      <c r="B418" s="10" t="s">
        <v>9</v>
      </c>
      <c r="C418" s="14">
        <v>53</v>
      </c>
      <c r="D418" s="12" t="str">
        <f>IF(OR(B418="",C418=""),"",VLOOKUP($B418,[2]الاسعار!$B$6:$D$404,3,FALSE))</f>
        <v>ك</v>
      </c>
      <c r="E418" s="12">
        <f>IF(OR(C418="",D418=""),"",VLOOKUP($B418,[2]الاسعار!$B$6:$D$400,2,FALSE))</f>
        <v>2</v>
      </c>
      <c r="F418" s="36">
        <f>IF(OR(C418=" ",E418=""),"",C418*E418)</f>
        <v>106</v>
      </c>
      <c r="G418" s="37"/>
    </row>
    <row r="419" spans="1:7" ht="15.75">
      <c r="A419" s="13">
        <v>4</v>
      </c>
      <c r="B419" s="10" t="s">
        <v>10</v>
      </c>
      <c r="C419" s="14">
        <v>30</v>
      </c>
      <c r="D419" s="12" t="str">
        <f>IF(OR(B419="",C419=""),"",VLOOKUP($B419,[2]الاسعار!$B$6:$D$404,3,FALSE))</f>
        <v>ك</v>
      </c>
      <c r="E419" s="12">
        <f>IF(OR(C419="",D419=""),"",VLOOKUP($B419,[2]الاسعار!$B$6:$D$400,2,FALSE))</f>
        <v>2.75</v>
      </c>
      <c r="F419" s="36">
        <f>IF(OR(C419=" ",E419=""),"",C419*E419)</f>
        <v>82.5</v>
      </c>
      <c r="G419" s="37"/>
    </row>
    <row r="420" spans="1:7" ht="15.75">
      <c r="A420" s="13">
        <v>5</v>
      </c>
      <c r="B420" s="10" t="s">
        <v>11</v>
      </c>
      <c r="C420" s="14">
        <v>20</v>
      </c>
      <c r="D420" s="12" t="str">
        <f>IF(OR(B420="",C420=""),"",VLOOKUP($B420,[2]الاسعار!$B$6:$D$404,3,FALSE))</f>
        <v>ك</v>
      </c>
      <c r="E420" s="12">
        <f>IF(OR(C420="",D420=""),"",VLOOKUP($B420,[2]الاسعار!$B$6:$D$400,2,FALSE))</f>
        <v>2.5</v>
      </c>
      <c r="F420" s="36">
        <f>IF(OR(C420=" ",E420=""),"",C420*E420)</f>
        <v>50</v>
      </c>
      <c r="G420" s="37"/>
    </row>
    <row r="421" spans="1:7" ht="15.75">
      <c r="A421" s="13">
        <v>6</v>
      </c>
      <c r="B421" s="10" t="s">
        <v>12</v>
      </c>
      <c r="C421" s="14">
        <v>30</v>
      </c>
      <c r="D421" s="12" t="str">
        <f>IF(OR(B421="",C421=""),"",VLOOKUP($B421,[2]الاسعار!$B$6:$D$404,3,FALSE))</f>
        <v>ك</v>
      </c>
      <c r="E421" s="12">
        <f>IF(OR(C421="",D421=""),"",VLOOKUP($B421,[2]الاسعار!$B$6:$D$400,2,FALSE))</f>
        <v>2.75</v>
      </c>
      <c r="F421" s="36">
        <f t="shared" ref="F421:F440" si="9">IF(OR(C421=" ",E421=""),"",C421*E421)</f>
        <v>82.5</v>
      </c>
      <c r="G421" s="37"/>
    </row>
    <row r="422" spans="1:7" ht="15.75">
      <c r="A422" s="13">
        <v>7</v>
      </c>
      <c r="B422" s="10" t="s">
        <v>13</v>
      </c>
      <c r="C422" s="14">
        <v>1</v>
      </c>
      <c r="D422" s="12" t="str">
        <f>IF(OR(B422="",C422=""),"",VLOOKUP($B422,[2]الاسعار!$B$6:$D$404,3,FALSE))</f>
        <v>شك</v>
      </c>
      <c r="E422" s="12">
        <f>IF(OR(C422="",D422=""),"",VLOOKUP($B422,[2]الاسعار!$B$6:$D$400,2,FALSE))</f>
        <v>4</v>
      </c>
      <c r="F422" s="36">
        <f t="shared" si="9"/>
        <v>4</v>
      </c>
      <c r="G422" s="37"/>
    </row>
    <row r="423" spans="1:7" ht="15.75">
      <c r="A423" s="13">
        <v>8</v>
      </c>
      <c r="B423" s="10" t="s">
        <v>14</v>
      </c>
      <c r="C423" s="14">
        <v>10</v>
      </c>
      <c r="D423" s="12" t="str">
        <f>IF(OR(B423="",C423=""),"",VLOOKUP($B423,[2]الاسعار!$B$6:$D$404,3,FALSE))</f>
        <v>ك</v>
      </c>
      <c r="E423" s="12">
        <f>IF(OR(C423="",D423=""),"",VLOOKUP($B423,[2]الاسعار!$B$6:$D$400,2,FALSE))</f>
        <v>3.5</v>
      </c>
      <c r="F423" s="36">
        <f t="shared" si="9"/>
        <v>35</v>
      </c>
      <c r="G423" s="37"/>
    </row>
    <row r="424" spans="1:7" ht="15.75">
      <c r="A424" s="13">
        <v>9</v>
      </c>
      <c r="B424" s="10" t="s">
        <v>15</v>
      </c>
      <c r="C424" s="14">
        <v>20</v>
      </c>
      <c r="D424" s="12" t="str">
        <f>IF(OR(B424="",C424=""),"",VLOOKUP($B424,[2]الاسعار!$B$6:$D$404,3,FALSE))</f>
        <v>ك</v>
      </c>
      <c r="E424" s="12">
        <f>IF(OR(C424="",D424=""),"",VLOOKUP($B424,[2]الاسعار!$B$6:$D$400,2,FALSE))</f>
        <v>4</v>
      </c>
      <c r="F424" s="36">
        <f t="shared" si="9"/>
        <v>80</v>
      </c>
      <c r="G424" s="37"/>
    </row>
    <row r="425" spans="1:7" ht="15.75">
      <c r="A425" s="13">
        <v>10</v>
      </c>
      <c r="B425" s="10" t="s">
        <v>16</v>
      </c>
      <c r="C425" s="14">
        <v>25</v>
      </c>
      <c r="D425" s="12" t="str">
        <f>IF(OR(B425="",C425=""),"",VLOOKUP($B425,[2]الاسعار!$B$6:$D$404,3,FALSE))</f>
        <v>ك</v>
      </c>
      <c r="E425" s="12">
        <f>IF(OR(C425="",D425=""),"",VLOOKUP($B425,[2]الاسعار!$B$6:$D$400,2,FALSE))</f>
        <v>2</v>
      </c>
      <c r="F425" s="36">
        <f t="shared" si="9"/>
        <v>50</v>
      </c>
      <c r="G425" s="37"/>
    </row>
    <row r="426" spans="1:7" ht="15.75">
      <c r="A426" s="13">
        <v>11</v>
      </c>
      <c r="B426" s="10" t="s">
        <v>17</v>
      </c>
      <c r="C426" s="14">
        <v>30</v>
      </c>
      <c r="D426" s="12" t="str">
        <f>IF(OR(B426="",C426=""),"",VLOOKUP($B426,[2]الاسعار!$B$6:$D$404,3,FALSE))</f>
        <v>ك</v>
      </c>
      <c r="E426" s="12">
        <f>IF(OR(C426="",D426=""),"",VLOOKUP($B426,[2]الاسعار!$B$6:$D$400,2,FALSE))</f>
        <v>3</v>
      </c>
      <c r="F426" s="36">
        <f t="shared" si="9"/>
        <v>90</v>
      </c>
      <c r="G426" s="37"/>
    </row>
    <row r="427" spans="1:7" ht="15.75">
      <c r="A427" s="13">
        <v>12</v>
      </c>
      <c r="B427" s="10" t="s">
        <v>18</v>
      </c>
      <c r="C427" s="14">
        <v>15</v>
      </c>
      <c r="D427" s="12" t="str">
        <f>IF(OR(B427="",C427=""),"",VLOOKUP($B427,[2]الاسعار!$B$6:$D$404,3,FALSE))</f>
        <v>ك</v>
      </c>
      <c r="E427" s="12">
        <f>IF(OR(C427="",D427=""),"",VLOOKUP($B427,[2]الاسعار!$B$6:$D$400,2,FALSE))</f>
        <v>2.5</v>
      </c>
      <c r="F427" s="36">
        <f t="shared" si="9"/>
        <v>37.5</v>
      </c>
      <c r="G427" s="37"/>
    </row>
    <row r="428" spans="1:7" ht="15.75">
      <c r="A428" s="13">
        <v>13</v>
      </c>
      <c r="B428" s="10" t="s">
        <v>19</v>
      </c>
      <c r="C428" s="14">
        <v>15</v>
      </c>
      <c r="D428" s="12" t="str">
        <f>IF(OR(B428="",C428=""),"",VLOOKUP($B428,[2]الاسعار!$B$6:$D$404,3,FALSE))</f>
        <v>ك</v>
      </c>
      <c r="E428" s="12">
        <f>IF(OR(C428="",D428=""),"",VLOOKUP($B428,[2]الاسعار!$B$6:$D$400,2,FALSE))</f>
        <v>2.5</v>
      </c>
      <c r="F428" s="36">
        <f t="shared" si="9"/>
        <v>37.5</v>
      </c>
      <c r="G428" s="37"/>
    </row>
    <row r="429" spans="1:7" ht="15.75">
      <c r="A429" s="13">
        <v>14</v>
      </c>
      <c r="B429" s="10" t="s">
        <v>20</v>
      </c>
      <c r="C429" s="14">
        <v>30</v>
      </c>
      <c r="D429" s="12" t="str">
        <f>IF(OR(B429="",C429=""),"",VLOOKUP($B429,[2]الاسعار!$B$6:$D$404,3,FALSE))</f>
        <v>ك</v>
      </c>
      <c r="E429" s="12">
        <f>IF(OR(C429="",D429=""),"",VLOOKUP($B429,[2]الاسعار!$B$6:$D$400,2,FALSE))</f>
        <v>4</v>
      </c>
      <c r="F429" s="36">
        <f t="shared" si="9"/>
        <v>120</v>
      </c>
      <c r="G429" s="37"/>
    </row>
    <row r="430" spans="1:7" ht="15.75">
      <c r="A430" s="13">
        <v>15</v>
      </c>
      <c r="B430" s="10" t="s">
        <v>21</v>
      </c>
      <c r="C430" s="14">
        <v>10</v>
      </c>
      <c r="D430" s="12" t="str">
        <f>IF(OR(B430="",C430=""),"",VLOOKUP($B430,[2]الاسعار!$B$6:$D$404,3,FALSE))</f>
        <v>ربطة</v>
      </c>
      <c r="E430" s="12">
        <f>IF(OR(C430="",D430=""),"",VLOOKUP($B430,[2]الاسعار!$B$6:$D$400,2,FALSE))</f>
        <v>4</v>
      </c>
      <c r="F430" s="36">
        <f t="shared" si="9"/>
        <v>40</v>
      </c>
      <c r="G430" s="37"/>
    </row>
    <row r="431" spans="1:7" ht="15.75">
      <c r="A431" s="13" t="s">
        <v>65</v>
      </c>
      <c r="B431" s="10" t="s">
        <v>22</v>
      </c>
      <c r="C431" s="14">
        <v>10</v>
      </c>
      <c r="D431" s="12" t="str">
        <f>IF(OR(B431="",C431=""),"",VLOOKUP($B431,[2]الاسعار!$B$6:$D$404,3,FALSE))</f>
        <v>ك</v>
      </c>
      <c r="E431" s="12">
        <f>IF(OR(C431="",D431=""),"",VLOOKUP($B431,[2]الاسعار!$B$6:$D$400,2,FALSE))</f>
        <v>2.5</v>
      </c>
      <c r="F431" s="36">
        <f t="shared" si="9"/>
        <v>25</v>
      </c>
      <c r="G431" s="37"/>
    </row>
    <row r="432" spans="1:7" ht="15.75">
      <c r="A432" s="13">
        <v>17</v>
      </c>
      <c r="B432" s="10" t="s">
        <v>23</v>
      </c>
      <c r="C432" s="14">
        <v>1</v>
      </c>
      <c r="D432" s="12" t="str">
        <f>IF(OR(B432="",C432=""),"",VLOOKUP($B432,[2]الاسعار!$B$6:$D$404,3,FALSE))</f>
        <v>شك</v>
      </c>
      <c r="E432" s="12">
        <f>IF(OR(C432="",D432=""),"",VLOOKUP($B432,[2]الاسعار!$B$6:$D$400,2,FALSE))</f>
        <v>6</v>
      </c>
      <c r="F432" s="36">
        <f t="shared" si="9"/>
        <v>6</v>
      </c>
      <c r="G432" s="37"/>
    </row>
    <row r="433" spans="1:7" ht="15.75">
      <c r="A433" s="13">
        <v>18</v>
      </c>
      <c r="B433" s="10" t="s">
        <v>24</v>
      </c>
      <c r="C433" s="14">
        <v>1</v>
      </c>
      <c r="D433" s="12" t="str">
        <f>IF(OR(B433="",C433=""),"",VLOOKUP($B433,[2]الاسعار!$B$6:$D$404,3,FALSE))</f>
        <v>شك</v>
      </c>
      <c r="E433" s="12">
        <f>IF(OR(C433="",D433=""),"",VLOOKUP($B433,[2]الاسعار!$B$6:$D$400,2,FALSE))</f>
        <v>7</v>
      </c>
      <c r="F433" s="36">
        <f t="shared" si="9"/>
        <v>7</v>
      </c>
      <c r="G433" s="37"/>
    </row>
    <row r="434" spans="1:7" ht="15.75">
      <c r="A434" s="13">
        <v>19</v>
      </c>
      <c r="B434" s="10" t="s">
        <v>25</v>
      </c>
      <c r="C434" s="14">
        <v>2</v>
      </c>
      <c r="D434" s="12" t="str">
        <f>IF(OR(B434="",C434=""),"",VLOOKUP($B434,[2]الاسعار!$B$6:$D$404,3,FALSE))</f>
        <v>شك</v>
      </c>
      <c r="E434" s="12">
        <f>IF(OR(C434="",D434=""),"",VLOOKUP($B434,[2]الاسعار!$B$6:$D$400,2,FALSE))</f>
        <v>7</v>
      </c>
      <c r="F434" s="36">
        <f t="shared" si="9"/>
        <v>14</v>
      </c>
      <c r="G434" s="37"/>
    </row>
    <row r="435" spans="1:7" ht="15.75">
      <c r="A435" s="13">
        <v>20</v>
      </c>
      <c r="B435" s="10" t="s">
        <v>26</v>
      </c>
      <c r="C435" s="14">
        <v>2</v>
      </c>
      <c r="D435" s="12" t="str">
        <f>IF(OR(B435="",C435=""),"",VLOOKUP($B435,[2]الاسعار!$B$6:$D$404,3,FALSE))</f>
        <v>باكو</v>
      </c>
      <c r="E435" s="12">
        <f>IF(OR(C435="",D435=""),"",VLOOKUP($B435,[2]الاسعار!$B$6:$D$400,2,FALSE))</f>
        <v>43</v>
      </c>
      <c r="F435" s="36">
        <f t="shared" si="9"/>
        <v>86</v>
      </c>
      <c r="G435" s="37"/>
    </row>
    <row r="436" spans="1:7" ht="15.75">
      <c r="A436" s="13">
        <v>21</v>
      </c>
      <c r="B436" s="10" t="s">
        <v>64</v>
      </c>
      <c r="C436" s="14">
        <v>1</v>
      </c>
      <c r="D436" s="12" t="str">
        <f>IF(OR(B436="",C436=""),"",VLOOKUP($B436,[2]الاسعار!$B$6:$D$404,3,FALSE))</f>
        <v>باكو</v>
      </c>
      <c r="E436" s="12">
        <f>IF(OR(C436="",D436=""),"",VLOOKUP($B436,[2]الاسعار!$B$6:$D$400,2,FALSE))</f>
        <v>40</v>
      </c>
      <c r="F436" s="36">
        <f t="shared" si="9"/>
        <v>40</v>
      </c>
      <c r="G436" s="37"/>
    </row>
    <row r="437" spans="1:7" ht="15.75">
      <c r="A437" s="13">
        <v>22</v>
      </c>
      <c r="B437" s="10" t="s">
        <v>27</v>
      </c>
      <c r="C437" s="14">
        <v>3</v>
      </c>
      <c r="D437" s="12" t="str">
        <f>IF(OR(B437="",C437=""),"",VLOOKUP($B437,[2]الاسعار!$B$6:$D$404,3,FALSE))</f>
        <v>باكو</v>
      </c>
      <c r="E437" s="12">
        <f>IF(OR(C437="",D437=""),"",VLOOKUP($B437,[2]الاسعار!$B$6:$D$400,2,FALSE))</f>
        <v>45</v>
      </c>
      <c r="F437" s="36">
        <f t="shared" si="9"/>
        <v>135</v>
      </c>
      <c r="G437" s="37"/>
    </row>
    <row r="438" spans="1:7" ht="15.75">
      <c r="A438" s="13">
        <v>23</v>
      </c>
      <c r="B438" s="10" t="s">
        <v>28</v>
      </c>
      <c r="C438" s="14">
        <v>20</v>
      </c>
      <c r="D438" s="12" t="str">
        <f>IF(OR(B438="",C438=""),"",VLOOKUP($B438,[2]الاسعار!$B$6:$D$404,3,FALSE))</f>
        <v>ك</v>
      </c>
      <c r="E438" s="12">
        <f>IF(OR(C438="",D438=""),"",VLOOKUP($B438,[2]الاسعار!$B$6:$D$400,2,FALSE))</f>
        <v>2.5</v>
      </c>
      <c r="F438" s="36">
        <f t="shared" si="9"/>
        <v>50</v>
      </c>
      <c r="G438" s="37"/>
    </row>
    <row r="439" spans="1:7" ht="15.75">
      <c r="A439" s="13">
        <v>24</v>
      </c>
      <c r="B439" s="10" t="s">
        <v>65</v>
      </c>
      <c r="C439" s="14">
        <v>1</v>
      </c>
      <c r="D439" s="12" t="str">
        <f>IF(OR(B439="",C439=""),"",VLOOKUP($B439,[2]الاسعار!$B$6:$D$404,3,FALSE))</f>
        <v>شك</v>
      </c>
      <c r="E439" s="12">
        <f>IF(OR(C439="",D439=""),"",VLOOKUP($B439,[2]الاسعار!$B$6:$D$400,2,FALSE))</f>
        <v>7</v>
      </c>
      <c r="F439" s="36">
        <f t="shared" si="9"/>
        <v>7</v>
      </c>
      <c r="G439" s="37"/>
    </row>
    <row r="440" spans="1:7" ht="16.5" thickBot="1">
      <c r="A440" s="15">
        <v>25</v>
      </c>
      <c r="B440" s="10"/>
      <c r="C440" s="16"/>
      <c r="D440" s="12" t="str">
        <f>IF(OR(B440="",C440=""),"",VLOOKUP($B440,[2]الاسعار!$B$6:$D$404,3,FALSE))</f>
        <v/>
      </c>
      <c r="E440" s="12" t="str">
        <f>IF(OR(C440="",D440=""),"",VLOOKUP($B440,[2]الاسعار!$B$6:$D$400,2,FALSE))</f>
        <v/>
      </c>
      <c r="F440" s="36" t="str">
        <f t="shared" si="9"/>
        <v/>
      </c>
      <c r="G440" s="37"/>
    </row>
    <row r="441" spans="1:7" ht="19.5" thickTop="1" thickBot="1">
      <c r="A441" s="40" t="e">
        <f ca="1">NoToTxt2(F441,"دينار","دارهم")</f>
        <v>#NAME?</v>
      </c>
      <c r="B441" s="41"/>
      <c r="C441" s="41"/>
      <c r="D441" s="41"/>
      <c r="E441" s="42"/>
      <c r="F441" s="43">
        <f>SUM(F416:G440)</f>
        <v>1495</v>
      </c>
      <c r="G441" s="44"/>
    </row>
    <row r="442" spans="1:7" ht="15.75" thickTop="1"/>
    <row r="445" spans="1:7" ht="18">
      <c r="B445" s="17" t="s">
        <v>31</v>
      </c>
    </row>
    <row r="446" spans="1:7" ht="18">
      <c r="B446" s="17"/>
    </row>
    <row r="455" spans="1:7" ht="20.25">
      <c r="A455" s="1" t="s">
        <v>1</v>
      </c>
      <c r="B455" s="2">
        <f>B6</f>
        <v>41385</v>
      </c>
      <c r="C455" s="3"/>
      <c r="D455" s="3"/>
      <c r="E455" s="3"/>
      <c r="F455" s="3"/>
      <c r="G455" s="3"/>
    </row>
    <row r="456" spans="1:7">
      <c r="A456" s="3"/>
      <c r="B456" s="18">
        <f>B7</f>
        <v>0</v>
      </c>
      <c r="C456" s="3"/>
      <c r="D456" s="3"/>
      <c r="E456" s="3"/>
      <c r="F456" s="3"/>
      <c r="G456" s="3"/>
    </row>
    <row r="457" spans="1:7" ht="18.75">
      <c r="A457" s="5" t="s">
        <v>2</v>
      </c>
      <c r="B457" s="33"/>
      <c r="C457" s="33"/>
      <c r="D457" s="6"/>
      <c r="E457" s="34" t="s">
        <v>3</v>
      </c>
      <c r="F457" s="35"/>
      <c r="G457" s="7">
        <f>G412+1</f>
        <v>6</v>
      </c>
    </row>
    <row r="458" spans="1:7" ht="15.75" thickBot="1">
      <c r="A458" s="8"/>
      <c r="B458" s="8"/>
      <c r="C458" s="8"/>
      <c r="D458" s="8"/>
      <c r="E458" s="8"/>
      <c r="F458" s="8"/>
      <c r="G458" s="8"/>
    </row>
    <row r="459" spans="1:7" ht="18.75" thickTop="1">
      <c r="A459" s="23" t="s">
        <v>4</v>
      </c>
      <c r="B459" s="25" t="s">
        <v>5</v>
      </c>
      <c r="C459" s="27"/>
      <c r="D459" s="28"/>
      <c r="E459" s="25" t="s">
        <v>6</v>
      </c>
      <c r="F459" s="27" t="s">
        <v>7</v>
      </c>
      <c r="G459" s="29"/>
    </row>
    <row r="460" spans="1:7" ht="18.75" thickBot="1">
      <c r="A460" s="24"/>
      <c r="B460" s="26"/>
      <c r="C460" s="30" t="s">
        <v>8</v>
      </c>
      <c r="D460" s="32"/>
      <c r="E460" s="26"/>
      <c r="F460" s="30"/>
      <c r="G460" s="31"/>
    </row>
    <row r="461" spans="1:7" ht="17.25" thickTop="1" thickBot="1">
      <c r="A461" s="9">
        <v>1</v>
      </c>
      <c r="B461" s="10" t="s">
        <v>66</v>
      </c>
      <c r="C461" s="11">
        <v>1</v>
      </c>
      <c r="D461" s="12" t="str">
        <f>IF(OR(B461="",C461=""),"",VLOOKUP($B461,[2]الاسعار!$B$6:$D$404,3,FALSE))</f>
        <v>شك</v>
      </c>
      <c r="E461" s="12">
        <f>IF(OR(C461="",D461=""),"",VLOOKUP($B461,[2]الاسعار!$B$6:$D$400,2,FALSE))</f>
        <v>14</v>
      </c>
      <c r="F461" s="38">
        <f>IF(OR(C461="",E461=""),"",C461*E461)</f>
        <v>14</v>
      </c>
      <c r="G461" s="39"/>
    </row>
    <row r="462" spans="1:7" ht="16.5" thickTop="1">
      <c r="A462" s="13">
        <v>2</v>
      </c>
      <c r="B462" s="10" t="s">
        <v>29</v>
      </c>
      <c r="C462" s="11">
        <v>30</v>
      </c>
      <c r="D462" s="12" t="str">
        <f>IF(OR(B462="",C462=""),"",VLOOKUP($B462,[2]الاسعار!$B$6:$D$404,3,FALSE))</f>
        <v>ربطة</v>
      </c>
      <c r="E462" s="12">
        <f>IF(OR(C462="",D462=""),"",VLOOKUP($B462,[2]الاسعار!$B$6:$D$400,2,FALSE))</f>
        <v>1</v>
      </c>
      <c r="F462" s="36">
        <f>IF(OR(C462=" ",E462=""),"",C462*E462)</f>
        <v>30</v>
      </c>
      <c r="G462" s="37"/>
    </row>
    <row r="463" spans="1:7" ht="15.75">
      <c r="A463" s="13">
        <v>3</v>
      </c>
      <c r="B463" s="10" t="s">
        <v>30</v>
      </c>
      <c r="C463" s="14">
        <v>2</v>
      </c>
      <c r="D463" s="12" t="str">
        <f>IF(OR(B463="",C463=""),"",VLOOKUP($B463,[2]الاسعار!$B$6:$D$404,3,FALSE))</f>
        <v>شك</v>
      </c>
      <c r="E463" s="12">
        <f>IF(OR(C463="",D463=""),"",VLOOKUP($B463,[2]الاسعار!$B$6:$D$400,2,FALSE))</f>
        <v>6</v>
      </c>
      <c r="F463" s="36">
        <f>IF(OR(C463=" ",E463=""),"",C463*E463)</f>
        <v>12</v>
      </c>
      <c r="G463" s="37"/>
    </row>
    <row r="464" spans="1:7" ht="15.75">
      <c r="A464" s="13">
        <v>4</v>
      </c>
      <c r="B464" s="10" t="s">
        <v>32</v>
      </c>
      <c r="C464" s="14">
        <v>15</v>
      </c>
      <c r="D464" s="12" t="str">
        <f>IF(OR(B464="",C464=""),"",VLOOKUP($B464,[2]الاسعار!$B$6:$D$404,3,FALSE))</f>
        <v>ص</v>
      </c>
      <c r="E464" s="12">
        <f>IF(OR(C464="",D464=""),"",VLOOKUP($B464,[2]الاسعار!$B$6:$D$400,2,FALSE))</f>
        <v>14</v>
      </c>
      <c r="F464" s="36">
        <f>IF(OR(C464=" ",E464=""),"",C464*E464)</f>
        <v>210</v>
      </c>
      <c r="G464" s="37"/>
    </row>
    <row r="465" spans="1:7" ht="15.75">
      <c r="A465" s="13">
        <v>5</v>
      </c>
      <c r="B465" s="10" t="s">
        <v>67</v>
      </c>
      <c r="C465" s="14">
        <v>15</v>
      </c>
      <c r="D465" s="12" t="str">
        <f>IF(OR(B465="",C465=""),"",VLOOKUP($B465,[2]الاسعار!$B$6:$D$404,3,FALSE))</f>
        <v>ص</v>
      </c>
      <c r="E465" s="12">
        <f>IF(OR(C465="",D465=""),"",VLOOKUP($B465,[2]الاسعار!$B$6:$D$400,2,FALSE))</f>
        <v>15</v>
      </c>
      <c r="F465" s="36">
        <f>IF(OR(C465=" ",E465=""),"",C465*E465)</f>
        <v>225</v>
      </c>
      <c r="G465" s="37"/>
    </row>
    <row r="466" spans="1:7" ht="15.75">
      <c r="A466" s="13">
        <v>6</v>
      </c>
      <c r="B466" s="10" t="s">
        <v>69</v>
      </c>
      <c r="C466" s="14">
        <v>4</v>
      </c>
      <c r="D466" s="12" t="str">
        <f>IF(OR(B466="",C466=""),"",VLOOKUP($B466,[2]الاسعار!$B$6:$D$404,3,FALSE))</f>
        <v>ص</v>
      </c>
      <c r="E466" s="12">
        <f>IF(OR(C466="",D466=""),"",VLOOKUP($B466,[2]الاسعار!$B$6:$D$400,2,FALSE))</f>
        <v>24</v>
      </c>
      <c r="F466" s="36">
        <f t="shared" ref="F466:F485" si="10">IF(OR(C466=" ",E466=""),"",C466*E466)</f>
        <v>96</v>
      </c>
      <c r="G466" s="37"/>
    </row>
    <row r="467" spans="1:7" ht="15.75">
      <c r="A467" s="13">
        <v>7</v>
      </c>
      <c r="B467" s="10" t="s">
        <v>70</v>
      </c>
      <c r="C467" s="14">
        <v>15</v>
      </c>
      <c r="D467" s="12" t="str">
        <f>IF(OR(B467="",C467=""),"",VLOOKUP($B467,[2]الاسعار!$B$6:$D$404,3,FALSE))</f>
        <v>ص</v>
      </c>
      <c r="E467" s="12">
        <f>IF(OR(C467="",D467=""),"",VLOOKUP($B467,[2]الاسعار!$B$6:$D$400,2,FALSE))</f>
        <v>10</v>
      </c>
      <c r="F467" s="36">
        <f t="shared" si="10"/>
        <v>150</v>
      </c>
      <c r="G467" s="37"/>
    </row>
    <row r="468" spans="1:7" ht="15.75">
      <c r="A468" s="13">
        <v>8</v>
      </c>
      <c r="B468" s="10" t="s">
        <v>85</v>
      </c>
      <c r="C468" s="14">
        <v>1</v>
      </c>
      <c r="D468" s="12" t="str">
        <f>IF(OR(B468="",C468=""),"",VLOOKUP($B468,[2]الاسعار!$B$6:$D$404,3,FALSE))</f>
        <v>ص</v>
      </c>
      <c r="E468" s="12">
        <f>IF(OR(C468="",D468=""),"",VLOOKUP($B468,[2]الاسعار!$B$6:$D$400,2,FALSE))</f>
        <v>72</v>
      </c>
      <c r="F468" s="36">
        <f t="shared" si="10"/>
        <v>72</v>
      </c>
      <c r="G468" s="37"/>
    </row>
    <row r="469" spans="1:7" ht="15.75">
      <c r="A469" s="13">
        <v>9</v>
      </c>
      <c r="B469" s="10" t="s">
        <v>33</v>
      </c>
      <c r="C469" s="14">
        <v>3</v>
      </c>
      <c r="D469" s="12" t="str">
        <f>IF(OR(B469="",C469=""),"",VLOOKUP($B469,[2]الاسعار!$B$6:$D$404,3,FALSE))</f>
        <v>ص</v>
      </c>
      <c r="E469" s="12">
        <f>IF(OR(C469="",D469=""),"",VLOOKUP($B469,[2]الاسعار!$B$6:$D$400,2,FALSE))</f>
        <v>70</v>
      </c>
      <c r="F469" s="36">
        <f t="shared" si="10"/>
        <v>210</v>
      </c>
      <c r="G469" s="37"/>
    </row>
    <row r="470" spans="1:7" ht="15.75">
      <c r="A470" s="13">
        <v>10</v>
      </c>
      <c r="B470" s="10" t="s">
        <v>86</v>
      </c>
      <c r="C470" s="14">
        <v>5</v>
      </c>
      <c r="D470" s="12" t="str">
        <f>IF(OR(B470="",C470=""),"",VLOOKUP($B470,[2]الاسعار!$B$6:$D$404,3,FALSE))</f>
        <v>ص</v>
      </c>
      <c r="E470" s="12">
        <f>IF(OR(C470="",D470=""),"",VLOOKUP($B470,[2]الاسعار!$B$6:$D$400,2,FALSE))</f>
        <v>66</v>
      </c>
      <c r="F470" s="36">
        <f t="shared" si="10"/>
        <v>330</v>
      </c>
      <c r="G470" s="37"/>
    </row>
    <row r="471" spans="1:7" ht="15.75">
      <c r="A471" s="13">
        <v>11</v>
      </c>
      <c r="B471" s="10" t="s">
        <v>103</v>
      </c>
      <c r="C471" s="14">
        <v>3</v>
      </c>
      <c r="D471" s="12" t="str">
        <f>IF(OR(B471="",C471=""),"",VLOOKUP($B471,[2]الاسعار!$B$6:$D$404,3,FALSE))</f>
        <v>صندوق</v>
      </c>
      <c r="E471" s="12">
        <f>IF(OR(C471="",D471=""),"",VLOOKUP($B471,[2]الاسعار!$B$6:$D$400,2,FALSE))</f>
        <v>40</v>
      </c>
      <c r="F471" s="36">
        <f t="shared" si="10"/>
        <v>120</v>
      </c>
      <c r="G471" s="37"/>
    </row>
    <row r="472" spans="1:7" ht="15.75">
      <c r="A472" s="13">
        <v>12</v>
      </c>
      <c r="B472" s="10" t="s">
        <v>104</v>
      </c>
      <c r="C472" s="14">
        <v>2</v>
      </c>
      <c r="D472" s="12" t="str">
        <f>IF(OR(B472="",C472=""),"",VLOOKUP($B472,[2]الاسعار!$B$6:$D$404,3,FALSE))</f>
        <v>صندوق</v>
      </c>
      <c r="E472" s="12">
        <f>IF(OR(C472="",D472=""),"",VLOOKUP($B472,[2]الاسعار!$B$6:$D$400,2,FALSE))</f>
        <v>20</v>
      </c>
      <c r="F472" s="36">
        <f t="shared" si="10"/>
        <v>40</v>
      </c>
      <c r="G472" s="37"/>
    </row>
    <row r="473" spans="1:7" ht="15.75">
      <c r="A473" s="13">
        <v>13</v>
      </c>
      <c r="B473" s="10" t="s">
        <v>35</v>
      </c>
      <c r="C473" s="14">
        <v>7</v>
      </c>
      <c r="D473" s="12" t="str">
        <f>IF(OR(B473="",C473=""),"",VLOOKUP($B473,[2]الاسعار!$B$6:$D$404,3,FALSE))</f>
        <v>باكو</v>
      </c>
      <c r="E473" s="12">
        <f>IF(OR(C473="",D473=""),"",VLOOKUP($B473,[2]الاسعار!$B$6:$D$400,2,FALSE))</f>
        <v>14</v>
      </c>
      <c r="F473" s="36">
        <f t="shared" si="10"/>
        <v>98</v>
      </c>
      <c r="G473" s="37"/>
    </row>
    <row r="474" spans="1:7" ht="15.75">
      <c r="A474" s="13">
        <v>14</v>
      </c>
      <c r="B474" s="10" t="s">
        <v>37</v>
      </c>
      <c r="C474" s="14">
        <v>2</v>
      </c>
      <c r="D474" s="12" t="str">
        <f>IF(OR(B474="",C474=""),"",VLOOKUP($B474,[2]الاسعار!$B$6:$D$404,3,FALSE))</f>
        <v>شوال</v>
      </c>
      <c r="E474" s="12">
        <f>IF(OR(C474="",D474=""),"",VLOOKUP($B474,[2]الاسعار!$B$6:$D$400,2,FALSE))</f>
        <v>20</v>
      </c>
      <c r="F474" s="36">
        <f t="shared" si="10"/>
        <v>40</v>
      </c>
      <c r="G474" s="37"/>
    </row>
    <row r="475" spans="1:7" ht="15.75">
      <c r="A475" s="13">
        <v>15</v>
      </c>
      <c r="B475" s="10" t="s">
        <v>88</v>
      </c>
      <c r="C475" s="14">
        <v>2</v>
      </c>
      <c r="D475" s="12" t="str">
        <f>IF(OR(B475="",C475=""),"",VLOOKUP($B475,[2]الاسعار!$B$6:$D$404,3,FALSE))</f>
        <v>استيكة</v>
      </c>
      <c r="E475" s="12">
        <f>IF(OR(C475="",D475=""),"",VLOOKUP($B475,[2]الاسعار!$B$6:$D$400,2,FALSE))</f>
        <v>22</v>
      </c>
      <c r="F475" s="36">
        <f t="shared" si="10"/>
        <v>44</v>
      </c>
      <c r="G475" s="37"/>
    </row>
    <row r="476" spans="1:7" ht="15.75">
      <c r="A476" s="13">
        <v>16</v>
      </c>
      <c r="B476" s="10" t="s">
        <v>105</v>
      </c>
      <c r="C476" s="14">
        <v>1</v>
      </c>
      <c r="D476" s="12" t="str">
        <f>IF(OR(B476="",C476=""),"",VLOOKUP($B476,[2]الاسعار!$B$6:$D$404,3,FALSE))</f>
        <v>ص</v>
      </c>
      <c r="E476" s="12">
        <f>IF(OR(C476="",D476=""),"",VLOOKUP($B476,[2]الاسعار!$B$6:$D$400,2,FALSE))</f>
        <v>31</v>
      </c>
      <c r="F476" s="36">
        <f t="shared" si="10"/>
        <v>31</v>
      </c>
      <c r="G476" s="37"/>
    </row>
    <row r="477" spans="1:7" ht="15.75">
      <c r="A477" s="13">
        <v>17</v>
      </c>
      <c r="B477" s="10" t="s">
        <v>106</v>
      </c>
      <c r="C477" s="14">
        <v>1</v>
      </c>
      <c r="D477" s="12" t="str">
        <f>IF(OR(B477="",C477=""),"",VLOOKUP($B477,[2]الاسعار!$B$6:$D$404,3,FALSE))</f>
        <v>ص</v>
      </c>
      <c r="E477" s="12">
        <f>IF(OR(C477="",D477=""),"",VLOOKUP($B477,[2]الاسعار!$B$6:$D$400,2,FALSE))</f>
        <v>32</v>
      </c>
      <c r="F477" s="36">
        <f t="shared" si="10"/>
        <v>32</v>
      </c>
      <c r="G477" s="37"/>
    </row>
    <row r="478" spans="1:7" ht="15.75">
      <c r="A478" s="13">
        <v>18</v>
      </c>
      <c r="B478" s="10" t="s">
        <v>107</v>
      </c>
      <c r="C478" s="14">
        <v>1</v>
      </c>
      <c r="D478" s="12" t="str">
        <f>IF(OR(B478="",C478=""),"",VLOOKUP($B478,[2]الاسعار!$B$6:$D$404,3,FALSE))</f>
        <v>ص</v>
      </c>
      <c r="E478" s="12">
        <f>IF(OR(C478="",D478=""),"",VLOOKUP($B478,[2]الاسعار!$B$6:$D$400,2,FALSE))</f>
        <v>54</v>
      </c>
      <c r="F478" s="36">
        <f t="shared" si="10"/>
        <v>54</v>
      </c>
      <c r="G478" s="37"/>
    </row>
    <row r="479" spans="1:7" ht="15.75">
      <c r="A479" s="13">
        <v>19</v>
      </c>
      <c r="B479" s="10" t="s">
        <v>9</v>
      </c>
      <c r="C479" s="14">
        <v>2</v>
      </c>
      <c r="D479" s="12" t="str">
        <f>IF(OR(B479="",C479=""),"",VLOOKUP($B479,[2]الاسعار!$B$6:$D$404,3,FALSE))</f>
        <v>ك</v>
      </c>
      <c r="E479" s="12">
        <f>IF(OR(C479="",D479=""),"",VLOOKUP($B479,[2]الاسعار!$B$6:$D$400,2,FALSE))</f>
        <v>2</v>
      </c>
      <c r="F479" s="36">
        <f t="shared" si="10"/>
        <v>4</v>
      </c>
      <c r="G479" s="37"/>
    </row>
    <row r="480" spans="1:7" ht="15.75">
      <c r="A480" s="13">
        <v>20</v>
      </c>
      <c r="B480" s="10" t="s">
        <v>75</v>
      </c>
      <c r="C480" s="14">
        <v>5</v>
      </c>
      <c r="D480" s="12" t="str">
        <f>IF(OR(B480="",C480=""),"",VLOOKUP($B480,[2]الاسعار!$B$6:$D$404,3,FALSE))</f>
        <v>ص</v>
      </c>
      <c r="E480" s="12">
        <f>IF(OR(C480="",D480=""),"",VLOOKUP($B480,[2]الاسعار!$B$6:$D$400,2,FALSE))</f>
        <v>24</v>
      </c>
      <c r="F480" s="36">
        <f t="shared" si="10"/>
        <v>120</v>
      </c>
      <c r="G480" s="37"/>
    </row>
    <row r="481" spans="1:7" ht="15.75">
      <c r="A481" s="13">
        <v>21</v>
      </c>
      <c r="B481" s="10" t="s">
        <v>50</v>
      </c>
      <c r="C481" s="14">
        <v>20.3</v>
      </c>
      <c r="D481" s="12" t="str">
        <f>IF(OR(B481="",C481=""),"",VLOOKUP($B481,[2]الاسعار!$B$6:$D$404,3,FALSE))</f>
        <v>ك</v>
      </c>
      <c r="E481" s="12">
        <f>IF(OR(C481="",D481=""),"",VLOOKUP($B481,[2]الاسعار!$B$6:$D$400,2,FALSE))</f>
        <v>25</v>
      </c>
      <c r="F481" s="36">
        <f t="shared" si="10"/>
        <v>507.5</v>
      </c>
      <c r="G481" s="37"/>
    </row>
    <row r="482" spans="1:7" ht="15.75">
      <c r="A482" s="13">
        <v>22</v>
      </c>
      <c r="B482" s="10" t="s">
        <v>51</v>
      </c>
      <c r="C482" s="14">
        <v>30.13</v>
      </c>
      <c r="D482" s="12" t="str">
        <f>IF(OR(B482="",C482=""),"",VLOOKUP($B482,[2]الاسعار!$B$6:$D$404,3,FALSE))</f>
        <v>ك</v>
      </c>
      <c r="E482" s="12">
        <f>IF(OR(C482="",D482=""),"",VLOOKUP($B482,[2]الاسعار!$B$6:$D$400,2,FALSE))</f>
        <v>9</v>
      </c>
      <c r="F482" s="36">
        <f t="shared" si="10"/>
        <v>271.17</v>
      </c>
      <c r="G482" s="37"/>
    </row>
    <row r="483" spans="1:7" ht="15.75">
      <c r="A483" s="13">
        <v>23</v>
      </c>
      <c r="B483" s="10" t="s">
        <v>52</v>
      </c>
      <c r="C483" s="14">
        <v>180</v>
      </c>
      <c r="D483" s="12" t="str">
        <f>IF(OR(B483="",C483=""),"",VLOOKUP($B483,[2]الاسعار!$B$6:$D$404,3,FALSE))</f>
        <v>ك</v>
      </c>
      <c r="E483" s="12">
        <f>IF(OR(C483="",D483=""),"",VLOOKUP($B483,[2]الاسعار!$B$6:$D$400,2,FALSE))</f>
        <v>5.25</v>
      </c>
      <c r="F483" s="36">
        <f t="shared" si="10"/>
        <v>945</v>
      </c>
      <c r="G483" s="37"/>
    </row>
    <row r="484" spans="1:7" ht="15.75">
      <c r="A484" s="13">
        <v>24</v>
      </c>
      <c r="B484" s="10" t="s">
        <v>53</v>
      </c>
      <c r="C484" s="14">
        <v>60</v>
      </c>
      <c r="D484" s="12" t="str">
        <f>IF(OR(B484="",C484=""),"",VLOOKUP($B484,[2]الاسعار!$B$6:$D$404,3,FALSE))</f>
        <v>ك</v>
      </c>
      <c r="E484" s="12">
        <f>IF(OR(C484="",D484=""),"",VLOOKUP($B484,[2]الاسعار!$B$6:$D$400,2,FALSE))</f>
        <v>16</v>
      </c>
      <c r="F484" s="36">
        <f t="shared" si="10"/>
        <v>960</v>
      </c>
      <c r="G484" s="37"/>
    </row>
    <row r="485" spans="1:7" ht="16.5" thickBot="1">
      <c r="A485" s="15">
        <v>25</v>
      </c>
      <c r="B485" s="10"/>
      <c r="C485" s="16"/>
      <c r="D485" s="12" t="str">
        <f>IF(OR(B485="",C485=""),"",VLOOKUP($B485,[2]الاسعار!$B$6:$D$404,3,FALSE))</f>
        <v/>
      </c>
      <c r="E485" s="12" t="str">
        <f>IF(OR(C485="",D485=""),"",VLOOKUP($B485,[2]الاسعار!$B$6:$D$400,2,FALSE))</f>
        <v/>
      </c>
      <c r="F485" s="36" t="str">
        <f t="shared" si="10"/>
        <v/>
      </c>
      <c r="G485" s="37"/>
    </row>
    <row r="486" spans="1:7" ht="19.5" thickTop="1" thickBot="1">
      <c r="A486" s="40" t="e">
        <f ca="1">NoToTxt2(F486,"دينار","دارهم")</f>
        <v>#NAME?</v>
      </c>
      <c r="B486" s="41"/>
      <c r="C486" s="41"/>
      <c r="D486" s="41"/>
      <c r="E486" s="42"/>
      <c r="F486" s="43">
        <f>SUM(F461:F485)</f>
        <v>4615.67</v>
      </c>
      <c r="G486" s="44"/>
    </row>
    <row r="487" spans="1:7" ht="15.75" thickTop="1"/>
    <row r="490" spans="1:7" ht="18">
      <c r="B490" s="17" t="s">
        <v>31</v>
      </c>
    </row>
    <row r="491" spans="1:7" ht="18">
      <c r="B491" s="17"/>
    </row>
    <row r="501" spans="1:7" ht="20.25">
      <c r="A501" s="1" t="s">
        <v>1</v>
      </c>
      <c r="B501" s="2">
        <f>B6</f>
        <v>41385</v>
      </c>
      <c r="C501" s="3"/>
      <c r="D501" s="3"/>
      <c r="E501" s="3"/>
      <c r="F501" s="3"/>
      <c r="G501" s="3"/>
    </row>
    <row r="502" spans="1:7">
      <c r="A502" s="3"/>
      <c r="B502" s="18">
        <f>B7</f>
        <v>0</v>
      </c>
      <c r="C502" s="3"/>
      <c r="D502" s="3"/>
      <c r="E502" s="3"/>
      <c r="F502" s="3"/>
      <c r="G502" s="3"/>
    </row>
    <row r="503" spans="1:7" ht="18.75">
      <c r="A503" s="5" t="s">
        <v>2</v>
      </c>
      <c r="B503" s="33"/>
      <c r="C503" s="33"/>
      <c r="D503" s="6"/>
      <c r="E503" s="34" t="s">
        <v>3</v>
      </c>
      <c r="F503" s="35"/>
      <c r="G503" s="7">
        <f>G457+1</f>
        <v>7</v>
      </c>
    </row>
    <row r="504" spans="1:7" ht="15.75" thickBot="1">
      <c r="A504" s="8"/>
      <c r="B504" s="8"/>
      <c r="C504" s="8"/>
      <c r="D504" s="8"/>
      <c r="E504" s="8"/>
      <c r="F504" s="8"/>
      <c r="G504" s="8"/>
    </row>
    <row r="505" spans="1:7" ht="18.75" thickTop="1">
      <c r="A505" s="23" t="s">
        <v>4</v>
      </c>
      <c r="B505" s="25" t="s">
        <v>5</v>
      </c>
      <c r="C505" s="27"/>
      <c r="D505" s="28"/>
      <c r="E505" s="25" t="s">
        <v>6</v>
      </c>
      <c r="F505" s="27" t="s">
        <v>7</v>
      </c>
      <c r="G505" s="29"/>
    </row>
    <row r="506" spans="1:7" ht="18.75" thickBot="1">
      <c r="A506" s="24"/>
      <c r="B506" s="26"/>
      <c r="C506" s="30" t="s">
        <v>8</v>
      </c>
      <c r="D506" s="32"/>
      <c r="E506" s="26"/>
      <c r="F506" s="30"/>
      <c r="G506" s="31"/>
    </row>
    <row r="507" spans="1:7" ht="16.5" thickTop="1">
      <c r="A507" s="9">
        <v>1</v>
      </c>
      <c r="B507" s="10" t="s">
        <v>55</v>
      </c>
      <c r="C507" s="11">
        <v>2</v>
      </c>
      <c r="D507" s="12" t="str">
        <f>IF(OR(B507="",C507=""),"",VLOOKUP($B507,[2]الاسعار!$B$6:$D$404,3,FALSE))</f>
        <v>ص</v>
      </c>
      <c r="E507" s="12">
        <f>IF(OR(C507="",D507=""),"",VLOOKUP($B507,[2]الاسعار!$B$6:$D$400,2,FALSE))</f>
        <v>40</v>
      </c>
      <c r="F507" s="38">
        <f>IF(OR(C507="",E507=""),"",C507*E507)</f>
        <v>80</v>
      </c>
      <c r="G507" s="39"/>
    </row>
    <row r="508" spans="1:7" ht="15.75">
      <c r="A508" s="13">
        <v>2</v>
      </c>
      <c r="B508" s="10" t="s">
        <v>57</v>
      </c>
      <c r="C508" s="14">
        <v>3</v>
      </c>
      <c r="D508" s="12" t="str">
        <f>IF(OR(B508="",C508=""),"",VLOOKUP($B508,[2]الاسعار!$B$6:$D$404,3,FALSE))</f>
        <v>ص</v>
      </c>
      <c r="E508" s="12">
        <f>IF(OR(C508="",D508=""),"",VLOOKUP($B508,[2]الاسعار!$B$6:$D$400,2,FALSE))</f>
        <v>15</v>
      </c>
      <c r="F508" s="36">
        <f>IF(OR(C508=" ",E508=""),"",C508*E508)</f>
        <v>45</v>
      </c>
      <c r="G508" s="37"/>
    </row>
    <row r="509" spans="1:7" ht="15.75">
      <c r="A509" s="13">
        <v>3</v>
      </c>
      <c r="B509" s="10" t="s">
        <v>58</v>
      </c>
      <c r="C509" s="14">
        <v>5</v>
      </c>
      <c r="D509" s="12" t="str">
        <f>IF(OR(B509="",C509=""),"",VLOOKUP($B509,[2]الاسعار!$B$6:$D$404,3,FALSE))</f>
        <v>طرف</v>
      </c>
      <c r="E509" s="12">
        <f>IF(OR(C509="",D509=""),"",VLOOKUP($B509,[2]الاسعار!$B$6:$D$400,2,FALSE))</f>
        <v>2.5</v>
      </c>
      <c r="F509" s="36">
        <f>IF(OR(C509=" ",E509=""),"",C509*E509)</f>
        <v>12.5</v>
      </c>
      <c r="G509" s="37"/>
    </row>
    <row r="510" spans="1:7" ht="15.75">
      <c r="A510" s="13">
        <v>4</v>
      </c>
      <c r="B510" s="10" t="s">
        <v>59</v>
      </c>
      <c r="C510" s="14">
        <v>5</v>
      </c>
      <c r="D510" s="12" t="str">
        <f>IF(OR(B510="",C510=""),"",VLOOKUP($B510,[2]الاسعار!$B$6:$D$404,3,FALSE))</f>
        <v>باكو</v>
      </c>
      <c r="E510" s="12">
        <f>IF(OR(C510="",D510=""),"",VLOOKUP($B510,[2]الاسعار!$B$6:$D$400,2,FALSE))</f>
        <v>32</v>
      </c>
      <c r="F510" s="36">
        <f>IF(OR(C510=" ",E510=""),"",C510*E510)</f>
        <v>160</v>
      </c>
      <c r="G510" s="37"/>
    </row>
    <row r="511" spans="1:7" ht="15.75">
      <c r="A511" s="13">
        <v>5</v>
      </c>
      <c r="B511" s="10"/>
      <c r="C511" s="14"/>
      <c r="D511" s="12" t="str">
        <f>IF(OR(B511="",C511=""),"",VLOOKUP($B511,[2]الاسعار!$B$6:$D$404,3,FALSE))</f>
        <v/>
      </c>
      <c r="E511" s="12" t="str">
        <f>IF(OR(C511="",D511=""),"",VLOOKUP($B511,[2]الاسعار!$B$6:$D$400,2,FALSE))</f>
        <v/>
      </c>
      <c r="F511" s="36" t="str">
        <f>IF(OR(C511=" ",E511=""),"",C511*E511)</f>
        <v/>
      </c>
      <c r="G511" s="37"/>
    </row>
    <row r="512" spans="1:7" ht="15.75">
      <c r="A512" s="13">
        <v>6</v>
      </c>
      <c r="B512" s="10"/>
      <c r="C512" s="14"/>
      <c r="D512" s="12" t="str">
        <f>IF(OR(B512="",C512=""),"",VLOOKUP($B512,[2]الاسعار!$B$6:$D$404,3,FALSE))</f>
        <v/>
      </c>
      <c r="E512" s="12" t="str">
        <f>IF(OR(C512="",D512=""),"",VLOOKUP($B512,[2]الاسعار!$B$6:$D$400,2,FALSE))</f>
        <v/>
      </c>
      <c r="F512" s="36" t="str">
        <f t="shared" ref="F512:F531" si="11">IF(OR(C512=" ",E512=""),"",C512*E512)</f>
        <v/>
      </c>
      <c r="G512" s="37"/>
    </row>
    <row r="513" spans="1:7" ht="15.75">
      <c r="A513" s="13">
        <v>7</v>
      </c>
      <c r="B513" s="10"/>
      <c r="C513" s="14"/>
      <c r="D513" s="12" t="str">
        <f>IF(OR(B513="",C513=""),"",VLOOKUP($B513,[2]الاسعار!$B$6:$D$404,3,FALSE))</f>
        <v/>
      </c>
      <c r="E513" s="12" t="str">
        <f>IF(OR(C513="",D513=""),"",VLOOKUP($B513,[2]الاسعار!$B$6:$D$400,2,FALSE))</f>
        <v/>
      </c>
      <c r="F513" s="36" t="str">
        <f t="shared" si="11"/>
        <v/>
      </c>
      <c r="G513" s="37"/>
    </row>
    <row r="514" spans="1:7" ht="15.75">
      <c r="A514" s="13">
        <v>8</v>
      </c>
      <c r="B514" s="10"/>
      <c r="C514" s="14"/>
      <c r="D514" s="12" t="str">
        <f>IF(OR(B514="",C514=""),"",VLOOKUP($B514,[2]الاسعار!$B$6:$D$404,3,FALSE))</f>
        <v/>
      </c>
      <c r="E514" s="12" t="str">
        <f>IF(OR(C514="",D514=""),"",VLOOKUP($B514,[2]الاسعار!$B$6:$D$400,2,FALSE))</f>
        <v/>
      </c>
      <c r="F514" s="36" t="str">
        <f t="shared" si="11"/>
        <v/>
      </c>
      <c r="G514" s="37"/>
    </row>
    <row r="515" spans="1:7" ht="15.75">
      <c r="A515" s="13">
        <v>9</v>
      </c>
      <c r="B515" s="10"/>
      <c r="C515" s="14"/>
      <c r="D515" s="12" t="str">
        <f>IF(OR(B515="",C515=""),"",VLOOKUP($B515,[2]الاسعار!$B$6:$D$404,3,FALSE))</f>
        <v/>
      </c>
      <c r="E515" s="12" t="str">
        <f>IF(OR(C515="",D515=""),"",VLOOKUP($B515,[2]الاسعار!$B$6:$D$400,2,FALSE))</f>
        <v/>
      </c>
      <c r="F515" s="36" t="str">
        <f t="shared" si="11"/>
        <v/>
      </c>
      <c r="G515" s="37"/>
    </row>
    <row r="516" spans="1:7" ht="15.75">
      <c r="A516" s="13">
        <v>10</v>
      </c>
      <c r="B516" s="10"/>
      <c r="C516" s="14"/>
      <c r="D516" s="12" t="str">
        <f>IF(OR(B516="",C516=""),"",VLOOKUP($B516,[2]الاسعار!$B$6:$D$404,3,FALSE))</f>
        <v/>
      </c>
      <c r="E516" s="12" t="str">
        <f>IF(OR(C516="",D516=""),"",VLOOKUP($B516,[2]الاسعار!$B$6:$D$400,2,FALSE))</f>
        <v/>
      </c>
      <c r="F516" s="36" t="str">
        <f t="shared" si="11"/>
        <v/>
      </c>
      <c r="G516" s="37"/>
    </row>
    <row r="517" spans="1:7" ht="15.75">
      <c r="A517" s="13">
        <v>11</v>
      </c>
      <c r="B517" s="10"/>
      <c r="C517" s="14"/>
      <c r="D517" s="12" t="str">
        <f>IF(OR(B517="",C517=""),"",VLOOKUP($B517,[2]الاسعار!$B$6:$D$404,3,FALSE))</f>
        <v/>
      </c>
      <c r="E517" s="12" t="str">
        <f>IF(OR(C517="",D517=""),"",VLOOKUP($B517,[2]الاسعار!$B$6:$D$400,2,FALSE))</f>
        <v/>
      </c>
      <c r="F517" s="36" t="str">
        <f t="shared" si="11"/>
        <v/>
      </c>
      <c r="G517" s="37"/>
    </row>
    <row r="518" spans="1:7" ht="15.75">
      <c r="A518" s="13">
        <v>12</v>
      </c>
      <c r="B518" s="10"/>
      <c r="C518" s="14"/>
      <c r="D518" s="12" t="str">
        <f>IF(OR(B518="",C518=""),"",VLOOKUP($B518,[2]الاسعار!$B$6:$D$404,3,FALSE))</f>
        <v/>
      </c>
      <c r="E518" s="12" t="str">
        <f>IF(OR(C518="",D518=""),"",VLOOKUP($B518,[2]الاسعار!$B$6:$D$400,2,FALSE))</f>
        <v/>
      </c>
      <c r="F518" s="36" t="str">
        <f t="shared" si="11"/>
        <v/>
      </c>
      <c r="G518" s="37"/>
    </row>
    <row r="519" spans="1:7" ht="15.75">
      <c r="A519" s="13">
        <v>13</v>
      </c>
      <c r="B519" s="10"/>
      <c r="C519" s="14"/>
      <c r="D519" s="12" t="str">
        <f>IF(OR(B519="",C519=""),"",VLOOKUP($B519,[2]الاسعار!$B$6:$D$404,3,FALSE))</f>
        <v/>
      </c>
      <c r="E519" s="12" t="str">
        <f>IF(OR(C519="",D519=""),"",VLOOKUP($B519,[2]الاسعار!$B$6:$D$400,2,FALSE))</f>
        <v/>
      </c>
      <c r="F519" s="36" t="str">
        <f t="shared" si="11"/>
        <v/>
      </c>
      <c r="G519" s="37"/>
    </row>
    <row r="520" spans="1:7" ht="15.75">
      <c r="A520" s="13">
        <v>14</v>
      </c>
      <c r="B520" s="10"/>
      <c r="C520" s="21"/>
      <c r="D520" s="12" t="str">
        <f>IF(OR(B520="",C520=""),"",VLOOKUP($B520,[2]الاسعار!$B$6:$D$404,3,FALSE))</f>
        <v/>
      </c>
      <c r="E520" s="12" t="str">
        <f>IF(OR(C520="",D520=""),"",VLOOKUP($B520,[2]الاسعار!$B$6:$D$400,2,FALSE))</f>
        <v/>
      </c>
      <c r="F520" s="36" t="str">
        <f t="shared" si="11"/>
        <v/>
      </c>
      <c r="G520" s="37"/>
    </row>
    <row r="521" spans="1:7" ht="15.75">
      <c r="A521" s="13">
        <v>15</v>
      </c>
      <c r="B521" s="10"/>
      <c r="C521" s="14"/>
      <c r="D521" s="12" t="str">
        <f>IF(OR(B521="",C521=""),"",VLOOKUP($B521,[2]الاسعار!$B$6:$D$404,3,FALSE))</f>
        <v/>
      </c>
      <c r="E521" s="12" t="str">
        <f>IF(OR(C521="",D521=""),"",VLOOKUP($B521,[2]الاسعار!$B$6:$D$400,2,FALSE))</f>
        <v/>
      </c>
      <c r="F521" s="36" t="str">
        <f t="shared" si="11"/>
        <v/>
      </c>
      <c r="G521" s="37"/>
    </row>
    <row r="522" spans="1:7" ht="15.75">
      <c r="A522" s="13">
        <v>16</v>
      </c>
      <c r="B522" s="10"/>
      <c r="C522" s="14"/>
      <c r="D522" s="12" t="str">
        <f>IF(OR(B522="",C522=""),"",VLOOKUP($B522,[2]الاسعار!$B$6:$D$404,3,FALSE))</f>
        <v/>
      </c>
      <c r="E522" s="12" t="str">
        <f>IF(OR(C522="",D522=""),"",VLOOKUP($B522,[2]الاسعار!$B$6:$D$400,2,FALSE))</f>
        <v/>
      </c>
      <c r="F522" s="36" t="str">
        <f t="shared" si="11"/>
        <v/>
      </c>
      <c r="G522" s="37"/>
    </row>
    <row r="523" spans="1:7" ht="15.75">
      <c r="A523" s="13">
        <v>17</v>
      </c>
      <c r="B523" s="10"/>
      <c r="C523" s="14"/>
      <c r="D523" s="12" t="str">
        <f>IF(OR(B523="",C523=""),"",VLOOKUP($B523,[2]الاسعار!$B$6:$D$404,3,FALSE))</f>
        <v/>
      </c>
      <c r="E523" s="12" t="str">
        <f>IF(OR(C523="",D523=""),"",VLOOKUP($B523,[2]الاسعار!$B$6:$D$400,2,FALSE))</f>
        <v/>
      </c>
      <c r="F523" s="36" t="str">
        <f t="shared" si="11"/>
        <v/>
      </c>
      <c r="G523" s="37"/>
    </row>
    <row r="524" spans="1:7" ht="15.75">
      <c r="A524" s="13">
        <v>18</v>
      </c>
      <c r="B524" s="10"/>
      <c r="C524" s="14"/>
      <c r="D524" s="12" t="str">
        <f>IF(OR(B524="",C524=""),"",VLOOKUP($B524,[2]الاسعار!$B$6:$D$404,3,FALSE))</f>
        <v/>
      </c>
      <c r="E524" s="12" t="str">
        <f>IF(OR(C524="",D524=""),"",VLOOKUP($B524,[2]الاسعار!$B$6:$D$400,2,FALSE))</f>
        <v/>
      </c>
      <c r="F524" s="36" t="str">
        <f t="shared" si="11"/>
        <v/>
      </c>
      <c r="G524" s="37"/>
    </row>
    <row r="525" spans="1:7" ht="15.75">
      <c r="A525" s="13">
        <v>19</v>
      </c>
      <c r="B525" s="10"/>
      <c r="C525" s="14"/>
      <c r="D525" s="12" t="str">
        <f>IF(OR(B525="",C525=""),"",VLOOKUP($B525,[2]الاسعار!$B$6:$D$404,3,FALSE))</f>
        <v/>
      </c>
      <c r="E525" s="12" t="str">
        <f>IF(OR(C525="",D525=""),"",VLOOKUP($B525,[2]الاسعار!$B$6:$D$400,2,FALSE))</f>
        <v/>
      </c>
      <c r="F525" s="36" t="str">
        <f t="shared" si="11"/>
        <v/>
      </c>
      <c r="G525" s="37"/>
    </row>
    <row r="526" spans="1:7" ht="15.75">
      <c r="A526" s="13">
        <v>20</v>
      </c>
      <c r="B526" s="10"/>
      <c r="C526" s="14"/>
      <c r="D526" s="12" t="str">
        <f>IF(OR(B526="",C526=""),"",VLOOKUP($B526,[2]الاسعار!$B$6:$D$404,3,FALSE))</f>
        <v/>
      </c>
      <c r="E526" s="12" t="str">
        <f>IF(OR(C526="",D526=""),"",VLOOKUP($B526,[2]الاسعار!$B$6:$D$400,2,FALSE))</f>
        <v/>
      </c>
      <c r="F526" s="36" t="str">
        <f t="shared" si="11"/>
        <v/>
      </c>
      <c r="G526" s="37"/>
    </row>
    <row r="527" spans="1:7" ht="15.75">
      <c r="A527" s="13">
        <v>21</v>
      </c>
      <c r="B527" s="10"/>
      <c r="C527" s="14"/>
      <c r="D527" s="12" t="str">
        <f>IF(OR(B527="",C527=""),"",VLOOKUP($B527,[2]الاسعار!$B$6:$D$404,3,FALSE))</f>
        <v/>
      </c>
      <c r="E527" s="12" t="str">
        <f>IF(OR(C527="",D527=""),"",VLOOKUP($B527,[2]الاسعار!$B$6:$D$400,2,FALSE))</f>
        <v/>
      </c>
      <c r="F527" s="36" t="str">
        <f t="shared" si="11"/>
        <v/>
      </c>
      <c r="G527" s="37"/>
    </row>
    <row r="528" spans="1:7" ht="15.75">
      <c r="A528" s="13">
        <v>22</v>
      </c>
      <c r="B528" s="10"/>
      <c r="C528" s="14"/>
      <c r="D528" s="12" t="str">
        <f>IF(OR(B528="",C528=""),"",VLOOKUP($B528,[2]الاسعار!$B$6:$D$404,3,FALSE))</f>
        <v/>
      </c>
      <c r="E528" s="12" t="str">
        <f>IF(OR(C528="",D528=""),"",VLOOKUP($B528,[2]الاسعار!$B$6:$D$400,2,FALSE))</f>
        <v/>
      </c>
      <c r="F528" s="36" t="str">
        <f t="shared" si="11"/>
        <v/>
      </c>
      <c r="G528" s="37"/>
    </row>
    <row r="529" spans="1:7" ht="15.75">
      <c r="A529" s="13">
        <v>23</v>
      </c>
      <c r="B529" s="10"/>
      <c r="C529" s="14"/>
      <c r="D529" s="12" t="str">
        <f>IF(OR(B529="",C529=""),"",VLOOKUP($B529,[2]الاسعار!$B$6:$D$404,3,FALSE))</f>
        <v/>
      </c>
      <c r="E529" s="12" t="str">
        <f>IF(OR(C529="",D529=""),"",VLOOKUP($B529,[2]الاسعار!$B$6:$D$400,2,FALSE))</f>
        <v/>
      </c>
      <c r="F529" s="36" t="str">
        <f t="shared" si="11"/>
        <v/>
      </c>
      <c r="G529" s="37"/>
    </row>
    <row r="530" spans="1:7" ht="15.75">
      <c r="A530" s="13">
        <v>24</v>
      </c>
      <c r="B530" s="10"/>
      <c r="C530" s="21"/>
      <c r="D530" s="12" t="str">
        <f>IF(OR(B530="",C530=""),"",VLOOKUP($B530,[2]الاسعار!$B$6:$D$404,3,FALSE))</f>
        <v/>
      </c>
      <c r="E530" s="12" t="str">
        <f>IF(OR(C530="",D530=""),"",VLOOKUP($B530,[2]الاسعار!$B$6:$D$400,2,FALSE))</f>
        <v/>
      </c>
      <c r="F530" s="36" t="str">
        <f t="shared" si="11"/>
        <v/>
      </c>
      <c r="G530" s="37"/>
    </row>
    <row r="531" spans="1:7" ht="16.5" thickBot="1">
      <c r="A531" s="15">
        <v>25</v>
      </c>
      <c r="B531" s="10"/>
      <c r="C531" s="16"/>
      <c r="D531" s="12" t="str">
        <f>IF(OR(B531="",C531=""),"",VLOOKUP($B531,[2]الاسعار!$B$6:$D$404,3,FALSE))</f>
        <v/>
      </c>
      <c r="E531" s="12" t="str">
        <f>IF(OR(C531="",D531=""),"",VLOOKUP($B531,[2]الاسعار!$B$6:$D$400,2,FALSE))</f>
        <v/>
      </c>
      <c r="F531" s="36" t="str">
        <f t="shared" si="11"/>
        <v/>
      </c>
      <c r="G531" s="37"/>
    </row>
    <row r="532" spans="1:7" ht="19.5" thickTop="1" thickBot="1">
      <c r="A532" s="40" t="e">
        <f ca="1">NoToTxt2(F532,"دينار","دارهم")</f>
        <v>#NAME?</v>
      </c>
      <c r="B532" s="41"/>
      <c r="C532" s="41"/>
      <c r="D532" s="41"/>
      <c r="E532" s="42"/>
      <c r="F532" s="43">
        <f>SUM(F507:F531)</f>
        <v>297.5</v>
      </c>
      <c r="G532" s="44"/>
    </row>
    <row r="533" spans="1:7" ht="15.75" thickTop="1"/>
    <row r="536" spans="1:7" ht="18">
      <c r="B536" s="17" t="s">
        <v>31</v>
      </c>
    </row>
    <row r="537" spans="1:7" ht="18">
      <c r="B537" s="17"/>
    </row>
    <row r="546" spans="1:7" ht="20.25">
      <c r="A546" s="1" t="s">
        <v>1</v>
      </c>
      <c r="B546" s="2">
        <f>B6</f>
        <v>41385</v>
      </c>
      <c r="C546" s="3"/>
      <c r="D546" s="3"/>
      <c r="E546" s="3"/>
      <c r="F546" s="3"/>
      <c r="G546" s="3"/>
    </row>
    <row r="547" spans="1:7">
      <c r="A547" s="3"/>
      <c r="B547" s="18">
        <f>B7</f>
        <v>0</v>
      </c>
      <c r="C547" s="3"/>
      <c r="D547" s="3"/>
      <c r="E547" s="3"/>
      <c r="F547" s="3"/>
      <c r="G547" s="3"/>
    </row>
    <row r="548" spans="1:7" ht="18.75">
      <c r="A548" s="5" t="s">
        <v>2</v>
      </c>
      <c r="B548" s="33"/>
      <c r="C548" s="33"/>
      <c r="D548" s="6"/>
      <c r="E548" s="34" t="s">
        <v>3</v>
      </c>
      <c r="F548" s="35"/>
      <c r="G548" s="7">
        <f>G503+1</f>
        <v>8</v>
      </c>
    </row>
    <row r="549" spans="1:7" ht="15.75" thickBot="1">
      <c r="A549" s="8"/>
      <c r="B549" s="8"/>
      <c r="C549" s="8"/>
      <c r="D549" s="8"/>
      <c r="E549" s="8"/>
      <c r="F549" s="8"/>
      <c r="G549" s="8"/>
    </row>
    <row r="550" spans="1:7" ht="18.75" thickTop="1">
      <c r="A550" s="23" t="s">
        <v>4</v>
      </c>
      <c r="B550" s="25" t="s">
        <v>5</v>
      </c>
      <c r="C550" s="27"/>
      <c r="D550" s="28"/>
      <c r="E550" s="25" t="s">
        <v>6</v>
      </c>
      <c r="F550" s="27" t="s">
        <v>7</v>
      </c>
      <c r="G550" s="29"/>
    </row>
    <row r="551" spans="1:7" ht="18.75" thickBot="1">
      <c r="A551" s="24"/>
      <c r="B551" s="26"/>
      <c r="C551" s="30" t="s">
        <v>8</v>
      </c>
      <c r="D551" s="32"/>
      <c r="E551" s="26"/>
      <c r="F551" s="30"/>
      <c r="G551" s="31"/>
    </row>
    <row r="552" spans="1:7" ht="16.5" thickTop="1">
      <c r="A552" s="9">
        <v>1</v>
      </c>
      <c r="B552" s="10"/>
      <c r="C552" s="11"/>
      <c r="D552" s="12" t="str">
        <f>IF(OR(B552="",C552=""),"",VLOOKUP($B552,[2]الاسعار!$B$6:$D$404,3,FALSE))</f>
        <v/>
      </c>
      <c r="E552" s="12" t="str">
        <f>IF(OR(C552="",D552=""),"",VLOOKUP($B552,[2]الاسعار!$B$6:$D$400,2,FALSE))</f>
        <v/>
      </c>
      <c r="F552" s="38" t="str">
        <f>IF(OR(C552="",E552=""),"",C552*E552)</f>
        <v/>
      </c>
      <c r="G552" s="39"/>
    </row>
    <row r="553" spans="1:7" ht="15.75">
      <c r="A553" s="13">
        <v>2</v>
      </c>
      <c r="B553" s="10"/>
      <c r="C553" s="14"/>
      <c r="D553" s="12" t="str">
        <f>IF(OR(B553="",C553=""),"",VLOOKUP($B553,[2]الاسعار!$B$6:$D$404,3,FALSE))</f>
        <v/>
      </c>
      <c r="E553" s="12" t="str">
        <f>IF(OR(C553="",D553=""),"",VLOOKUP($B553,[2]الاسعار!$B$6:$D$400,2,FALSE))</f>
        <v/>
      </c>
      <c r="F553" s="36" t="str">
        <f>IF(OR(C553=" ",E553=""),"",C553*E553)</f>
        <v/>
      </c>
      <c r="G553" s="37"/>
    </row>
    <row r="554" spans="1:7" ht="15.75">
      <c r="A554" s="13">
        <v>3</v>
      </c>
      <c r="B554" s="10"/>
      <c r="C554" s="14"/>
      <c r="D554" s="12" t="str">
        <f>IF(OR(B554="",C554=""),"",VLOOKUP($B554,[2]الاسعار!$B$6:$D$404,3,FALSE))</f>
        <v/>
      </c>
      <c r="E554" s="12" t="str">
        <f>IF(OR(C554="",D554=""),"",VLOOKUP($B554,[2]الاسعار!$B$6:$D$400,2,FALSE))</f>
        <v/>
      </c>
      <c r="F554" s="36" t="str">
        <f>IF(OR(C554=" ",E554=""),"",C554*E554)</f>
        <v/>
      </c>
      <c r="G554" s="37"/>
    </row>
    <row r="555" spans="1:7" ht="15.75">
      <c r="A555" s="13">
        <v>4</v>
      </c>
      <c r="B555" s="10"/>
      <c r="C555" s="14"/>
      <c r="D555" s="12" t="str">
        <f>IF(OR(B555="",C555=""),"",VLOOKUP($B555,[2]الاسعار!$B$6:$D$404,3,FALSE))</f>
        <v/>
      </c>
      <c r="E555" s="12" t="str">
        <f>IF(OR(C555="",D555=""),"",VLOOKUP($B555,[2]الاسعار!$B$6:$D$400,2,FALSE))</f>
        <v/>
      </c>
      <c r="F555" s="36" t="str">
        <f>IF(OR(C555=" ",E555=""),"",C555*E555)</f>
        <v/>
      </c>
      <c r="G555" s="37"/>
    </row>
    <row r="556" spans="1:7" ht="15.75">
      <c r="A556" s="13">
        <v>5</v>
      </c>
      <c r="B556" s="10"/>
      <c r="C556" s="14"/>
      <c r="D556" s="12" t="str">
        <f>IF(OR(B556="",C556=""),"",VLOOKUP($B556,[2]الاسعار!$B$6:$D$404,3,FALSE))</f>
        <v/>
      </c>
      <c r="E556" s="12" t="str">
        <f>IF(OR(C556="",D556=""),"",VLOOKUP($B556,[2]الاسعار!$B$6:$D$400,2,FALSE))</f>
        <v/>
      </c>
      <c r="F556" s="36" t="str">
        <f>IF(OR(C556=" ",E556=""),"",C556*E556)</f>
        <v/>
      </c>
      <c r="G556" s="37"/>
    </row>
    <row r="557" spans="1:7" ht="15.75">
      <c r="A557" s="13">
        <v>6</v>
      </c>
      <c r="B557" s="10"/>
      <c r="C557" s="14"/>
      <c r="D557" s="12" t="str">
        <f>IF(OR(B557="",C557=""),"",VLOOKUP($B557,[2]الاسعار!$B$6:$D$404,3,FALSE))</f>
        <v/>
      </c>
      <c r="E557" s="12" t="str">
        <f>IF(OR(C557="",D557=""),"",VLOOKUP($B557,[2]الاسعار!$B$6:$D$400,2,FALSE))</f>
        <v/>
      </c>
      <c r="F557" s="36" t="str">
        <f t="shared" ref="F557:F576" si="12">IF(OR(C557=" ",E557=""),"",C557*E557)</f>
        <v/>
      </c>
      <c r="G557" s="37"/>
    </row>
    <row r="558" spans="1:7" ht="15.75">
      <c r="A558" s="13">
        <v>7</v>
      </c>
      <c r="B558" s="10"/>
      <c r="C558" s="14"/>
      <c r="D558" s="12" t="str">
        <f>IF(OR(B558="",C558=""),"",VLOOKUP($B558,[2]الاسعار!$B$6:$D$404,3,FALSE))</f>
        <v/>
      </c>
      <c r="E558" s="12" t="str">
        <f>IF(OR(C558="",D558=""),"",VLOOKUP($B558,[2]الاسعار!$B$6:$D$400,2,FALSE))</f>
        <v/>
      </c>
      <c r="F558" s="36" t="str">
        <f t="shared" si="12"/>
        <v/>
      </c>
      <c r="G558" s="37"/>
    </row>
    <row r="559" spans="1:7" ht="15.75">
      <c r="A559" s="13">
        <v>8</v>
      </c>
      <c r="B559" s="10"/>
      <c r="C559" s="14"/>
      <c r="D559" s="12" t="str">
        <f>IF(OR(B559="",C559=""),"",VLOOKUP($B559,[2]الاسعار!$B$6:$D$404,3,FALSE))</f>
        <v/>
      </c>
      <c r="E559" s="12" t="str">
        <f>IF(OR(C559="",D559=""),"",VLOOKUP($B559,[2]الاسعار!$B$6:$D$400,2,FALSE))</f>
        <v/>
      </c>
      <c r="F559" s="36" t="str">
        <f t="shared" si="12"/>
        <v/>
      </c>
      <c r="G559" s="37"/>
    </row>
    <row r="560" spans="1:7" ht="15.75">
      <c r="A560" s="13">
        <v>9</v>
      </c>
      <c r="B560" s="10"/>
      <c r="C560" s="14"/>
      <c r="D560" s="12" t="str">
        <f>IF(OR(B560="",C560=""),"",VLOOKUP($B560,[2]الاسعار!$B$6:$D$404,3,FALSE))</f>
        <v/>
      </c>
      <c r="E560" s="12" t="str">
        <f>IF(OR(C560="",D560=""),"",VLOOKUP($B560,[2]الاسعار!$B$6:$D$400,2,FALSE))</f>
        <v/>
      </c>
      <c r="F560" s="36" t="str">
        <f t="shared" si="12"/>
        <v/>
      </c>
      <c r="G560" s="37"/>
    </row>
    <row r="561" spans="1:7" ht="15.75">
      <c r="A561" s="13">
        <v>10</v>
      </c>
      <c r="B561" s="10"/>
      <c r="C561" s="14"/>
      <c r="D561" s="12" t="str">
        <f>IF(OR(B561="",C561=""),"",VLOOKUP($B561,[2]الاسعار!$B$6:$D$404,3,FALSE))</f>
        <v/>
      </c>
      <c r="E561" s="12" t="str">
        <f>IF(OR(C561="",D561=""),"",VLOOKUP($B561,[2]الاسعار!$B$6:$D$400,2,FALSE))</f>
        <v/>
      </c>
      <c r="F561" s="36" t="str">
        <f t="shared" si="12"/>
        <v/>
      </c>
      <c r="G561" s="37"/>
    </row>
    <row r="562" spans="1:7" ht="15.75">
      <c r="A562" s="13">
        <v>11</v>
      </c>
      <c r="B562" s="10"/>
      <c r="C562" s="14"/>
      <c r="D562" s="12" t="str">
        <f>IF(OR(B562="",C562=""),"",VLOOKUP($B562,[2]الاسعار!$B$6:$D$404,3,FALSE))</f>
        <v/>
      </c>
      <c r="E562" s="12" t="str">
        <f>IF(OR(C562="",D562=""),"",VLOOKUP($B562,[2]الاسعار!$B$6:$D$400,2,FALSE))</f>
        <v/>
      </c>
      <c r="F562" s="36" t="str">
        <f t="shared" si="12"/>
        <v/>
      </c>
      <c r="G562" s="37"/>
    </row>
    <row r="563" spans="1:7" ht="15.75">
      <c r="A563" s="13">
        <v>12</v>
      </c>
      <c r="B563" s="10"/>
      <c r="C563" s="14"/>
      <c r="D563" s="12" t="str">
        <f>IF(OR(B563="",C563=""),"",VLOOKUP($B563,[2]الاسعار!$B$6:$D$404,3,FALSE))</f>
        <v/>
      </c>
      <c r="E563" s="12" t="str">
        <f>IF(OR(C563="",D563=""),"",VLOOKUP($B563,[2]الاسعار!$B$6:$D$400,2,FALSE))</f>
        <v/>
      </c>
      <c r="F563" s="36" t="str">
        <f t="shared" si="12"/>
        <v/>
      </c>
      <c r="G563" s="37"/>
    </row>
    <row r="564" spans="1:7" ht="15.75">
      <c r="A564" s="13">
        <v>13</v>
      </c>
      <c r="B564" s="10"/>
      <c r="C564" s="14"/>
      <c r="D564" s="12" t="str">
        <f>IF(OR(B564="",C564=""),"",VLOOKUP($B564,[2]الاسعار!$B$6:$D$404,3,FALSE))</f>
        <v/>
      </c>
      <c r="E564" s="12" t="str">
        <f>IF(OR(C564="",D564=""),"",VLOOKUP($B564,[2]الاسعار!$B$6:$D$400,2,FALSE))</f>
        <v/>
      </c>
      <c r="F564" s="36" t="str">
        <f t="shared" si="12"/>
        <v/>
      </c>
      <c r="G564" s="37"/>
    </row>
    <row r="565" spans="1:7" ht="15.75">
      <c r="A565" s="13">
        <v>14</v>
      </c>
      <c r="B565" s="10"/>
      <c r="C565" s="14"/>
      <c r="D565" s="12" t="str">
        <f>IF(OR(B565="",C565=""),"",VLOOKUP($B565,[2]الاسعار!$B$6:$D$404,3,FALSE))</f>
        <v/>
      </c>
      <c r="E565" s="12" t="str">
        <f>IF(OR(C565="",D565=""),"",VLOOKUP($B565,[2]الاسعار!$B$6:$D$400,2,FALSE))</f>
        <v/>
      </c>
      <c r="F565" s="36" t="str">
        <f t="shared" si="12"/>
        <v/>
      </c>
      <c r="G565" s="37"/>
    </row>
    <row r="566" spans="1:7" ht="15.75">
      <c r="A566" s="13">
        <v>15</v>
      </c>
      <c r="B566" s="10"/>
      <c r="C566" s="14"/>
      <c r="D566" s="12" t="str">
        <f>IF(OR(B566="",C566=""),"",VLOOKUP($B566,[2]الاسعار!$B$6:$D$404,3,FALSE))</f>
        <v/>
      </c>
      <c r="E566" s="12" t="str">
        <f>IF(OR(C566="",D566=""),"",VLOOKUP($B566,[2]الاسعار!$B$6:$D$400,2,FALSE))</f>
        <v/>
      </c>
      <c r="F566" s="36" t="str">
        <f t="shared" si="12"/>
        <v/>
      </c>
      <c r="G566" s="37"/>
    </row>
    <row r="567" spans="1:7" ht="15.75">
      <c r="A567" s="13">
        <v>16</v>
      </c>
      <c r="B567" s="10"/>
      <c r="C567" s="14"/>
      <c r="D567" s="12" t="str">
        <f>IF(OR(B567="",C567=""),"",VLOOKUP($B567,[2]الاسعار!$B$6:$D$404,3,FALSE))</f>
        <v/>
      </c>
      <c r="E567" s="12" t="str">
        <f>IF(OR(C567="",D567=""),"",VLOOKUP($B567,[2]الاسعار!$B$6:$D$400,2,FALSE))</f>
        <v/>
      </c>
      <c r="F567" s="36" t="str">
        <f t="shared" si="12"/>
        <v/>
      </c>
      <c r="G567" s="37"/>
    </row>
    <row r="568" spans="1:7" ht="15.75">
      <c r="A568" s="13">
        <v>17</v>
      </c>
      <c r="B568" s="10"/>
      <c r="C568" s="14"/>
      <c r="D568" s="12" t="str">
        <f>IF(OR(B568="",C568=""),"",VLOOKUP($B568,[2]الاسعار!$B$6:$D$404,3,FALSE))</f>
        <v/>
      </c>
      <c r="E568" s="12" t="str">
        <f>IF(OR(C568="",D568=""),"",VLOOKUP($B568,[2]الاسعار!$B$6:$D$400,2,FALSE))</f>
        <v/>
      </c>
      <c r="F568" s="36" t="str">
        <f t="shared" si="12"/>
        <v/>
      </c>
      <c r="G568" s="37"/>
    </row>
    <row r="569" spans="1:7" ht="15.75">
      <c r="A569" s="13">
        <v>18</v>
      </c>
      <c r="B569" s="10"/>
      <c r="C569" s="14"/>
      <c r="D569" s="12" t="str">
        <f>IF(OR(B569="",C569=""),"",VLOOKUP($B569,[2]الاسعار!$B$6:$D$404,3,FALSE))</f>
        <v/>
      </c>
      <c r="E569" s="12" t="str">
        <f>IF(OR(C569="",D569=""),"",VLOOKUP($B569,[2]الاسعار!$B$6:$D$400,2,FALSE))</f>
        <v/>
      </c>
      <c r="F569" s="36" t="str">
        <f t="shared" si="12"/>
        <v/>
      </c>
      <c r="G569" s="37"/>
    </row>
    <row r="570" spans="1:7" ht="15.75">
      <c r="A570" s="13">
        <v>19</v>
      </c>
      <c r="B570" s="10"/>
      <c r="C570" s="14"/>
      <c r="D570" s="12" t="str">
        <f>IF(OR(B570="",C570=""),"",VLOOKUP($B570,[2]الاسعار!$B$6:$D$404,3,FALSE))</f>
        <v/>
      </c>
      <c r="E570" s="12" t="str">
        <f>IF(OR(C570="",D570=""),"",VLOOKUP($B570,[2]الاسعار!$B$6:$D$400,2,FALSE))</f>
        <v/>
      </c>
      <c r="F570" s="36" t="str">
        <f t="shared" si="12"/>
        <v/>
      </c>
      <c r="G570" s="37"/>
    </row>
    <row r="571" spans="1:7" ht="15.75">
      <c r="A571" s="13">
        <v>20</v>
      </c>
      <c r="B571" s="10"/>
      <c r="C571" s="14"/>
      <c r="D571" s="12" t="str">
        <f>IF(OR(B571="",C571=""),"",VLOOKUP($B571,[2]الاسعار!$B$6:$D$404,3,FALSE))</f>
        <v/>
      </c>
      <c r="E571" s="12" t="str">
        <f>IF(OR(C571="",D571=""),"",VLOOKUP($B571,[2]الاسعار!$B$6:$D$400,2,FALSE))</f>
        <v/>
      </c>
      <c r="F571" s="36" t="str">
        <f t="shared" si="12"/>
        <v/>
      </c>
      <c r="G571" s="37"/>
    </row>
    <row r="572" spans="1:7" ht="15.75">
      <c r="A572" s="13">
        <v>21</v>
      </c>
      <c r="B572" s="10"/>
      <c r="C572" s="14"/>
      <c r="D572" s="12" t="str">
        <f>IF(OR(B572="",C572=""),"",VLOOKUP($B572,[2]الاسعار!$B$6:$D$404,3,FALSE))</f>
        <v/>
      </c>
      <c r="E572" s="12" t="str">
        <f>IF(OR(C572="",D572=""),"",VLOOKUP($B572,[2]الاسعار!$B$6:$D$400,2,FALSE))</f>
        <v/>
      </c>
      <c r="F572" s="36" t="str">
        <f t="shared" si="12"/>
        <v/>
      </c>
      <c r="G572" s="37"/>
    </row>
    <row r="573" spans="1:7" ht="15.75">
      <c r="A573" s="13">
        <v>22</v>
      </c>
      <c r="B573" s="10"/>
      <c r="C573" s="14"/>
      <c r="D573" s="12" t="str">
        <f>IF(OR(B573="",C573=""),"",VLOOKUP($B573,[2]الاسعار!$B$6:$D$404,3,FALSE))</f>
        <v/>
      </c>
      <c r="E573" s="12" t="str">
        <f>IF(OR(C573="",D573=""),"",VLOOKUP($B573,[2]الاسعار!$B$6:$D$400,2,FALSE))</f>
        <v/>
      </c>
      <c r="F573" s="36" t="str">
        <f t="shared" si="12"/>
        <v/>
      </c>
      <c r="G573" s="37"/>
    </row>
    <row r="574" spans="1:7" ht="15.75">
      <c r="A574" s="13">
        <v>23</v>
      </c>
      <c r="B574" s="10"/>
      <c r="C574" s="14"/>
      <c r="D574" s="12" t="str">
        <f>IF(OR(B574="",C574=""),"",VLOOKUP($B574,[2]الاسعار!$B$6:$D$404,3,FALSE))</f>
        <v/>
      </c>
      <c r="E574" s="12" t="str">
        <f>IF(OR(C574="",D574=""),"",VLOOKUP($B574,[2]الاسعار!$B$6:$D$400,2,FALSE))</f>
        <v/>
      </c>
      <c r="F574" s="36" t="str">
        <f t="shared" si="12"/>
        <v/>
      </c>
      <c r="G574" s="37"/>
    </row>
    <row r="575" spans="1:7" ht="15.75">
      <c r="A575" s="13">
        <v>24</v>
      </c>
      <c r="B575" s="10"/>
      <c r="C575" s="14"/>
      <c r="D575" s="12" t="str">
        <f>IF(OR(B575="",C575=""),"",VLOOKUP($B575,[2]الاسعار!$B$6:$D$404,3,FALSE))</f>
        <v/>
      </c>
      <c r="E575" s="12" t="str">
        <f>IF(OR(C575="",D575=""),"",VLOOKUP($B575,[2]الاسعار!$B$6:$D$400,2,FALSE))</f>
        <v/>
      </c>
      <c r="F575" s="36" t="str">
        <f t="shared" si="12"/>
        <v/>
      </c>
      <c r="G575" s="37"/>
    </row>
    <row r="576" spans="1:7" ht="16.5" thickBot="1">
      <c r="A576" s="15">
        <v>25</v>
      </c>
      <c r="B576" s="10"/>
      <c r="C576" s="16"/>
      <c r="D576" s="12" t="str">
        <f>IF(OR(B576="",C576=""),"",VLOOKUP($B576,[2]الاسعار!$B$6:$D$404,3,FALSE))</f>
        <v/>
      </c>
      <c r="E576" s="12" t="str">
        <f>IF(OR(C576="",D576=""),"",VLOOKUP($B576,[2]الاسعار!$B$6:$D$400,2,FALSE))</f>
        <v/>
      </c>
      <c r="F576" s="36" t="str">
        <f t="shared" si="12"/>
        <v/>
      </c>
      <c r="G576" s="37"/>
    </row>
    <row r="577" spans="1:7" ht="19.5" thickTop="1" thickBot="1">
      <c r="A577" s="40" t="e">
        <f ca="1">NoToTxt2(F577,"دينار","دارهم")</f>
        <v>#NAME?</v>
      </c>
      <c r="B577" s="41"/>
      <c r="C577" s="41"/>
      <c r="D577" s="41"/>
      <c r="E577" s="42"/>
      <c r="F577" s="43">
        <f>SUM(F552:F576)</f>
        <v>0</v>
      </c>
      <c r="G577" s="44"/>
    </row>
    <row r="578" spans="1:7" ht="15.75" thickTop="1"/>
    <row r="581" spans="1:7" ht="18">
      <c r="B581" s="17" t="s">
        <v>31</v>
      </c>
    </row>
    <row r="582" spans="1:7" ht="18">
      <c r="B582" s="17"/>
    </row>
    <row r="591" spans="1:7" ht="20.25">
      <c r="A591" s="1" t="s">
        <v>1</v>
      </c>
      <c r="B591" s="2">
        <f>B6</f>
        <v>41385</v>
      </c>
      <c r="C591" s="3"/>
      <c r="D591" s="3"/>
      <c r="E591" s="3"/>
      <c r="F591" s="3"/>
      <c r="G591" s="3"/>
    </row>
    <row r="592" spans="1:7">
      <c r="A592" s="3"/>
      <c r="B592" s="18">
        <f>B7</f>
        <v>0</v>
      </c>
      <c r="C592" s="3"/>
      <c r="D592" s="3"/>
      <c r="E592" s="3"/>
      <c r="F592" s="3"/>
      <c r="G592" s="3"/>
    </row>
    <row r="593" spans="1:7" ht="18.75">
      <c r="A593" s="5" t="s">
        <v>2</v>
      </c>
      <c r="B593" s="33"/>
      <c r="C593" s="33"/>
      <c r="D593" s="6"/>
      <c r="E593" s="34" t="s">
        <v>3</v>
      </c>
      <c r="F593" s="35"/>
      <c r="G593" s="7"/>
    </row>
    <row r="594" spans="1:7" ht="15.75" thickBot="1">
      <c r="A594" s="8"/>
      <c r="B594" s="8"/>
      <c r="C594" s="8"/>
      <c r="D594" s="8"/>
      <c r="E594" s="8"/>
      <c r="F594" s="8"/>
      <c r="G594" s="8"/>
    </row>
    <row r="595" spans="1:7" ht="18.75" thickTop="1">
      <c r="A595" s="23" t="s">
        <v>4</v>
      </c>
      <c r="B595" s="25" t="s">
        <v>5</v>
      </c>
      <c r="C595" s="27"/>
      <c r="D595" s="28"/>
      <c r="E595" s="25" t="s">
        <v>6</v>
      </c>
      <c r="F595" s="27" t="s">
        <v>7</v>
      </c>
      <c r="G595" s="29"/>
    </row>
    <row r="596" spans="1:7" ht="18.75" thickBot="1">
      <c r="A596" s="24"/>
      <c r="B596" s="26"/>
      <c r="C596" s="30" t="s">
        <v>8</v>
      </c>
      <c r="D596" s="32"/>
      <c r="E596" s="26"/>
      <c r="F596" s="30"/>
      <c r="G596" s="31"/>
    </row>
    <row r="597" spans="1:7" ht="16.5" thickTop="1">
      <c r="A597" s="9">
        <v>1</v>
      </c>
      <c r="B597" s="10"/>
      <c r="C597" s="11"/>
      <c r="D597" s="12" t="str">
        <f>IF(OR(B597="",C597=""),"",VLOOKUP($B597,[2]الاسعار!$B$6:$D$404,3,FALSE))</f>
        <v/>
      </c>
      <c r="E597" s="12" t="str">
        <f>IF(OR(C597="",D597=""),"",VLOOKUP($B597,[2]الاسعار!$B$6:$D$400,2,FALSE))</f>
        <v/>
      </c>
      <c r="F597" s="38" t="str">
        <f>IF(OR(C597="",E597=""),"",C597*E597)</f>
        <v/>
      </c>
      <c r="G597" s="39"/>
    </row>
    <row r="598" spans="1:7" ht="15.75">
      <c r="A598" s="13">
        <v>2</v>
      </c>
      <c r="B598" s="10"/>
      <c r="C598" s="14"/>
      <c r="D598" s="12" t="str">
        <f>IF(OR(B598="",C598=""),"",VLOOKUP($B598,[2]الاسعار!$B$6:$D$404,3,FALSE))</f>
        <v/>
      </c>
      <c r="E598" s="12" t="str">
        <f>IF(OR(C598="",D598=""),"",VLOOKUP($B598,[2]الاسعار!$B$6:$D$400,2,FALSE))</f>
        <v/>
      </c>
      <c r="F598" s="36" t="str">
        <f>IF(OR(C598=" ",E598=""),"",C598*E598)</f>
        <v/>
      </c>
      <c r="G598" s="37"/>
    </row>
    <row r="599" spans="1:7" ht="15.75">
      <c r="A599" s="13">
        <v>3</v>
      </c>
      <c r="B599" s="10"/>
      <c r="C599" s="14"/>
      <c r="D599" s="12" t="str">
        <f>IF(OR(B599="",C599=""),"",VLOOKUP($B599,[2]الاسعار!$B$6:$D$404,3,FALSE))</f>
        <v/>
      </c>
      <c r="E599" s="12" t="str">
        <f>IF(OR(C599="",D599=""),"",VLOOKUP($B599,[2]الاسعار!$B$6:$D$400,2,FALSE))</f>
        <v/>
      </c>
      <c r="F599" s="36" t="str">
        <f>IF(OR(C599=" ",E599=""),"",C599*E599)</f>
        <v/>
      </c>
      <c r="G599" s="37"/>
    </row>
    <row r="600" spans="1:7" ht="15.75">
      <c r="A600" s="13">
        <v>4</v>
      </c>
      <c r="B600" s="10"/>
      <c r="C600" s="14"/>
      <c r="D600" s="12" t="str">
        <f>IF(OR(B600="",C600=""),"",VLOOKUP($B600,[2]الاسعار!$B$6:$D$404,3,FALSE))</f>
        <v/>
      </c>
      <c r="E600" s="12" t="str">
        <f>IF(OR(C600="",D600=""),"",VLOOKUP($B600,[2]الاسعار!$B$6:$D$400,2,FALSE))</f>
        <v/>
      </c>
      <c r="F600" s="36" t="str">
        <f>IF(OR(C600=" ",E600=""),"",C600*E600)</f>
        <v/>
      </c>
      <c r="G600" s="37"/>
    </row>
    <row r="601" spans="1:7" ht="15.75">
      <c r="A601" s="13">
        <v>5</v>
      </c>
      <c r="B601" s="10"/>
      <c r="C601" s="14"/>
      <c r="D601" s="12" t="str">
        <f>IF(OR(B601="",C601=""),"",VLOOKUP($B601,[2]الاسعار!$B$6:$D$404,3,FALSE))</f>
        <v/>
      </c>
      <c r="E601" s="12" t="str">
        <f>IF(OR(C601="",D601=""),"",VLOOKUP($B601,[2]الاسعار!$B$6:$D$400,2,FALSE))</f>
        <v/>
      </c>
      <c r="F601" s="36" t="str">
        <f>IF(OR(C601=" ",E601=""),"",C601*E601)</f>
        <v/>
      </c>
      <c r="G601" s="37"/>
    </row>
    <row r="602" spans="1:7" ht="15.75">
      <c r="A602" s="13">
        <v>6</v>
      </c>
      <c r="B602" s="10"/>
      <c r="C602" s="21"/>
      <c r="D602" s="12" t="str">
        <f>IF(OR(B602="",C602=""),"",VLOOKUP($B602,[2]الاسعار!$B$6:$D$404,3,FALSE))</f>
        <v/>
      </c>
      <c r="E602" s="12" t="str">
        <f>IF(OR(C602="",D602=""),"",VLOOKUP($B602,[2]الاسعار!$B$6:$D$400,2,FALSE))</f>
        <v/>
      </c>
      <c r="F602" s="36" t="str">
        <f t="shared" ref="F602:F621" si="13">IF(OR(C602=" ",E602=""),"",C602*E602)</f>
        <v/>
      </c>
      <c r="G602" s="37"/>
    </row>
    <row r="603" spans="1:7" ht="15.75">
      <c r="A603" s="13">
        <v>7</v>
      </c>
      <c r="B603" s="10"/>
      <c r="C603" s="14"/>
      <c r="D603" s="12" t="str">
        <f>IF(OR(B603="",C603=""),"",VLOOKUP($B603,[2]الاسعار!$B$6:$D$404,3,FALSE))</f>
        <v/>
      </c>
      <c r="E603" s="12" t="str">
        <f>IF(OR(C603="",D603=""),"",VLOOKUP($B603,[2]الاسعار!$B$6:$D$400,2,FALSE))</f>
        <v/>
      </c>
      <c r="F603" s="36" t="str">
        <f t="shared" si="13"/>
        <v/>
      </c>
      <c r="G603" s="37"/>
    </row>
    <row r="604" spans="1:7" ht="15.75">
      <c r="A604" s="13">
        <v>8</v>
      </c>
      <c r="B604" s="10"/>
      <c r="C604" s="14"/>
      <c r="D604" s="12" t="str">
        <f>IF(OR(B604="",C604=""),"",VLOOKUP($B604,[2]الاسعار!$B$6:$D$404,3,FALSE))</f>
        <v/>
      </c>
      <c r="E604" s="12" t="str">
        <f>IF(OR(C604="",D604=""),"",VLOOKUP($B604,[2]الاسعار!$B$6:$D$400,2,FALSE))</f>
        <v/>
      </c>
      <c r="F604" s="36" t="str">
        <f t="shared" si="13"/>
        <v/>
      </c>
      <c r="G604" s="37"/>
    </row>
    <row r="605" spans="1:7" ht="15.75">
      <c r="A605" s="13">
        <v>9</v>
      </c>
      <c r="B605" s="10"/>
      <c r="C605" s="14"/>
      <c r="D605" s="12" t="str">
        <f>IF(OR(B605="",C605=""),"",VLOOKUP($B605,[2]الاسعار!$B$6:$D$404,3,FALSE))</f>
        <v/>
      </c>
      <c r="E605" s="12" t="str">
        <f>IF(OR(C605="",D605=""),"",VLOOKUP($B605,[2]الاسعار!$B$6:$D$400,2,FALSE))</f>
        <v/>
      </c>
      <c r="F605" s="36" t="str">
        <f t="shared" si="13"/>
        <v/>
      </c>
      <c r="G605" s="37"/>
    </row>
    <row r="606" spans="1:7" ht="15.75">
      <c r="A606" s="13">
        <v>10</v>
      </c>
      <c r="B606" s="10"/>
      <c r="C606" s="14"/>
      <c r="D606" s="12" t="str">
        <f>IF(OR(B606="",C606=""),"",VLOOKUP($B606,[2]الاسعار!$B$6:$D$404,3,FALSE))</f>
        <v/>
      </c>
      <c r="E606" s="12" t="str">
        <f>IF(OR(C606="",D606=""),"",VLOOKUP($B606,[2]الاسعار!$B$6:$D$400,2,FALSE))</f>
        <v/>
      </c>
      <c r="F606" s="36" t="str">
        <f t="shared" si="13"/>
        <v/>
      </c>
      <c r="G606" s="37"/>
    </row>
    <row r="607" spans="1:7" ht="15.75">
      <c r="A607" s="13">
        <v>11</v>
      </c>
      <c r="B607" s="10"/>
      <c r="C607" s="14"/>
      <c r="D607" s="12" t="str">
        <f>IF(OR(B607="",C607=""),"",VLOOKUP($B607,[2]الاسعار!$B$6:$D$404,3,FALSE))</f>
        <v/>
      </c>
      <c r="E607" s="12" t="str">
        <f>IF(OR(C607="",D607=""),"",VLOOKUP($B607,[2]الاسعار!$B$6:$D$400,2,FALSE))</f>
        <v/>
      </c>
      <c r="F607" s="36" t="str">
        <f t="shared" si="13"/>
        <v/>
      </c>
      <c r="G607" s="37"/>
    </row>
    <row r="608" spans="1:7" ht="15.75">
      <c r="A608" s="13">
        <v>12</v>
      </c>
      <c r="B608" s="10"/>
      <c r="C608" s="14"/>
      <c r="D608" s="12" t="str">
        <f>IF(OR(B608="",C608=""),"",VLOOKUP($B608,[2]الاسعار!$B$6:$D$404,3,FALSE))</f>
        <v/>
      </c>
      <c r="E608" s="12" t="str">
        <f>IF(OR(C608="",D608=""),"",VLOOKUP($B608,[2]الاسعار!$B$6:$D$400,2,FALSE))</f>
        <v/>
      </c>
      <c r="F608" s="36" t="str">
        <f t="shared" si="13"/>
        <v/>
      </c>
      <c r="G608" s="37"/>
    </row>
    <row r="609" spans="1:7" ht="15.75">
      <c r="A609" s="13">
        <v>13</v>
      </c>
      <c r="B609" s="10"/>
      <c r="C609" s="14"/>
      <c r="D609" s="12" t="str">
        <f>IF(OR(B609="",C609=""),"",VLOOKUP($B609,[2]الاسعار!$B$6:$D$404,3,FALSE))</f>
        <v/>
      </c>
      <c r="E609" s="12" t="str">
        <f>IF(OR(C609="",D609=""),"",VLOOKUP($B609,[2]الاسعار!$B$6:$D$400,2,FALSE))</f>
        <v/>
      </c>
      <c r="F609" s="36" t="str">
        <f t="shared" si="13"/>
        <v/>
      </c>
      <c r="G609" s="37"/>
    </row>
    <row r="610" spans="1:7" ht="15.75">
      <c r="A610" s="13">
        <v>14</v>
      </c>
      <c r="B610" s="10"/>
      <c r="C610" s="14"/>
      <c r="D610" s="12" t="str">
        <f>IF(OR(B610="",C610=""),"",VLOOKUP($B610,[2]الاسعار!$B$6:$D$404,3,FALSE))</f>
        <v/>
      </c>
      <c r="E610" s="12" t="str">
        <f>IF(OR(C610="",D610=""),"",VLOOKUP($B610,[2]الاسعار!$B$6:$D$400,2,FALSE))</f>
        <v/>
      </c>
      <c r="F610" s="36" t="str">
        <f t="shared" si="13"/>
        <v/>
      </c>
      <c r="G610" s="37"/>
    </row>
    <row r="611" spans="1:7" ht="15.75">
      <c r="A611" s="13">
        <v>15</v>
      </c>
      <c r="B611" s="10"/>
      <c r="C611" s="14"/>
      <c r="D611" s="12" t="str">
        <f>IF(OR(B611="",C611=""),"",VLOOKUP($B611,[2]الاسعار!$B$6:$D$404,3,FALSE))</f>
        <v/>
      </c>
      <c r="E611" s="12" t="str">
        <f>IF(OR(C611="",D611=""),"",VLOOKUP($B611,[2]الاسعار!$B$6:$D$400,2,FALSE))</f>
        <v/>
      </c>
      <c r="F611" s="36" t="str">
        <f t="shared" si="13"/>
        <v/>
      </c>
      <c r="G611" s="37"/>
    </row>
    <row r="612" spans="1:7" ht="15.75">
      <c r="A612" s="13">
        <v>16</v>
      </c>
      <c r="B612" s="10"/>
      <c r="C612" s="14"/>
      <c r="D612" s="12" t="str">
        <f>IF(OR(B612="",C612=""),"",VLOOKUP($B612,[2]الاسعار!$B$6:$D$404,3,FALSE))</f>
        <v/>
      </c>
      <c r="E612" s="12" t="str">
        <f>IF(OR(C612="",D612=""),"",VLOOKUP($B612,[2]الاسعار!$B$6:$D$400,2,FALSE))</f>
        <v/>
      </c>
      <c r="F612" s="36" t="str">
        <f t="shared" si="13"/>
        <v/>
      </c>
      <c r="G612" s="37"/>
    </row>
    <row r="613" spans="1:7" ht="15.75">
      <c r="A613" s="13">
        <v>17</v>
      </c>
      <c r="B613" s="10"/>
      <c r="C613" s="14"/>
      <c r="D613" s="12" t="str">
        <f>IF(OR(B613="",C613=""),"",VLOOKUP($B613,[2]الاسعار!$B$6:$D$404,3,FALSE))</f>
        <v/>
      </c>
      <c r="E613" s="12" t="str">
        <f>IF(OR(C613="",D613=""),"",VLOOKUP($B613,[2]الاسعار!$B$6:$D$400,2,FALSE))</f>
        <v/>
      </c>
      <c r="F613" s="36" t="str">
        <f t="shared" si="13"/>
        <v/>
      </c>
      <c r="G613" s="37"/>
    </row>
    <row r="614" spans="1:7" ht="15.75">
      <c r="A614" s="13">
        <v>18</v>
      </c>
      <c r="B614" s="10"/>
      <c r="C614" s="14"/>
      <c r="D614" s="12" t="str">
        <f>IF(OR(B614="",C614=""),"",VLOOKUP($B614,[2]الاسعار!$B$6:$D$404,3,FALSE))</f>
        <v/>
      </c>
      <c r="E614" s="12" t="str">
        <f>IF(OR(C614="",D614=""),"",VLOOKUP($B614,[2]الاسعار!$B$6:$D$400,2,FALSE))</f>
        <v/>
      </c>
      <c r="F614" s="36" t="str">
        <f t="shared" si="13"/>
        <v/>
      </c>
      <c r="G614" s="37"/>
    </row>
    <row r="615" spans="1:7" ht="15.75">
      <c r="A615" s="13">
        <v>19</v>
      </c>
      <c r="B615" s="10"/>
      <c r="C615" s="14"/>
      <c r="D615" s="12" t="str">
        <f>IF(OR(B615="",C615=""),"",VLOOKUP($B615,[2]الاسعار!$B$6:$D$404,3,FALSE))</f>
        <v/>
      </c>
      <c r="E615" s="12" t="str">
        <f>IF(OR(C615="",D615=""),"",VLOOKUP($B615,[2]الاسعار!$B$6:$D$400,2,FALSE))</f>
        <v/>
      </c>
      <c r="F615" s="36" t="str">
        <f t="shared" si="13"/>
        <v/>
      </c>
      <c r="G615" s="37"/>
    </row>
    <row r="616" spans="1:7" ht="15.75">
      <c r="A616" s="13">
        <v>20</v>
      </c>
      <c r="B616" s="10"/>
      <c r="C616" s="14"/>
      <c r="D616" s="12" t="str">
        <f>IF(OR(B616="",C616=""),"",VLOOKUP($B616,[2]الاسعار!$B$6:$D$404,3,FALSE))</f>
        <v/>
      </c>
      <c r="E616" s="12" t="str">
        <f>IF(OR(C616="",D616=""),"",VLOOKUP($B616,[2]الاسعار!$B$6:$D$400,2,FALSE))</f>
        <v/>
      </c>
      <c r="F616" s="36" t="str">
        <f t="shared" si="13"/>
        <v/>
      </c>
      <c r="G616" s="37"/>
    </row>
    <row r="617" spans="1:7" ht="15.75">
      <c r="A617" s="13">
        <v>21</v>
      </c>
      <c r="B617" s="10"/>
      <c r="C617" s="21"/>
      <c r="D617" s="12" t="str">
        <f>IF(OR(B617="",C617=""),"",VLOOKUP($B617,[2]الاسعار!$B$6:$D$404,3,FALSE))</f>
        <v/>
      </c>
      <c r="E617" s="12" t="str">
        <f>IF(OR(C617="",D617=""),"",VLOOKUP($B617,[2]الاسعار!$B$6:$D$400,2,FALSE))</f>
        <v/>
      </c>
      <c r="F617" s="36" t="str">
        <f t="shared" si="13"/>
        <v/>
      </c>
      <c r="G617" s="37"/>
    </row>
    <row r="618" spans="1:7" ht="15.75">
      <c r="A618" s="13">
        <v>22</v>
      </c>
      <c r="B618" s="10"/>
      <c r="C618" s="14"/>
      <c r="D618" s="12" t="str">
        <f>IF(OR(B618="",C618=""),"",VLOOKUP($B618,[2]الاسعار!$B$6:$D$404,3,FALSE))</f>
        <v/>
      </c>
      <c r="E618" s="12" t="str">
        <f>IF(OR(C618="",D618=""),"",VLOOKUP($B618,[2]الاسعار!$B$6:$D$400,2,FALSE))</f>
        <v/>
      </c>
      <c r="F618" s="36" t="str">
        <f t="shared" si="13"/>
        <v/>
      </c>
      <c r="G618" s="37"/>
    </row>
    <row r="619" spans="1:7" ht="15.75">
      <c r="A619" s="13">
        <v>23</v>
      </c>
      <c r="B619" s="10"/>
      <c r="C619" s="14"/>
      <c r="D619" s="12" t="str">
        <f>IF(OR(B619="",C619=""),"",VLOOKUP($B619,[2]الاسعار!$B$6:$D$404,3,FALSE))</f>
        <v/>
      </c>
      <c r="E619" s="12" t="str">
        <f>IF(OR(C619="",D619=""),"",VLOOKUP($B619,[2]الاسعار!$B$6:$D$400,2,FALSE))</f>
        <v/>
      </c>
      <c r="F619" s="36" t="str">
        <f t="shared" si="13"/>
        <v/>
      </c>
      <c r="G619" s="37"/>
    </row>
    <row r="620" spans="1:7" ht="15.75">
      <c r="A620" s="13">
        <v>24</v>
      </c>
      <c r="B620" s="10"/>
      <c r="C620" s="14"/>
      <c r="D620" s="12" t="str">
        <f>IF(OR(B620="",C620=""),"",VLOOKUP($B620,[2]الاسعار!$B$6:$D$404,3,FALSE))</f>
        <v/>
      </c>
      <c r="E620" s="12" t="str">
        <f>IF(OR(C620="",D620=""),"",VLOOKUP($B620,[2]الاسعار!$B$6:$D$400,2,FALSE))</f>
        <v/>
      </c>
      <c r="F620" s="36" t="str">
        <f t="shared" si="13"/>
        <v/>
      </c>
      <c r="G620" s="37"/>
    </row>
    <row r="621" spans="1:7" ht="16.5" thickBot="1">
      <c r="A621" s="15">
        <v>25</v>
      </c>
      <c r="B621" s="10"/>
      <c r="C621" s="14"/>
      <c r="D621" s="12" t="str">
        <f>IF(OR(B621="",C621=""),"",VLOOKUP($B621,[2]الاسعار!$B$6:$D$404,3,FALSE))</f>
        <v/>
      </c>
      <c r="E621" s="12" t="str">
        <f>IF(OR(C621="",D621=""),"",VLOOKUP($B621,[2]الاسعار!$B$6:$D$400,2,FALSE))</f>
        <v/>
      </c>
      <c r="F621" s="36" t="str">
        <f t="shared" si="13"/>
        <v/>
      </c>
      <c r="G621" s="37"/>
    </row>
    <row r="622" spans="1:7" ht="19.5" thickTop="1" thickBot="1">
      <c r="A622" s="40" t="e">
        <f ca="1">NoToTxt2(F622,"دينار","دارهم")</f>
        <v>#NAME?</v>
      </c>
      <c r="B622" s="41"/>
      <c r="C622" s="41"/>
      <c r="D622" s="41"/>
      <c r="E622" s="42"/>
      <c r="F622" s="43">
        <f>SUM(F597:F621)</f>
        <v>0</v>
      </c>
      <c r="G622" s="44"/>
    </row>
    <row r="623" spans="1:7" ht="15.75" thickTop="1"/>
    <row r="626" spans="1:7" ht="18">
      <c r="B626" s="17" t="s">
        <v>31</v>
      </c>
    </row>
    <row r="627" spans="1:7" ht="18">
      <c r="B627" s="17"/>
    </row>
    <row r="636" spans="1:7" ht="20.25">
      <c r="A636" s="1" t="s">
        <v>1</v>
      </c>
      <c r="B636" s="2">
        <f>B6</f>
        <v>41385</v>
      </c>
      <c r="C636" s="3"/>
      <c r="D636" s="3"/>
      <c r="E636" s="3"/>
      <c r="F636" s="3"/>
      <c r="G636" s="3"/>
    </row>
    <row r="637" spans="1:7">
      <c r="A637" s="3"/>
      <c r="B637" s="18">
        <f>B7</f>
        <v>0</v>
      </c>
      <c r="C637" s="3"/>
      <c r="D637" s="3"/>
      <c r="E637" s="3"/>
      <c r="F637" s="3"/>
      <c r="G637" s="3"/>
    </row>
    <row r="638" spans="1:7" ht="18.75">
      <c r="A638" s="5" t="s">
        <v>2</v>
      </c>
      <c r="B638" s="33"/>
      <c r="C638" s="33"/>
      <c r="D638" s="6"/>
      <c r="E638" s="34" t="s">
        <v>3</v>
      </c>
      <c r="F638" s="35"/>
      <c r="G638" s="7">
        <f>G593+1</f>
        <v>1</v>
      </c>
    </row>
    <row r="639" spans="1:7" ht="15.75" thickBot="1">
      <c r="A639" s="8"/>
      <c r="B639" s="8"/>
      <c r="C639" s="8"/>
      <c r="D639" s="8"/>
      <c r="E639" s="8"/>
      <c r="F639" s="8"/>
      <c r="G639" s="8"/>
    </row>
    <row r="640" spans="1:7" ht="18.75" thickTop="1">
      <c r="A640" s="23" t="s">
        <v>4</v>
      </c>
      <c r="B640" s="25" t="s">
        <v>5</v>
      </c>
      <c r="C640" s="27"/>
      <c r="D640" s="28"/>
      <c r="E640" s="25" t="s">
        <v>6</v>
      </c>
      <c r="F640" s="27" t="s">
        <v>7</v>
      </c>
      <c r="G640" s="29"/>
    </row>
    <row r="641" spans="1:7" ht="18.75" thickBot="1">
      <c r="A641" s="24"/>
      <c r="B641" s="26"/>
      <c r="C641" s="30" t="s">
        <v>8</v>
      </c>
      <c r="D641" s="32"/>
      <c r="E641" s="26"/>
      <c r="F641" s="30"/>
      <c r="G641" s="31"/>
    </row>
    <row r="642" spans="1:7" ht="16.5" thickTop="1">
      <c r="A642" s="9">
        <v>1</v>
      </c>
      <c r="B642" s="10"/>
      <c r="C642" s="11"/>
      <c r="D642" s="12" t="str">
        <f>IF(OR(B642="",C642=""),"",VLOOKUP($B642,[2]الاسعار!$B$6:$D$404,3,FALSE))</f>
        <v/>
      </c>
      <c r="E642" s="12" t="str">
        <f>IF(OR(C642="",D642=""),"",VLOOKUP($B642,[2]الاسعار!$B$6:$D$400,2,FALSE))</f>
        <v/>
      </c>
      <c r="F642" s="38" t="str">
        <f>IF(OR(C642="",E642=""),"",C642*E642)</f>
        <v/>
      </c>
      <c r="G642" s="39"/>
    </row>
    <row r="643" spans="1:7" ht="15.75">
      <c r="A643" s="13">
        <v>2</v>
      </c>
      <c r="B643" s="10"/>
      <c r="C643" s="14"/>
      <c r="D643" s="12" t="str">
        <f>IF(OR(B643="",C643=""),"",VLOOKUP($B643,[2]الاسعار!$B$6:$D$404,3,FALSE))</f>
        <v/>
      </c>
      <c r="E643" s="12" t="str">
        <f>IF(OR(C643="",D643=""),"",VLOOKUP($B643,[2]الاسعار!$B$6:$D$400,2,FALSE))</f>
        <v/>
      </c>
      <c r="F643" s="36" t="str">
        <f>IF(OR(C643=" ",E643=""),"",C643*E643)</f>
        <v/>
      </c>
      <c r="G643" s="37"/>
    </row>
    <row r="644" spans="1:7" ht="15.75">
      <c r="A644" s="13">
        <v>3</v>
      </c>
      <c r="B644" s="10"/>
      <c r="C644" s="14"/>
      <c r="D644" s="12" t="str">
        <f>IF(OR(B644="",C644=""),"",VLOOKUP($B644,[2]الاسعار!$B$6:$D$404,3,FALSE))</f>
        <v/>
      </c>
      <c r="E644" s="12" t="str">
        <f>IF(OR(C644="",D644=""),"",VLOOKUP($B644,[2]الاسعار!$B$6:$D$400,2,FALSE))</f>
        <v/>
      </c>
      <c r="F644" s="36" t="str">
        <f>IF(OR(C644=" ",E644=""),"",C644*E644)</f>
        <v/>
      </c>
      <c r="G644" s="37"/>
    </row>
    <row r="645" spans="1:7" ht="15.75">
      <c r="A645" s="13">
        <v>4</v>
      </c>
      <c r="B645" s="10"/>
      <c r="C645" s="14"/>
      <c r="D645" s="12" t="str">
        <f>IF(OR(B645="",C645=""),"",VLOOKUP($B645,[2]الاسعار!$B$6:$D$404,3,FALSE))</f>
        <v/>
      </c>
      <c r="E645" s="12" t="str">
        <f>IF(OR(C645="",D645=""),"",VLOOKUP($B645,[2]الاسعار!$B$6:$D$400,2,FALSE))</f>
        <v/>
      </c>
      <c r="F645" s="36" t="str">
        <f>IF(OR(C645=" ",E645=""),"",C645*E645)</f>
        <v/>
      </c>
      <c r="G645" s="37"/>
    </row>
    <row r="646" spans="1:7" ht="15.75">
      <c r="A646" s="13">
        <v>5</v>
      </c>
      <c r="B646" s="10"/>
      <c r="C646" s="14"/>
      <c r="D646" s="12" t="str">
        <f>IF(OR(B646="",C646=""),"",VLOOKUP($B646,[2]الاسعار!$B$6:$D$404,3,FALSE))</f>
        <v/>
      </c>
      <c r="E646" s="12" t="str">
        <f>IF(OR(C646="",D646=""),"",VLOOKUP($B646,[2]الاسعار!$B$6:$D$400,2,FALSE))</f>
        <v/>
      </c>
      <c r="F646" s="36" t="str">
        <f>IF(OR(C646=" ",E646=""),"",C646*E646)</f>
        <v/>
      </c>
      <c r="G646" s="37"/>
    </row>
    <row r="647" spans="1:7" ht="15.75">
      <c r="A647" s="13">
        <v>6</v>
      </c>
      <c r="B647" s="10"/>
      <c r="C647" s="14"/>
      <c r="D647" s="12" t="str">
        <f>IF(OR(B647="",C647=""),"",VLOOKUP($B647,[2]الاسعار!$B$6:$D$404,3,FALSE))</f>
        <v/>
      </c>
      <c r="E647" s="12" t="str">
        <f>IF(OR(C647="",D647=""),"",VLOOKUP($B647,[2]الاسعار!$B$6:$D$400,2,FALSE))</f>
        <v/>
      </c>
      <c r="F647" s="36" t="str">
        <f t="shared" ref="F647:F666" si="14">IF(OR(C647=" ",E647=""),"",C647*E647)</f>
        <v/>
      </c>
      <c r="G647" s="37"/>
    </row>
    <row r="648" spans="1:7" ht="15.75">
      <c r="A648" s="13">
        <v>7</v>
      </c>
      <c r="B648" s="10"/>
      <c r="C648" s="14"/>
      <c r="D648" s="12" t="str">
        <f>IF(OR(B648="",C648=""),"",VLOOKUP($B648,[2]الاسعار!$B$6:$D$404,3,FALSE))</f>
        <v/>
      </c>
      <c r="E648" s="12" t="str">
        <f>IF(OR(C648="",D648=""),"",VLOOKUP($B648,[2]الاسعار!$B$6:$D$400,2,FALSE))</f>
        <v/>
      </c>
      <c r="F648" s="36" t="str">
        <f t="shared" si="14"/>
        <v/>
      </c>
      <c r="G648" s="37"/>
    </row>
    <row r="649" spans="1:7" ht="15.75">
      <c r="A649" s="13">
        <v>8</v>
      </c>
      <c r="B649" s="10"/>
      <c r="C649" s="14"/>
      <c r="D649" s="12" t="str">
        <f>IF(OR(B649="",C649=""),"",VLOOKUP($B649,[2]الاسعار!$B$6:$D$404,3,FALSE))</f>
        <v/>
      </c>
      <c r="E649" s="12" t="str">
        <f>IF(OR(C649="",D649=""),"",VLOOKUP($B649,[2]الاسعار!$B$6:$D$400,2,FALSE))</f>
        <v/>
      </c>
      <c r="F649" s="36" t="str">
        <f t="shared" si="14"/>
        <v/>
      </c>
      <c r="G649" s="37"/>
    </row>
    <row r="650" spans="1:7" ht="15.75">
      <c r="A650" s="13">
        <v>9</v>
      </c>
      <c r="B650" s="10"/>
      <c r="C650" s="14"/>
      <c r="D650" s="12" t="str">
        <f>IF(OR(B650="",C650=""),"",VLOOKUP($B650,[2]الاسعار!$B$6:$D$404,3,FALSE))</f>
        <v/>
      </c>
      <c r="E650" s="12" t="str">
        <f>IF(OR(C650="",D650=""),"",VLOOKUP($B650,[2]الاسعار!$B$6:$D$400,2,FALSE))</f>
        <v/>
      </c>
      <c r="F650" s="36" t="str">
        <f t="shared" si="14"/>
        <v/>
      </c>
      <c r="G650" s="37"/>
    </row>
    <row r="651" spans="1:7" ht="15.75">
      <c r="A651" s="13">
        <v>10</v>
      </c>
      <c r="B651" s="10"/>
      <c r="C651" s="14"/>
      <c r="D651" s="12" t="str">
        <f>IF(OR(B651="",C651=""),"",VLOOKUP($B651,[2]الاسعار!$B$6:$D$404,3,FALSE))</f>
        <v/>
      </c>
      <c r="E651" s="12" t="str">
        <f>IF(OR(C651="",D651=""),"",VLOOKUP($B651,[2]الاسعار!$B$6:$D$400,2,FALSE))</f>
        <v/>
      </c>
      <c r="F651" s="36" t="str">
        <f t="shared" si="14"/>
        <v/>
      </c>
      <c r="G651" s="37"/>
    </row>
    <row r="652" spans="1:7" ht="15.75">
      <c r="A652" s="13">
        <v>11</v>
      </c>
      <c r="B652" s="10"/>
      <c r="C652" s="14"/>
      <c r="D652" s="12" t="str">
        <f>IF(OR(B652="",C652=""),"",VLOOKUP($B652,[2]الاسعار!$B$6:$D$404,3,FALSE))</f>
        <v/>
      </c>
      <c r="E652" s="12" t="str">
        <f>IF(OR(C652="",D652=""),"",VLOOKUP($B652,[2]الاسعار!$B$6:$D$400,2,FALSE))</f>
        <v/>
      </c>
      <c r="F652" s="36" t="str">
        <f t="shared" si="14"/>
        <v/>
      </c>
      <c r="G652" s="37"/>
    </row>
    <row r="653" spans="1:7" ht="15.75">
      <c r="A653" s="13">
        <v>12</v>
      </c>
      <c r="B653" s="10"/>
      <c r="C653" s="14"/>
      <c r="D653" s="12" t="str">
        <f>IF(OR(B653="",C653=""),"",VLOOKUP($B653,[2]الاسعار!$B$6:$D$404,3,FALSE))</f>
        <v/>
      </c>
      <c r="E653" s="12" t="str">
        <f>IF(OR(C653="",D653=""),"",VLOOKUP($B653,[2]الاسعار!$B$6:$D$400,2,FALSE))</f>
        <v/>
      </c>
      <c r="F653" s="36" t="str">
        <f t="shared" si="14"/>
        <v/>
      </c>
      <c r="G653" s="37"/>
    </row>
    <row r="654" spans="1:7" ht="15.75">
      <c r="A654" s="13">
        <v>13</v>
      </c>
      <c r="B654" s="10"/>
      <c r="C654" s="14"/>
      <c r="D654" s="12" t="str">
        <f>IF(OR(B654="",C654=""),"",VLOOKUP($B654,[2]الاسعار!$B$6:$D$404,3,FALSE))</f>
        <v/>
      </c>
      <c r="E654" s="12" t="str">
        <f>IF(OR(C654="",D654=""),"",VLOOKUP($B654,[2]الاسعار!$B$6:$D$400,2,FALSE))</f>
        <v/>
      </c>
      <c r="F654" s="36" t="str">
        <f t="shared" si="14"/>
        <v/>
      </c>
      <c r="G654" s="37"/>
    </row>
    <row r="655" spans="1:7" ht="15.75">
      <c r="A655" s="13">
        <v>14</v>
      </c>
      <c r="B655" s="10"/>
      <c r="C655" s="14"/>
      <c r="D655" s="12" t="str">
        <f>IF(OR(B655="",C655=""),"",VLOOKUP($B655,[2]الاسعار!$B$6:$D$404,3,FALSE))</f>
        <v/>
      </c>
      <c r="E655" s="12" t="str">
        <f>IF(OR(C655="",D655=""),"",VLOOKUP($B655,[2]الاسعار!$B$6:$D$400,2,FALSE))</f>
        <v/>
      </c>
      <c r="F655" s="36" t="str">
        <f t="shared" si="14"/>
        <v/>
      </c>
      <c r="G655" s="37"/>
    </row>
    <row r="656" spans="1:7" ht="15.75">
      <c r="A656" s="13">
        <v>15</v>
      </c>
      <c r="B656" s="10"/>
      <c r="C656" s="14"/>
      <c r="D656" s="12" t="str">
        <f>IF(OR(B656="",C656=""),"",VLOOKUP($B656,[2]الاسعار!$B$6:$D$404,3,FALSE))</f>
        <v/>
      </c>
      <c r="E656" s="12" t="str">
        <f>IF(OR(C656="",D656=""),"",VLOOKUP($B656,[2]الاسعار!$B$6:$D$400,2,FALSE))</f>
        <v/>
      </c>
      <c r="F656" s="36" t="str">
        <f t="shared" si="14"/>
        <v/>
      </c>
      <c r="G656" s="37"/>
    </row>
    <row r="657" spans="1:7" ht="15.75">
      <c r="A657" s="13">
        <v>16</v>
      </c>
      <c r="B657" s="10"/>
      <c r="C657" s="14"/>
      <c r="D657" s="12" t="str">
        <f>IF(OR(B657="",C657=""),"",VLOOKUP($B657,[2]الاسعار!$B$6:$D$404,3,FALSE))</f>
        <v/>
      </c>
      <c r="E657" s="12" t="str">
        <f>IF(OR(C657="",D657=""),"",VLOOKUP($B657,[2]الاسعار!$B$6:$D$400,2,FALSE))</f>
        <v/>
      </c>
      <c r="F657" s="36" t="str">
        <f t="shared" si="14"/>
        <v/>
      </c>
      <c r="G657" s="37"/>
    </row>
    <row r="658" spans="1:7" ht="15.75">
      <c r="A658" s="13">
        <v>17</v>
      </c>
      <c r="B658" s="10"/>
      <c r="C658" s="14"/>
      <c r="D658" s="12" t="str">
        <f>IF(OR(B658="",C658=""),"",VLOOKUP($B658,[2]الاسعار!$B$6:$D$404,3,FALSE))</f>
        <v/>
      </c>
      <c r="E658" s="12" t="str">
        <f>IF(OR(C658="",D658=""),"",VLOOKUP($B658,[2]الاسعار!$B$6:$D$400,2,FALSE))</f>
        <v/>
      </c>
      <c r="F658" s="36" t="str">
        <f t="shared" si="14"/>
        <v/>
      </c>
      <c r="G658" s="37"/>
    </row>
    <row r="659" spans="1:7" ht="15.75">
      <c r="A659" s="13">
        <v>18</v>
      </c>
      <c r="B659" s="10"/>
      <c r="C659" s="14"/>
      <c r="D659" s="12" t="str">
        <f>IF(OR(B659="",C659=""),"",VLOOKUP($B659,[2]الاسعار!$B$6:$D$404,3,FALSE))</f>
        <v/>
      </c>
      <c r="E659" s="12" t="str">
        <f>IF(OR(C659="",D659=""),"",VLOOKUP($B659,[2]الاسعار!$B$6:$D$400,2,FALSE))</f>
        <v/>
      </c>
      <c r="F659" s="36" t="str">
        <f t="shared" si="14"/>
        <v/>
      </c>
      <c r="G659" s="37"/>
    </row>
    <row r="660" spans="1:7" ht="15.75">
      <c r="A660" s="13">
        <v>19</v>
      </c>
      <c r="B660" s="10"/>
      <c r="C660" s="14"/>
      <c r="D660" s="12" t="str">
        <f>IF(OR(B660="",C660=""),"",VLOOKUP($B660,[2]الاسعار!$B$6:$D$404,3,FALSE))</f>
        <v/>
      </c>
      <c r="E660" s="12" t="str">
        <f>IF(OR(C660="",D660=""),"",VLOOKUP($B660,[2]الاسعار!$B$6:$D$400,2,FALSE))</f>
        <v/>
      </c>
      <c r="F660" s="36" t="str">
        <f t="shared" si="14"/>
        <v/>
      </c>
      <c r="G660" s="37"/>
    </row>
    <row r="661" spans="1:7" ht="15.75">
      <c r="A661" s="13">
        <v>20</v>
      </c>
      <c r="B661" s="10"/>
      <c r="C661" s="14"/>
      <c r="D661" s="12" t="str">
        <f>IF(OR(B661="",C661=""),"",VLOOKUP($B661,[2]الاسعار!$B$6:$D$404,3,FALSE))</f>
        <v/>
      </c>
      <c r="E661" s="12" t="str">
        <f>IF(OR(C661="",D661=""),"",VLOOKUP($B661,[2]الاسعار!$B$6:$D$400,2,FALSE))</f>
        <v/>
      </c>
      <c r="F661" s="36" t="str">
        <f t="shared" si="14"/>
        <v/>
      </c>
      <c r="G661" s="37"/>
    </row>
    <row r="662" spans="1:7" ht="15.75">
      <c r="A662" s="13">
        <v>21</v>
      </c>
      <c r="B662" s="10"/>
      <c r="C662" s="14"/>
      <c r="D662" s="12" t="str">
        <f>IF(OR(B662="",C662=""),"",VLOOKUP($B662,[2]الاسعار!$B$6:$D$404,3,FALSE))</f>
        <v/>
      </c>
      <c r="E662" s="12" t="str">
        <f>IF(OR(C662="",D662=""),"",VLOOKUP($B662,[2]الاسعار!$B$6:$D$400,2,FALSE))</f>
        <v/>
      </c>
      <c r="F662" s="36" t="str">
        <f t="shared" si="14"/>
        <v/>
      </c>
      <c r="G662" s="37"/>
    </row>
    <row r="663" spans="1:7" ht="15.75">
      <c r="A663" s="13">
        <v>22</v>
      </c>
      <c r="B663" s="10"/>
      <c r="C663" s="14"/>
      <c r="D663" s="12" t="str">
        <f>IF(OR(B663="",C663=""),"",VLOOKUP($B663,[2]الاسعار!$B$6:$D$404,3,FALSE))</f>
        <v/>
      </c>
      <c r="E663" s="12" t="str">
        <f>IF(OR(C663="",D663=""),"",VLOOKUP($B663,[2]الاسعار!$B$6:$D$400,2,FALSE))</f>
        <v/>
      </c>
      <c r="F663" s="36" t="str">
        <f t="shared" si="14"/>
        <v/>
      </c>
      <c r="G663" s="37"/>
    </row>
    <row r="664" spans="1:7" ht="15.75">
      <c r="A664" s="13">
        <v>23</v>
      </c>
      <c r="B664" s="10"/>
      <c r="C664" s="14"/>
      <c r="D664" s="12" t="str">
        <f>IF(OR(B664="",C664=""),"",VLOOKUP($B664,[2]الاسعار!$B$6:$D$404,3,FALSE))</f>
        <v/>
      </c>
      <c r="E664" s="12" t="str">
        <f>IF(OR(C664="",D664=""),"",VLOOKUP($B664,[2]الاسعار!$B$6:$D$400,2,FALSE))</f>
        <v/>
      </c>
      <c r="F664" s="36" t="str">
        <f t="shared" si="14"/>
        <v/>
      </c>
      <c r="G664" s="37"/>
    </row>
    <row r="665" spans="1:7" ht="15.75">
      <c r="A665" s="13">
        <v>24</v>
      </c>
      <c r="B665" s="10"/>
      <c r="C665" s="19"/>
      <c r="D665" s="12" t="str">
        <f>IF(OR(B665="",C665=""),"",VLOOKUP($B665,[2]الاسعار!$B$6:$D$404,3,FALSE))</f>
        <v/>
      </c>
      <c r="E665" s="12" t="str">
        <f>IF(OR(C665="",D665=""),"",VLOOKUP($B665,[2]الاسعار!$B$6:$D$400,2,FALSE))</f>
        <v/>
      </c>
      <c r="F665" s="36" t="str">
        <f t="shared" si="14"/>
        <v/>
      </c>
      <c r="G665" s="37"/>
    </row>
    <row r="666" spans="1:7" ht="16.5" thickBot="1">
      <c r="A666" s="15">
        <v>25</v>
      </c>
      <c r="B666" s="10"/>
      <c r="C666" s="16"/>
      <c r="D666" s="12" t="str">
        <f>IF(OR(B666="",C666=""),"",VLOOKUP($B666,[2]الاسعار!$B$6:$D$404,3,FALSE))</f>
        <v/>
      </c>
      <c r="E666" s="12" t="str">
        <f>IF(OR(C666="",D666=""),"",VLOOKUP($B666,[2]الاسعار!$B$6:$D$400,2,FALSE))</f>
        <v/>
      </c>
      <c r="F666" s="36" t="str">
        <f t="shared" si="14"/>
        <v/>
      </c>
      <c r="G666" s="37"/>
    </row>
    <row r="667" spans="1:7" ht="19.5" thickTop="1" thickBot="1">
      <c r="A667" s="40" t="e">
        <f ca="1">NoToTxt2(F667,"دينار","دارهم")</f>
        <v>#NAME?</v>
      </c>
      <c r="B667" s="41"/>
      <c r="C667" s="41"/>
      <c r="D667" s="41"/>
      <c r="E667" s="42"/>
      <c r="F667" s="43">
        <f>SUM(F642:F666)</f>
        <v>0</v>
      </c>
      <c r="G667" s="44"/>
    </row>
    <row r="668" spans="1:7" ht="15.75" thickTop="1"/>
    <row r="671" spans="1:7" ht="18">
      <c r="B671" s="17" t="s">
        <v>31</v>
      </c>
    </row>
    <row r="672" spans="1:7" ht="18">
      <c r="B672" s="17"/>
    </row>
  </sheetData>
  <mergeCells count="526">
    <mergeCell ref="F666:G666"/>
    <mergeCell ref="A667:E667"/>
    <mergeCell ref="F667:G667"/>
    <mergeCell ref="I6:J6"/>
    <mergeCell ref="F660:G660"/>
    <mergeCell ref="F661:G661"/>
    <mergeCell ref="F662:G662"/>
    <mergeCell ref="F663:G663"/>
    <mergeCell ref="F664:G664"/>
    <mergeCell ref="F665:G665"/>
    <mergeCell ref="F654:G654"/>
    <mergeCell ref="F655:G655"/>
    <mergeCell ref="F656:G656"/>
    <mergeCell ref="F657:G657"/>
    <mergeCell ref="F658:G658"/>
    <mergeCell ref="F659:G659"/>
    <mergeCell ref="F648:G648"/>
    <mergeCell ref="F649:G649"/>
    <mergeCell ref="F650:G650"/>
    <mergeCell ref="F651:G651"/>
    <mergeCell ref="F652:G652"/>
    <mergeCell ref="F653:G653"/>
    <mergeCell ref="F642:G642"/>
    <mergeCell ref="F643:G643"/>
    <mergeCell ref="F644:G644"/>
    <mergeCell ref="F645:G645"/>
    <mergeCell ref="F646:G646"/>
    <mergeCell ref="F647:G647"/>
    <mergeCell ref="A640:A641"/>
    <mergeCell ref="B640:B641"/>
    <mergeCell ref="C640:D640"/>
    <mergeCell ref="E640:E641"/>
    <mergeCell ref="F640:G641"/>
    <mergeCell ref="C641:D641"/>
    <mergeCell ref="F620:G620"/>
    <mergeCell ref="F621:G621"/>
    <mergeCell ref="A622:E622"/>
    <mergeCell ref="F622:G622"/>
    <mergeCell ref="B638:C638"/>
    <mergeCell ref="E638:F638"/>
    <mergeCell ref="F614:G614"/>
    <mergeCell ref="F615:G615"/>
    <mergeCell ref="F616:G616"/>
    <mergeCell ref="F617:G617"/>
    <mergeCell ref="F618:G618"/>
    <mergeCell ref="F619:G619"/>
    <mergeCell ref="F608:G608"/>
    <mergeCell ref="F609:G609"/>
    <mergeCell ref="F610:G610"/>
    <mergeCell ref="F611:G611"/>
    <mergeCell ref="F612:G612"/>
    <mergeCell ref="F613:G613"/>
    <mergeCell ref="F602:G602"/>
    <mergeCell ref="F603:G603"/>
    <mergeCell ref="F604:G604"/>
    <mergeCell ref="F605:G605"/>
    <mergeCell ref="F606:G606"/>
    <mergeCell ref="F607:G607"/>
    <mergeCell ref="C596:D596"/>
    <mergeCell ref="F597:G597"/>
    <mergeCell ref="F598:G598"/>
    <mergeCell ref="F599:G599"/>
    <mergeCell ref="F600:G600"/>
    <mergeCell ref="F601:G601"/>
    <mergeCell ref="F576:G576"/>
    <mergeCell ref="A577:E577"/>
    <mergeCell ref="F577:G577"/>
    <mergeCell ref="B593:C593"/>
    <mergeCell ref="E593:F593"/>
    <mergeCell ref="A595:A596"/>
    <mergeCell ref="B595:B596"/>
    <mergeCell ref="C595:D595"/>
    <mergeCell ref="E595:E596"/>
    <mergeCell ref="F595:G596"/>
    <mergeCell ref="F570:G570"/>
    <mergeCell ref="F571:G571"/>
    <mergeCell ref="F572:G572"/>
    <mergeCell ref="F573:G573"/>
    <mergeCell ref="F574:G574"/>
    <mergeCell ref="F575:G575"/>
    <mergeCell ref="F564:G564"/>
    <mergeCell ref="F565:G565"/>
    <mergeCell ref="F566:G566"/>
    <mergeCell ref="F567:G567"/>
    <mergeCell ref="F568:G568"/>
    <mergeCell ref="F569:G569"/>
    <mergeCell ref="F558:G558"/>
    <mergeCell ref="F559:G559"/>
    <mergeCell ref="F560:G560"/>
    <mergeCell ref="F561:G561"/>
    <mergeCell ref="F562:G562"/>
    <mergeCell ref="F563:G563"/>
    <mergeCell ref="F552:G552"/>
    <mergeCell ref="F553:G553"/>
    <mergeCell ref="F554:G554"/>
    <mergeCell ref="F555:G555"/>
    <mergeCell ref="F556:G556"/>
    <mergeCell ref="F557:G557"/>
    <mergeCell ref="A550:A551"/>
    <mergeCell ref="B550:B551"/>
    <mergeCell ref="C550:D550"/>
    <mergeCell ref="E550:E551"/>
    <mergeCell ref="F550:G551"/>
    <mergeCell ref="C551:D551"/>
    <mergeCell ref="F530:G530"/>
    <mergeCell ref="F531:G531"/>
    <mergeCell ref="A532:E532"/>
    <mergeCell ref="F532:G532"/>
    <mergeCell ref="B548:C548"/>
    <mergeCell ref="E548:F548"/>
    <mergeCell ref="F524:G524"/>
    <mergeCell ref="F525:G525"/>
    <mergeCell ref="F526:G526"/>
    <mergeCell ref="F527:G527"/>
    <mergeCell ref="F528:G528"/>
    <mergeCell ref="F529:G529"/>
    <mergeCell ref="F518:G518"/>
    <mergeCell ref="F519:G519"/>
    <mergeCell ref="F520:G520"/>
    <mergeCell ref="F521:G521"/>
    <mergeCell ref="F522:G522"/>
    <mergeCell ref="F523:G523"/>
    <mergeCell ref="F512:G512"/>
    <mergeCell ref="F513:G513"/>
    <mergeCell ref="F514:G514"/>
    <mergeCell ref="F515:G515"/>
    <mergeCell ref="F516:G516"/>
    <mergeCell ref="F517:G517"/>
    <mergeCell ref="C506:D506"/>
    <mergeCell ref="F507:G507"/>
    <mergeCell ref="F508:G508"/>
    <mergeCell ref="F509:G509"/>
    <mergeCell ref="F510:G510"/>
    <mergeCell ref="F511:G511"/>
    <mergeCell ref="F485:G485"/>
    <mergeCell ref="A486:E486"/>
    <mergeCell ref="F486:G486"/>
    <mergeCell ref="B503:C503"/>
    <mergeCell ref="E503:F503"/>
    <mergeCell ref="A505:A506"/>
    <mergeCell ref="B505:B506"/>
    <mergeCell ref="C505:D505"/>
    <mergeCell ref="E505:E506"/>
    <mergeCell ref="F505:G506"/>
    <mergeCell ref="F479:G479"/>
    <mergeCell ref="F480:G480"/>
    <mergeCell ref="F481:G481"/>
    <mergeCell ref="F482:G482"/>
    <mergeCell ref="F483:G483"/>
    <mergeCell ref="F484:G484"/>
    <mergeCell ref="F473:G473"/>
    <mergeCell ref="F474:G474"/>
    <mergeCell ref="F475:G475"/>
    <mergeCell ref="F476:G476"/>
    <mergeCell ref="F477:G477"/>
    <mergeCell ref="F478:G478"/>
    <mergeCell ref="F467:G467"/>
    <mergeCell ref="F468:G468"/>
    <mergeCell ref="F469:G469"/>
    <mergeCell ref="F470:G470"/>
    <mergeCell ref="F471:G471"/>
    <mergeCell ref="F472:G472"/>
    <mergeCell ref="F461:G461"/>
    <mergeCell ref="F462:G462"/>
    <mergeCell ref="F463:G463"/>
    <mergeCell ref="F464:G464"/>
    <mergeCell ref="F465:G465"/>
    <mergeCell ref="F466:G466"/>
    <mergeCell ref="A459:A460"/>
    <mergeCell ref="B459:B460"/>
    <mergeCell ref="C459:D459"/>
    <mergeCell ref="E459:E460"/>
    <mergeCell ref="F459:G460"/>
    <mergeCell ref="C460:D460"/>
    <mergeCell ref="F439:G439"/>
    <mergeCell ref="F440:G440"/>
    <mergeCell ref="A441:E441"/>
    <mergeCell ref="F441:G441"/>
    <mergeCell ref="B457:C457"/>
    <mergeCell ref="E457:F457"/>
    <mergeCell ref="F433:G433"/>
    <mergeCell ref="F434:G434"/>
    <mergeCell ref="F435:G435"/>
    <mergeCell ref="F436:G436"/>
    <mergeCell ref="F437:G437"/>
    <mergeCell ref="F438:G438"/>
    <mergeCell ref="F427:G427"/>
    <mergeCell ref="F428:G428"/>
    <mergeCell ref="F429:G429"/>
    <mergeCell ref="F430:G430"/>
    <mergeCell ref="F431:G431"/>
    <mergeCell ref="F432:G432"/>
    <mergeCell ref="F421:G421"/>
    <mergeCell ref="F422:G422"/>
    <mergeCell ref="F423:G423"/>
    <mergeCell ref="F424:G424"/>
    <mergeCell ref="F425:G425"/>
    <mergeCell ref="F426:G426"/>
    <mergeCell ref="C415:D415"/>
    <mergeCell ref="F416:G416"/>
    <mergeCell ref="F417:G417"/>
    <mergeCell ref="F418:G418"/>
    <mergeCell ref="F419:G419"/>
    <mergeCell ref="F420:G420"/>
    <mergeCell ref="F395:G395"/>
    <mergeCell ref="A396:E396"/>
    <mergeCell ref="F396:G396"/>
    <mergeCell ref="B412:C412"/>
    <mergeCell ref="E412:F412"/>
    <mergeCell ref="A414:A415"/>
    <mergeCell ref="B414:B415"/>
    <mergeCell ref="C414:D414"/>
    <mergeCell ref="E414:E415"/>
    <mergeCell ref="F414:G415"/>
    <mergeCell ref="F389:G389"/>
    <mergeCell ref="F390:G390"/>
    <mergeCell ref="F391:G391"/>
    <mergeCell ref="F392:G392"/>
    <mergeCell ref="F393:G393"/>
    <mergeCell ref="F394:G394"/>
    <mergeCell ref="F383:G383"/>
    <mergeCell ref="F384:G384"/>
    <mergeCell ref="F385:G385"/>
    <mergeCell ref="F386:G386"/>
    <mergeCell ref="F387:G387"/>
    <mergeCell ref="F388:G388"/>
    <mergeCell ref="F377:G377"/>
    <mergeCell ref="F378:G378"/>
    <mergeCell ref="F379:G379"/>
    <mergeCell ref="F380:G380"/>
    <mergeCell ref="F381:G381"/>
    <mergeCell ref="F382:G382"/>
    <mergeCell ref="F371:G371"/>
    <mergeCell ref="F372:G372"/>
    <mergeCell ref="F373:G373"/>
    <mergeCell ref="F374:G374"/>
    <mergeCell ref="F375:G375"/>
    <mergeCell ref="F376:G376"/>
    <mergeCell ref="A369:A370"/>
    <mergeCell ref="B369:B370"/>
    <mergeCell ref="C369:D369"/>
    <mergeCell ref="E369:E370"/>
    <mergeCell ref="F369:G370"/>
    <mergeCell ref="C370:D370"/>
    <mergeCell ref="F349:G349"/>
    <mergeCell ref="F350:G350"/>
    <mergeCell ref="A351:E351"/>
    <mergeCell ref="F351:G351"/>
    <mergeCell ref="B367:C367"/>
    <mergeCell ref="E367:F367"/>
    <mergeCell ref="F343:G343"/>
    <mergeCell ref="F344:G344"/>
    <mergeCell ref="F345:G345"/>
    <mergeCell ref="F346:G346"/>
    <mergeCell ref="F347:G347"/>
    <mergeCell ref="F348:G348"/>
    <mergeCell ref="F337:G337"/>
    <mergeCell ref="F338:G338"/>
    <mergeCell ref="F339:G339"/>
    <mergeCell ref="F340:G340"/>
    <mergeCell ref="F341:G341"/>
    <mergeCell ref="F342:G342"/>
    <mergeCell ref="F331:G331"/>
    <mergeCell ref="F332:G332"/>
    <mergeCell ref="F333:G333"/>
    <mergeCell ref="F334:G334"/>
    <mergeCell ref="F335:G335"/>
    <mergeCell ref="F336:G336"/>
    <mergeCell ref="C325:D325"/>
    <mergeCell ref="F326:G326"/>
    <mergeCell ref="F327:G327"/>
    <mergeCell ref="F328:G328"/>
    <mergeCell ref="F329:G329"/>
    <mergeCell ref="F330:G330"/>
    <mergeCell ref="F305:G305"/>
    <mergeCell ref="A306:E306"/>
    <mergeCell ref="F306:G306"/>
    <mergeCell ref="B322:C322"/>
    <mergeCell ref="E322:F322"/>
    <mergeCell ref="A324:A325"/>
    <mergeCell ref="B324:B325"/>
    <mergeCell ref="C324:D324"/>
    <mergeCell ref="E324:E325"/>
    <mergeCell ref="F324:G325"/>
    <mergeCell ref="F299:G299"/>
    <mergeCell ref="F300:G300"/>
    <mergeCell ref="F301:G301"/>
    <mergeCell ref="F302:G302"/>
    <mergeCell ref="F303:G303"/>
    <mergeCell ref="F304:G304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281:G281"/>
    <mergeCell ref="F282:G282"/>
    <mergeCell ref="F283:G283"/>
    <mergeCell ref="F284:G284"/>
    <mergeCell ref="F285:G285"/>
    <mergeCell ref="F286:G286"/>
    <mergeCell ref="A279:A280"/>
    <mergeCell ref="B279:B280"/>
    <mergeCell ref="C279:D279"/>
    <mergeCell ref="E279:E280"/>
    <mergeCell ref="F279:G280"/>
    <mergeCell ref="C280:D280"/>
    <mergeCell ref="F259:G259"/>
    <mergeCell ref="F260:G260"/>
    <mergeCell ref="A261:E261"/>
    <mergeCell ref="F261:G261"/>
    <mergeCell ref="B277:C277"/>
    <mergeCell ref="E277:F277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41:G241"/>
    <mergeCell ref="F242:G242"/>
    <mergeCell ref="F243:G243"/>
    <mergeCell ref="F244:G244"/>
    <mergeCell ref="F245:G245"/>
    <mergeCell ref="F246:G246"/>
    <mergeCell ref="C235:D235"/>
    <mergeCell ref="F236:G236"/>
    <mergeCell ref="F237:G237"/>
    <mergeCell ref="F238:G238"/>
    <mergeCell ref="F239:G239"/>
    <mergeCell ref="F240:G240"/>
    <mergeCell ref="F215:G215"/>
    <mergeCell ref="A216:E216"/>
    <mergeCell ref="F216:G216"/>
    <mergeCell ref="B232:C232"/>
    <mergeCell ref="E232:F232"/>
    <mergeCell ref="A234:A235"/>
    <mergeCell ref="B234:B235"/>
    <mergeCell ref="C234:D234"/>
    <mergeCell ref="E234:E235"/>
    <mergeCell ref="F234:G235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A189:A190"/>
    <mergeCell ref="B189:B190"/>
    <mergeCell ref="C189:D189"/>
    <mergeCell ref="E189:E190"/>
    <mergeCell ref="F189:G190"/>
    <mergeCell ref="C190:D190"/>
    <mergeCell ref="F169:G169"/>
    <mergeCell ref="F170:G170"/>
    <mergeCell ref="A171:E171"/>
    <mergeCell ref="F171:G171"/>
    <mergeCell ref="B187:C187"/>
    <mergeCell ref="E187:F187"/>
    <mergeCell ref="F163:G163"/>
    <mergeCell ref="F164:G164"/>
    <mergeCell ref="F165:G165"/>
    <mergeCell ref="F166:G166"/>
    <mergeCell ref="F167:G167"/>
    <mergeCell ref="F168:G168"/>
    <mergeCell ref="F157:G157"/>
    <mergeCell ref="F158:G158"/>
    <mergeCell ref="F159:G159"/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C145:D145"/>
    <mergeCell ref="F146:G146"/>
    <mergeCell ref="F147:G147"/>
    <mergeCell ref="F148:G148"/>
    <mergeCell ref="F149:G149"/>
    <mergeCell ref="F150:G150"/>
    <mergeCell ref="F125:G125"/>
    <mergeCell ref="A126:E126"/>
    <mergeCell ref="F126:G126"/>
    <mergeCell ref="B142:C142"/>
    <mergeCell ref="E142:F142"/>
    <mergeCell ref="A144:A145"/>
    <mergeCell ref="B144:B145"/>
    <mergeCell ref="C144:D144"/>
    <mergeCell ref="E144:E145"/>
    <mergeCell ref="F144:G145"/>
    <mergeCell ref="F119:G119"/>
    <mergeCell ref="F120:G120"/>
    <mergeCell ref="F121:G121"/>
    <mergeCell ref="F122:G122"/>
    <mergeCell ref="F123:G123"/>
    <mergeCell ref="F124:G124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01:G101"/>
    <mergeCell ref="F102:G102"/>
    <mergeCell ref="F103:G103"/>
    <mergeCell ref="F104:G104"/>
    <mergeCell ref="F105:G105"/>
    <mergeCell ref="F106:G106"/>
    <mergeCell ref="A99:A100"/>
    <mergeCell ref="B99:B100"/>
    <mergeCell ref="C99:D99"/>
    <mergeCell ref="E99:E100"/>
    <mergeCell ref="F99:G100"/>
    <mergeCell ref="C100:D100"/>
    <mergeCell ref="F79:G79"/>
    <mergeCell ref="F80:G80"/>
    <mergeCell ref="A81:E81"/>
    <mergeCell ref="F81:G81"/>
    <mergeCell ref="B97:C97"/>
    <mergeCell ref="E97:F97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C55:D55"/>
    <mergeCell ref="F56:G56"/>
    <mergeCell ref="F57:G57"/>
    <mergeCell ref="F58:G58"/>
    <mergeCell ref="F59:G59"/>
    <mergeCell ref="F60:G60"/>
    <mergeCell ref="F36:G36"/>
    <mergeCell ref="A37:E37"/>
    <mergeCell ref="F37:G37"/>
    <mergeCell ref="B52:C52"/>
    <mergeCell ref="E52:F52"/>
    <mergeCell ref="A54:A55"/>
    <mergeCell ref="B54:B55"/>
    <mergeCell ref="C54:D54"/>
    <mergeCell ref="E54:E55"/>
    <mergeCell ref="F54:G55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9:G19"/>
    <mergeCell ref="F20:G20"/>
    <mergeCell ref="F21:G21"/>
    <mergeCell ref="F22:G22"/>
    <mergeCell ref="F23:G23"/>
    <mergeCell ref="F12:G12"/>
    <mergeCell ref="F13:G13"/>
    <mergeCell ref="F14:G14"/>
    <mergeCell ref="F15:G15"/>
    <mergeCell ref="F16:G16"/>
    <mergeCell ref="F17:G17"/>
    <mergeCell ref="A10:A11"/>
    <mergeCell ref="B10:B11"/>
    <mergeCell ref="C10:D10"/>
    <mergeCell ref="E10:E11"/>
    <mergeCell ref="F10:G11"/>
    <mergeCell ref="C11:D11"/>
    <mergeCell ref="B8:C8"/>
    <mergeCell ref="E8:F8"/>
    <mergeCell ref="F18:G18"/>
  </mergeCells>
  <dataValidations count="2">
    <dataValidation type="list" allowBlank="1" showInputMessage="1" showErrorMessage="1" sqref="B12:B36 B552:B576 B642:B666 B597:B621 B507:B531 B461:B485 B416:B440 B371:B395 B326:B350 B281:B305 B236:B260 B191:B215 B146:B170 B101:B125 B56:B80">
      <formula1>ss</formula1>
    </dataValidation>
    <dataValidation type="list" allowBlank="1" showInputMessage="1" showErrorMessage="1" sqref="B8:C8 B548:C548 B638:C638 B593:C593 B503:C503 B457:C457 B412:C412 B367:C367 B322:C322 B277:C277 B232:C232 B187:C187 B142:C142 B97:C97 B52:C52">
      <formula1>naem</formula1>
    </dataValidation>
  </dataValidations>
  <pageMargins left="0.70866141732283472" right="0.70866141732283472" top="0.35433070866141736" bottom="1.1023622047244095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baset2012</dc:creator>
  <cp:lastModifiedBy>Ahmed</cp:lastModifiedBy>
  <dcterms:created xsi:type="dcterms:W3CDTF">2013-05-17T13:57:54Z</dcterms:created>
  <dcterms:modified xsi:type="dcterms:W3CDTF">2013-05-17T18:08:37Z</dcterms:modified>
</cp:coreProperties>
</file>