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45" windowWidth="14955" windowHeight="7680" activeTab="2"/>
  </bookViews>
  <sheets>
    <sheet name="الدورة 1" sheetId="3" r:id="rId1"/>
    <sheet name="الدورة 2" sheetId="1" r:id="rId2"/>
    <sheet name="النتائج" sheetId="2" r:id="rId3"/>
    <sheet name="Feuil2" sheetId="4" r:id="rId4"/>
  </sheets>
  <calcPr calcId="144525"/>
</workbook>
</file>

<file path=xl/calcChain.xml><?xml version="1.0" encoding="utf-8"?>
<calcChain xmlns="http://schemas.openxmlformats.org/spreadsheetml/2006/main">
  <c r="A41" i="1" l="1"/>
  <c r="B41" i="1"/>
  <c r="F41" i="1"/>
  <c r="N41" i="1"/>
  <c r="R41" i="1"/>
  <c r="AH41" i="1"/>
  <c r="AK41" i="1"/>
  <c r="AL41" i="1"/>
  <c r="AM41" i="1"/>
  <c r="A42" i="1"/>
  <c r="B42" i="1"/>
  <c r="F42" i="1"/>
  <c r="N42" i="1"/>
  <c r="R42" i="1"/>
  <c r="AH42" i="1"/>
  <c r="AK42" i="1"/>
  <c r="AL42" i="1"/>
  <c r="AM42" i="1"/>
  <c r="A43" i="1"/>
  <c r="B43" i="1"/>
  <c r="F43" i="1"/>
  <c r="N43" i="1"/>
  <c r="R43" i="1"/>
  <c r="AH43" i="1"/>
  <c r="AK43" i="1"/>
  <c r="AL43" i="1"/>
  <c r="AM43" i="1"/>
  <c r="A44" i="1"/>
  <c r="B44" i="1"/>
  <c r="F44" i="1"/>
  <c r="N44" i="1"/>
  <c r="R44" i="1"/>
  <c r="AH44" i="1"/>
  <c r="AK44" i="1"/>
  <c r="AL44" i="1"/>
  <c r="AM44" i="1"/>
  <c r="A45" i="1"/>
  <c r="B45" i="1"/>
  <c r="F45" i="1"/>
  <c r="N45" i="1"/>
  <c r="R45" i="1"/>
  <c r="AH45" i="1"/>
  <c r="AK45" i="1"/>
  <c r="AL45" i="1"/>
  <c r="AM45" i="1"/>
  <c r="A46" i="1"/>
  <c r="B46" i="1"/>
  <c r="F46" i="1"/>
  <c r="N46" i="1"/>
  <c r="R46" i="1"/>
  <c r="AH46" i="1"/>
  <c r="AK46" i="1"/>
  <c r="AL46" i="1"/>
  <c r="AM46" i="1"/>
  <c r="A47" i="1"/>
  <c r="B47" i="1"/>
  <c r="F47" i="1"/>
  <c r="N47" i="1"/>
  <c r="R47" i="1"/>
  <c r="AH47" i="1"/>
  <c r="AK47" i="1"/>
  <c r="AL47" i="1"/>
  <c r="AM47" i="1"/>
  <c r="A48" i="1"/>
  <c r="B48" i="1"/>
  <c r="F48" i="1"/>
  <c r="N48" i="1"/>
  <c r="R48" i="1"/>
  <c r="AH48" i="1"/>
  <c r="AK48" i="1"/>
  <c r="AL48" i="1"/>
  <c r="AM48" i="1"/>
  <c r="A49" i="1"/>
  <c r="B49" i="1"/>
  <c r="F49" i="1"/>
  <c r="N49" i="1"/>
  <c r="R49" i="1"/>
  <c r="AH49" i="1"/>
  <c r="AK49" i="1"/>
  <c r="AL49" i="1"/>
  <c r="AM49" i="1"/>
  <c r="A50" i="1"/>
  <c r="B50" i="1"/>
  <c r="F50" i="1"/>
  <c r="N50" i="1"/>
  <c r="R50" i="1"/>
  <c r="AH50" i="1"/>
  <c r="AK50" i="1"/>
  <c r="AL50" i="1"/>
  <c r="AM50" i="1"/>
  <c r="F41" i="3"/>
  <c r="N41" i="3"/>
  <c r="R41" i="3"/>
  <c r="AH41" i="3"/>
  <c r="AK41" i="3"/>
  <c r="F42" i="3"/>
  <c r="N42" i="3"/>
  <c r="R42" i="3"/>
  <c r="AH42" i="3"/>
  <c r="AK42" i="3"/>
  <c r="F43" i="3"/>
  <c r="N43" i="3"/>
  <c r="R43" i="3"/>
  <c r="AH43" i="3"/>
  <c r="AK43" i="3"/>
  <c r="F44" i="3"/>
  <c r="N44" i="3"/>
  <c r="R44" i="3"/>
  <c r="AH44" i="3"/>
  <c r="AK44" i="3"/>
  <c r="F45" i="3"/>
  <c r="N45" i="3"/>
  <c r="R45" i="3"/>
  <c r="AH45" i="3"/>
  <c r="AK45" i="3"/>
  <c r="F46" i="3"/>
  <c r="N46" i="3"/>
  <c r="R46" i="3"/>
  <c r="AH46" i="3"/>
  <c r="AK46" i="3"/>
  <c r="F47" i="3"/>
  <c r="N47" i="3"/>
  <c r="R47" i="3"/>
  <c r="AH47" i="3"/>
  <c r="AK47" i="3"/>
  <c r="F48" i="3"/>
  <c r="N48" i="3"/>
  <c r="R48" i="3"/>
  <c r="AH48" i="3"/>
  <c r="AK48" i="3"/>
  <c r="F49" i="3"/>
  <c r="N49" i="3"/>
  <c r="R49" i="3"/>
  <c r="AH49" i="3"/>
  <c r="AK49" i="3"/>
  <c r="F50" i="3"/>
  <c r="N50" i="3"/>
  <c r="R50" i="3"/>
  <c r="AH50" i="3"/>
  <c r="AK50" i="3"/>
  <c r="AA2" i="2"/>
  <c r="C2" i="2"/>
  <c r="Q2" i="2" s="1"/>
  <c r="D38" i="2"/>
  <c r="R38" i="2" s="1"/>
  <c r="AK4" i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2" i="1"/>
  <c r="AH40" i="3"/>
  <c r="R40" i="3"/>
  <c r="N40" i="3"/>
  <c r="F40" i="3"/>
  <c r="AH39" i="3"/>
  <c r="R39" i="3"/>
  <c r="N39" i="3"/>
  <c r="F39" i="3"/>
  <c r="AH38" i="3"/>
  <c r="R38" i="3"/>
  <c r="N38" i="3"/>
  <c r="F38" i="3"/>
  <c r="AH37" i="3"/>
  <c r="R37" i="3"/>
  <c r="N37" i="3"/>
  <c r="F37" i="3"/>
  <c r="AH36" i="3"/>
  <c r="R36" i="3"/>
  <c r="N36" i="3"/>
  <c r="F36" i="3"/>
  <c r="AH35" i="3"/>
  <c r="R35" i="3"/>
  <c r="N35" i="3"/>
  <c r="F35" i="3"/>
  <c r="AH34" i="3"/>
  <c r="R34" i="3"/>
  <c r="N34" i="3"/>
  <c r="F34" i="3"/>
  <c r="AH33" i="3"/>
  <c r="R33" i="3"/>
  <c r="N33" i="3"/>
  <c r="F33" i="3"/>
  <c r="AH32" i="3"/>
  <c r="R32" i="3"/>
  <c r="N32" i="3"/>
  <c r="F32" i="3"/>
  <c r="AH31" i="3"/>
  <c r="R31" i="3"/>
  <c r="N31" i="3"/>
  <c r="F31" i="3"/>
  <c r="AH30" i="3"/>
  <c r="R30" i="3"/>
  <c r="N30" i="3"/>
  <c r="F30" i="3"/>
  <c r="AH29" i="3"/>
  <c r="R29" i="3"/>
  <c r="N29" i="3"/>
  <c r="F29" i="3"/>
  <c r="AH28" i="3"/>
  <c r="R28" i="3"/>
  <c r="N28" i="3"/>
  <c r="F28" i="3"/>
  <c r="AH27" i="3"/>
  <c r="R27" i="3"/>
  <c r="N27" i="3"/>
  <c r="F27" i="3"/>
  <c r="AH26" i="3"/>
  <c r="R26" i="3"/>
  <c r="N26" i="3"/>
  <c r="F26" i="3"/>
  <c r="AH25" i="3"/>
  <c r="R25" i="3"/>
  <c r="N25" i="3"/>
  <c r="F25" i="3"/>
  <c r="AH24" i="3"/>
  <c r="R24" i="3"/>
  <c r="N24" i="3"/>
  <c r="F24" i="3"/>
  <c r="AH23" i="3"/>
  <c r="R23" i="3"/>
  <c r="N23" i="3"/>
  <c r="F23" i="3"/>
  <c r="AH22" i="3"/>
  <c r="R22" i="3"/>
  <c r="N22" i="3"/>
  <c r="F22" i="3"/>
  <c r="AH21" i="3"/>
  <c r="R21" i="3"/>
  <c r="N21" i="3"/>
  <c r="F21" i="3"/>
  <c r="AH20" i="3"/>
  <c r="R20" i="3"/>
  <c r="N20" i="3"/>
  <c r="F20" i="3"/>
  <c r="AH19" i="3"/>
  <c r="R19" i="3"/>
  <c r="N19" i="3"/>
  <c r="F19" i="3"/>
  <c r="AH18" i="3"/>
  <c r="R18" i="3"/>
  <c r="N18" i="3"/>
  <c r="F18" i="3"/>
  <c r="AH17" i="3"/>
  <c r="R17" i="3"/>
  <c r="N17" i="3"/>
  <c r="F17" i="3"/>
  <c r="AH16" i="3"/>
  <c r="R16" i="3"/>
  <c r="N16" i="3"/>
  <c r="F16" i="3"/>
  <c r="AH15" i="3"/>
  <c r="R15" i="3"/>
  <c r="N15" i="3"/>
  <c r="F15" i="3"/>
  <c r="AH14" i="3"/>
  <c r="R14" i="3"/>
  <c r="N14" i="3"/>
  <c r="F14" i="3"/>
  <c r="AH13" i="3"/>
  <c r="R13" i="3"/>
  <c r="N13" i="3"/>
  <c r="F13" i="3"/>
  <c r="AH12" i="3"/>
  <c r="R12" i="3"/>
  <c r="N12" i="3"/>
  <c r="F12" i="3"/>
  <c r="AH11" i="3"/>
  <c r="R11" i="3"/>
  <c r="N11" i="3"/>
  <c r="F11" i="3"/>
  <c r="AH10" i="3"/>
  <c r="R10" i="3"/>
  <c r="N10" i="3"/>
  <c r="F10" i="3"/>
  <c r="AH9" i="3"/>
  <c r="R9" i="3"/>
  <c r="N9" i="3"/>
  <c r="F9" i="3"/>
  <c r="AH8" i="3"/>
  <c r="R8" i="3"/>
  <c r="N8" i="3"/>
  <c r="F8" i="3"/>
  <c r="AH7" i="3"/>
  <c r="R7" i="3"/>
  <c r="N7" i="3"/>
  <c r="F7" i="3"/>
  <c r="AH6" i="3"/>
  <c r="R6" i="3"/>
  <c r="N6" i="3"/>
  <c r="F6" i="3"/>
  <c r="AH5" i="3"/>
  <c r="R5" i="3"/>
  <c r="N5" i="3"/>
  <c r="F5" i="3"/>
  <c r="AH4" i="3"/>
  <c r="R4" i="3"/>
  <c r="N4" i="3"/>
  <c r="F4" i="3"/>
  <c r="AH3" i="3"/>
  <c r="R3" i="3"/>
  <c r="N3" i="3"/>
  <c r="F3" i="3"/>
  <c r="AH2" i="3"/>
  <c r="R2" i="3"/>
  <c r="N2" i="3"/>
  <c r="F2" i="3"/>
  <c r="D39" i="2"/>
  <c r="R39" i="2" s="1"/>
  <c r="D10" i="2"/>
  <c r="R10" i="2" s="1"/>
  <c r="F2" i="1"/>
  <c r="N2" i="1"/>
  <c r="R2" i="1"/>
  <c r="AH2" i="1"/>
  <c r="AL2" i="1"/>
  <c r="AM2" i="1"/>
  <c r="F3" i="1"/>
  <c r="N3" i="1"/>
  <c r="R3" i="1"/>
  <c r="AH3" i="1"/>
  <c r="AL3" i="1"/>
  <c r="F4" i="1"/>
  <c r="N4" i="1"/>
  <c r="R4" i="1"/>
  <c r="AH4" i="1"/>
  <c r="AL4" i="1"/>
  <c r="AM4" i="1"/>
  <c r="F5" i="1"/>
  <c r="N5" i="1"/>
  <c r="R5" i="1"/>
  <c r="AH5" i="1"/>
  <c r="AL5" i="1"/>
  <c r="AM5" i="1"/>
  <c r="F6" i="1"/>
  <c r="N6" i="1"/>
  <c r="R6" i="1"/>
  <c r="AH6" i="1"/>
  <c r="AL6" i="1"/>
  <c r="AM6" i="1"/>
  <c r="F7" i="1"/>
  <c r="N7" i="1"/>
  <c r="R7" i="1"/>
  <c r="AH7" i="1"/>
  <c r="AL7" i="1"/>
  <c r="AM7" i="1"/>
  <c r="F8" i="1"/>
  <c r="N8" i="1"/>
  <c r="R8" i="1"/>
  <c r="AH8" i="1"/>
  <c r="AL8" i="1"/>
  <c r="AM8" i="1"/>
  <c r="F9" i="1"/>
  <c r="N9" i="1"/>
  <c r="R9" i="1"/>
  <c r="AH9" i="1"/>
  <c r="AL9" i="1"/>
  <c r="AM9" i="1"/>
  <c r="F10" i="1"/>
  <c r="N10" i="1"/>
  <c r="R10" i="1"/>
  <c r="AH10" i="1"/>
  <c r="AL10" i="1"/>
  <c r="AM10" i="1"/>
  <c r="F11" i="1"/>
  <c r="N11" i="1"/>
  <c r="R11" i="1"/>
  <c r="AH11" i="1"/>
  <c r="AL11" i="1"/>
  <c r="AM11" i="1"/>
  <c r="F12" i="1"/>
  <c r="N12" i="1"/>
  <c r="R12" i="1"/>
  <c r="AH12" i="1"/>
  <c r="AL12" i="1"/>
  <c r="AM12" i="1"/>
  <c r="F13" i="1"/>
  <c r="N13" i="1"/>
  <c r="R13" i="1"/>
  <c r="AH13" i="1"/>
  <c r="AL13" i="1"/>
  <c r="AM13" i="1"/>
  <c r="F14" i="1"/>
  <c r="N14" i="1"/>
  <c r="R14" i="1"/>
  <c r="AH14" i="1"/>
  <c r="AL14" i="1"/>
  <c r="AM14" i="1"/>
  <c r="F15" i="1"/>
  <c r="N15" i="1"/>
  <c r="R15" i="1"/>
  <c r="AH15" i="1"/>
  <c r="AL15" i="1"/>
  <c r="AM15" i="1"/>
  <c r="F16" i="1"/>
  <c r="N16" i="1"/>
  <c r="R16" i="1"/>
  <c r="AH16" i="1"/>
  <c r="AL16" i="1"/>
  <c r="AM16" i="1"/>
  <c r="F17" i="1"/>
  <c r="N17" i="1"/>
  <c r="R17" i="1"/>
  <c r="AH17" i="1"/>
  <c r="AL17" i="1"/>
  <c r="AM17" i="1"/>
  <c r="F18" i="1"/>
  <c r="N18" i="1"/>
  <c r="R18" i="1"/>
  <c r="AH18" i="1"/>
  <c r="AL18" i="1"/>
  <c r="AM18" i="1"/>
  <c r="F19" i="1"/>
  <c r="N19" i="1"/>
  <c r="R19" i="1"/>
  <c r="AH19" i="1"/>
  <c r="AL19" i="1"/>
  <c r="AM19" i="1"/>
  <c r="F20" i="1"/>
  <c r="N20" i="1"/>
  <c r="R20" i="1"/>
  <c r="AH20" i="1"/>
  <c r="AL20" i="1"/>
  <c r="AM20" i="1"/>
  <c r="F21" i="1"/>
  <c r="N21" i="1"/>
  <c r="R21" i="1"/>
  <c r="AH21" i="1"/>
  <c r="AL21" i="1"/>
  <c r="AM21" i="1"/>
  <c r="F22" i="1"/>
  <c r="N22" i="1"/>
  <c r="R22" i="1"/>
  <c r="AH22" i="1"/>
  <c r="AL22" i="1"/>
  <c r="AM22" i="1"/>
  <c r="F23" i="1"/>
  <c r="N23" i="1"/>
  <c r="R23" i="1"/>
  <c r="AH23" i="1"/>
  <c r="AL23" i="1"/>
  <c r="AM23" i="1"/>
  <c r="F24" i="1"/>
  <c r="N24" i="1"/>
  <c r="R24" i="1"/>
  <c r="AH24" i="1"/>
  <c r="AL24" i="1"/>
  <c r="AM24" i="1"/>
  <c r="F25" i="1"/>
  <c r="N25" i="1"/>
  <c r="R25" i="1"/>
  <c r="AH25" i="1"/>
  <c r="AL25" i="1"/>
  <c r="AM25" i="1"/>
  <c r="F26" i="1"/>
  <c r="N26" i="1"/>
  <c r="R26" i="1"/>
  <c r="AH26" i="1"/>
  <c r="AL26" i="1"/>
  <c r="AM26" i="1"/>
  <c r="F27" i="1"/>
  <c r="N27" i="1"/>
  <c r="R27" i="1"/>
  <c r="AH27" i="1"/>
  <c r="AL27" i="1"/>
  <c r="AM27" i="1"/>
  <c r="F28" i="1"/>
  <c r="N28" i="1"/>
  <c r="R28" i="1"/>
  <c r="AH28" i="1"/>
  <c r="AL28" i="1"/>
  <c r="AM28" i="1"/>
  <c r="F29" i="1"/>
  <c r="N29" i="1"/>
  <c r="R29" i="1"/>
  <c r="AH29" i="1"/>
  <c r="AL29" i="1"/>
  <c r="AM29" i="1"/>
  <c r="F30" i="1"/>
  <c r="N30" i="1"/>
  <c r="R30" i="1"/>
  <c r="AH30" i="1"/>
  <c r="AL30" i="1"/>
  <c r="AM30" i="1"/>
  <c r="F31" i="1"/>
  <c r="N31" i="1"/>
  <c r="R31" i="1"/>
  <c r="AH31" i="1"/>
  <c r="AL31" i="1"/>
  <c r="AM31" i="1"/>
  <c r="F32" i="1"/>
  <c r="N32" i="1"/>
  <c r="R32" i="1"/>
  <c r="AH32" i="1"/>
  <c r="AL32" i="1"/>
  <c r="AM32" i="1"/>
  <c r="F33" i="1"/>
  <c r="N33" i="1"/>
  <c r="R33" i="1"/>
  <c r="AH33" i="1"/>
  <c r="AL33" i="1"/>
  <c r="AM33" i="1"/>
  <c r="F34" i="1"/>
  <c r="N34" i="1"/>
  <c r="R34" i="1"/>
  <c r="AH34" i="1"/>
  <c r="AL34" i="1"/>
  <c r="AM34" i="1"/>
  <c r="F35" i="1"/>
  <c r="N35" i="1"/>
  <c r="R35" i="1"/>
  <c r="AH35" i="1"/>
  <c r="AL35" i="1"/>
  <c r="AM35" i="1"/>
  <c r="F36" i="1"/>
  <c r="N36" i="1"/>
  <c r="R36" i="1"/>
  <c r="AH36" i="1"/>
  <c r="AL36" i="1"/>
  <c r="AM36" i="1"/>
  <c r="F37" i="1"/>
  <c r="N37" i="1"/>
  <c r="R37" i="1"/>
  <c r="AH37" i="1"/>
  <c r="AL37" i="1"/>
  <c r="AM37" i="1"/>
  <c r="F38" i="1"/>
  <c r="N38" i="1"/>
  <c r="R38" i="1"/>
  <c r="AH38" i="1"/>
  <c r="AL38" i="1"/>
  <c r="AM38" i="1"/>
  <c r="F39" i="1"/>
  <c r="N39" i="1"/>
  <c r="R39" i="1"/>
  <c r="AH39" i="1"/>
  <c r="AL39" i="1"/>
  <c r="AM39" i="1"/>
  <c r="F40" i="1"/>
  <c r="N40" i="1"/>
  <c r="R40" i="1"/>
  <c r="AH40" i="1"/>
  <c r="AL40" i="1"/>
  <c r="AM40" i="1"/>
  <c r="D41" i="2"/>
  <c r="R41" i="2" s="1"/>
  <c r="D40" i="2"/>
  <c r="R40" i="2" s="1"/>
  <c r="D37" i="2"/>
  <c r="R37" i="2" s="1"/>
  <c r="AA25" i="2" s="1"/>
  <c r="M25" i="2"/>
  <c r="D24" i="2"/>
  <c r="R24" i="2" s="1"/>
  <c r="AA24" i="2" s="1"/>
  <c r="M24" i="2"/>
  <c r="D23" i="2"/>
  <c r="R23" i="2" s="1"/>
  <c r="AA23" i="2" s="1"/>
  <c r="M23" i="2"/>
  <c r="D22" i="2"/>
  <c r="R22" i="2" s="1"/>
  <c r="AA22" i="2" s="1"/>
  <c r="M22" i="2"/>
  <c r="D21" i="2"/>
  <c r="R21" i="2" s="1"/>
  <c r="AA18" i="2" s="1"/>
  <c r="M18" i="2"/>
  <c r="D6" i="2"/>
  <c r="R6" i="2" s="1"/>
  <c r="D17" i="2"/>
  <c r="R17" i="2" s="1"/>
  <c r="AA10" i="2" s="1"/>
  <c r="M10" i="2"/>
  <c r="D14" i="2"/>
  <c r="R14" i="2" s="1"/>
  <c r="D12" i="2"/>
  <c r="R12" i="2" s="1"/>
  <c r="D9" i="2"/>
  <c r="R9" i="2" s="1"/>
  <c r="AA6" i="2" s="1"/>
  <c r="M6" i="2"/>
  <c r="D8" i="2"/>
  <c r="R8" i="2" s="1"/>
  <c r="D7" i="2"/>
  <c r="R7" i="2" s="1"/>
  <c r="D11" i="2"/>
  <c r="R11" i="2" s="1"/>
  <c r="D13" i="2"/>
  <c r="R13" i="2" s="1"/>
  <c r="D15" i="2"/>
  <c r="R15" i="2" s="1"/>
  <c r="D16" i="2"/>
  <c r="R16" i="2" s="1"/>
  <c r="D18" i="2"/>
  <c r="R18" i="2" s="1"/>
  <c r="D19" i="2"/>
  <c r="R19" i="2" s="1"/>
  <c r="D20" i="2"/>
  <c r="R20" i="2" s="1"/>
  <c r="D25" i="2"/>
  <c r="R25" i="2" s="1"/>
  <c r="D26" i="2"/>
  <c r="R26" i="2" s="1"/>
  <c r="D27" i="2"/>
  <c r="R27" i="2" s="1"/>
  <c r="D28" i="2"/>
  <c r="R28" i="2" s="1"/>
  <c r="D29" i="2"/>
  <c r="R29" i="2" s="1"/>
  <c r="D30" i="2"/>
  <c r="R30" i="2" s="1"/>
  <c r="D31" i="2"/>
  <c r="R31" i="2" s="1"/>
  <c r="D32" i="2"/>
  <c r="R32" i="2" s="1"/>
  <c r="D33" i="2"/>
  <c r="R33" i="2" s="1"/>
  <c r="D34" i="2"/>
  <c r="R34" i="2" s="1"/>
  <c r="D35" i="2"/>
  <c r="R35" i="2" s="1"/>
  <c r="D36" i="2"/>
  <c r="R36" i="2" s="1"/>
  <c r="AK2" i="3"/>
  <c r="AK3" i="3"/>
  <c r="AK3" i="1"/>
  <c r="AM3" i="1"/>
  <c r="D42" i="2"/>
  <c r="R42" i="2" s="1"/>
  <c r="E43" i="2"/>
  <c r="AK4" i="3"/>
  <c r="AK5" i="3"/>
  <c r="AK6" i="3"/>
  <c r="AK7" i="3"/>
  <c r="AK8" i="3"/>
  <c r="AK9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E41" i="2"/>
  <c r="S43" i="2" l="1"/>
  <c r="S41" i="2"/>
</calcChain>
</file>

<file path=xl/sharedStrings.xml><?xml version="1.0" encoding="utf-8"?>
<sst xmlns="http://schemas.openxmlformats.org/spreadsheetml/2006/main" count="213" uniqueCount="98">
  <si>
    <t>معدل سنوي</t>
  </si>
  <si>
    <t>معدل الدورة 2</t>
  </si>
  <si>
    <t>معدل الدورة 1</t>
  </si>
  <si>
    <t>الأمازيغية</t>
  </si>
  <si>
    <t>تربية بدنية</t>
  </si>
  <si>
    <t>م. الفرنسية</t>
  </si>
  <si>
    <t>évaluation</t>
  </si>
  <si>
    <t>récitation</t>
  </si>
  <si>
    <t>Diction</t>
  </si>
  <si>
    <t>écrit. Copie</t>
  </si>
  <si>
    <t xml:space="preserve">expr. écrite
</t>
  </si>
  <si>
    <t>exerc. écri</t>
  </si>
  <si>
    <t xml:space="preserve">exerc.lexi
 </t>
  </si>
  <si>
    <t xml:space="preserve">orthog. dictée
</t>
  </si>
  <si>
    <t>conjugaison</t>
  </si>
  <si>
    <t>grammaire</t>
  </si>
  <si>
    <t>lecture</t>
  </si>
  <si>
    <t>express. ora</t>
  </si>
  <si>
    <t>م. رياضيات</t>
  </si>
  <si>
    <t>م. تربية فنية</t>
  </si>
  <si>
    <t>نشاط علمي</t>
  </si>
  <si>
    <t>م. اجتماعيات</t>
  </si>
  <si>
    <t>تربية وطنية</t>
  </si>
  <si>
    <t>جغرافيا</t>
  </si>
  <si>
    <t>تاريخ</t>
  </si>
  <si>
    <t>م. عربية</t>
  </si>
  <si>
    <t>صرف و تحويل</t>
  </si>
  <si>
    <t>تراكيب و شكل</t>
  </si>
  <si>
    <t>إملاء</t>
  </si>
  <si>
    <t>خط أو نقل</t>
  </si>
  <si>
    <t xml:space="preserve">فراءة </t>
  </si>
  <si>
    <t>تعبير كتابي</t>
  </si>
  <si>
    <t>تعبير شفوي</t>
  </si>
  <si>
    <t>م. ت. إسلامية</t>
  </si>
  <si>
    <t>الأداب و السيرة</t>
  </si>
  <si>
    <t>العبادات</t>
  </si>
  <si>
    <t>القرآن الكريم</t>
  </si>
  <si>
    <t>اسم التلميذ</t>
  </si>
  <si>
    <t xml:space="preserve">رقم التسجيل </t>
  </si>
  <si>
    <t>المؤسسة :  الحسن الأول</t>
  </si>
  <si>
    <t>السنة الدراسية : 2012-2013</t>
  </si>
  <si>
    <t xml:space="preserve">    رقم التسجيل :     </t>
  </si>
  <si>
    <t xml:space="preserve">      القسم : </t>
  </si>
  <si>
    <t xml:space="preserve">عدد التلاميذ : </t>
  </si>
  <si>
    <t xml:space="preserve">الأستاذان : </t>
  </si>
  <si>
    <t>الوحدات الدراسية</t>
  </si>
  <si>
    <t>المواد و معدلات الوحدات</t>
  </si>
  <si>
    <t>المراقبة المستمرة</t>
  </si>
  <si>
    <t>أ</t>
  </si>
  <si>
    <t>ب</t>
  </si>
  <si>
    <t>د</t>
  </si>
  <si>
    <t>ه</t>
  </si>
  <si>
    <t>التقديرات</t>
  </si>
  <si>
    <t>العقيدة والعبادات</t>
  </si>
  <si>
    <t>الآداب الإسلامية(السيرة والحديث)</t>
  </si>
  <si>
    <t>معدل الوحدة</t>
  </si>
  <si>
    <t>التعبير الشفوي</t>
  </si>
  <si>
    <t>التعبير الكتابي</t>
  </si>
  <si>
    <t>القراءة والمحفوظات</t>
  </si>
  <si>
    <t>الخط أو النقل</t>
  </si>
  <si>
    <t>الإملاء</t>
  </si>
  <si>
    <t>التراكيب والشكل</t>
  </si>
  <si>
    <t>الصرف والتحويل</t>
  </si>
  <si>
    <t>التاريخ</t>
  </si>
  <si>
    <t>الجغرافيا</t>
  </si>
  <si>
    <t>التربية الوطنية</t>
  </si>
  <si>
    <t>وحدة النشاط العلمي</t>
  </si>
  <si>
    <t>وحدة التربية الفنية</t>
  </si>
  <si>
    <t>وحدة الرياضيات</t>
  </si>
  <si>
    <t>Expression orale</t>
  </si>
  <si>
    <t>Lecture</t>
  </si>
  <si>
    <t>Grammaire</t>
  </si>
  <si>
    <t>Conjugaison</t>
  </si>
  <si>
    <t>Orthographe/Dictée</t>
  </si>
  <si>
    <t>Exercices lexicaux</t>
  </si>
  <si>
    <t>Exercices écrits</t>
  </si>
  <si>
    <t>Expression écrite</t>
  </si>
  <si>
    <t>Ecriture /Copie</t>
  </si>
  <si>
    <t>Récitation/Lecture</t>
  </si>
  <si>
    <t>Evaluation</t>
  </si>
  <si>
    <t>وحدة التربية البدنية</t>
  </si>
  <si>
    <t>اللغة الأمازيغية</t>
  </si>
  <si>
    <t>معدل المراقبة المستمرة للدورة 1</t>
  </si>
  <si>
    <t>معدل المراقبة المستمرة للدورة 2</t>
  </si>
  <si>
    <t>المعدل السنوي للمراقبة المستمرة</t>
  </si>
  <si>
    <t>معدل الاختبار الموحد بالمؤسسة</t>
  </si>
  <si>
    <t>المعدل السنوي العام</t>
  </si>
  <si>
    <t>وحدة اللغة الفرنسية</t>
  </si>
  <si>
    <t>وحدة الإجتماعيات</t>
  </si>
  <si>
    <t>وحدة اللغة العربية</t>
  </si>
  <si>
    <t>وحدة التربية الإسلامية</t>
  </si>
  <si>
    <t>نتائج الدورة الدراسية : الثانية</t>
  </si>
  <si>
    <t>معدل الدورة</t>
  </si>
  <si>
    <t>علي عمر</t>
  </si>
  <si>
    <t xml:space="preserve">الإسم الشخصي و العائلي للتلميذ (ة)             </t>
  </si>
  <si>
    <t xml:space="preserve">اختبار موحد </t>
  </si>
  <si>
    <r>
      <t>ج</t>
    </r>
    <r>
      <rPr>
        <b/>
        <sz val="8"/>
        <color indexed="8"/>
        <rFont val="Calibri"/>
        <family val="2"/>
      </rPr>
      <t xml:space="preserve"> </t>
    </r>
  </si>
  <si>
    <t>إمضاء و خاتم المدير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</si>
</sst>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indexed="8"/>
      <name val="Calibri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sz val="11"/>
      <color rgb="FFFF0000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readingOrder="2"/>
    </xf>
    <xf numFmtId="0" fontId="0" fillId="0" borderId="0" xfId="0" applyFont="1"/>
    <xf numFmtId="0" fontId="2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textRotation="90"/>
    </xf>
    <xf numFmtId="20" fontId="4" fillId="0" borderId="1" xfId="0" applyNumberFormat="1" applyFont="1" applyBorder="1" applyAlignment="1">
      <alignment horizontal="center" vertical="center" textRotation="90"/>
    </xf>
    <xf numFmtId="0" fontId="4" fillId="6" borderId="1" xfId="0" applyFont="1" applyFill="1" applyBorder="1" applyAlignment="1">
      <alignment horizontal="center" vertical="center" textRotation="90"/>
    </xf>
    <xf numFmtId="2" fontId="4" fillId="7" borderId="1" xfId="0" applyNumberFormat="1" applyFont="1" applyFill="1" applyBorder="1" applyAlignment="1">
      <alignment horizontal="center" vertical="center" textRotation="90"/>
    </xf>
    <xf numFmtId="0" fontId="4" fillId="8" borderId="1" xfId="0" applyFont="1" applyFill="1" applyBorder="1" applyAlignment="1">
      <alignment horizontal="center" vertical="center" textRotation="90"/>
    </xf>
    <xf numFmtId="0" fontId="4" fillId="9" borderId="1" xfId="0" applyFont="1" applyFill="1" applyBorder="1" applyAlignment="1">
      <alignment horizontal="center" vertical="center" textRotation="90"/>
    </xf>
    <xf numFmtId="0" fontId="4" fillId="7" borderId="1" xfId="0" applyFont="1" applyFill="1" applyBorder="1" applyAlignment="1">
      <alignment horizontal="center" vertical="center" textRotation="90"/>
    </xf>
    <xf numFmtId="0" fontId="4" fillId="10" borderId="1" xfId="0" applyFont="1" applyFill="1" applyBorder="1" applyAlignment="1">
      <alignment horizontal="center" vertical="center" textRotation="90"/>
    </xf>
    <xf numFmtId="0" fontId="4" fillId="10" borderId="1" xfId="0" applyFont="1" applyFill="1" applyBorder="1" applyAlignment="1">
      <alignment horizontal="center" vertical="center" textRotation="90" wrapText="1"/>
    </xf>
    <xf numFmtId="2" fontId="4" fillId="7" borderId="1" xfId="0" applyNumberFormat="1" applyFont="1" applyFill="1" applyBorder="1" applyAlignment="1">
      <alignment horizontal="center" vertical="center" textRotation="90" wrapText="1"/>
    </xf>
    <xf numFmtId="0" fontId="4" fillId="7" borderId="1" xfId="0" applyNumberFormat="1" applyFont="1" applyFill="1" applyBorder="1" applyAlignment="1">
      <alignment horizontal="center" vertical="center" textRotation="90" wrapText="1"/>
    </xf>
    <xf numFmtId="2" fontId="5" fillId="3" borderId="1" xfId="0" applyNumberFormat="1" applyFont="1" applyFill="1" applyBorder="1" applyAlignment="1">
      <alignment horizontal="center" vertical="center" textRotation="90" wrapText="1"/>
    </xf>
    <xf numFmtId="0" fontId="4" fillId="0" borderId="0" xfId="0" applyFont="1"/>
    <xf numFmtId="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20" fontId="6" fillId="0" borderId="1" xfId="0" applyNumberFormat="1" applyFont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NumberFormat="1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7" fillId="6" borderId="1" xfId="0" applyFont="1" applyFill="1" applyBorder="1" applyAlignment="1">
      <alignment horizontal="center" vertical="center" textRotation="90"/>
    </xf>
    <xf numFmtId="2" fontId="7" fillId="7" borderId="1" xfId="0" applyNumberFormat="1" applyFont="1" applyFill="1" applyBorder="1" applyAlignment="1">
      <alignment horizontal="center" vertical="center" textRotation="90"/>
    </xf>
    <xf numFmtId="0" fontId="7" fillId="8" borderId="1" xfId="0" applyFont="1" applyFill="1" applyBorder="1" applyAlignment="1">
      <alignment horizontal="center" vertical="center" textRotation="90"/>
    </xf>
    <xf numFmtId="0" fontId="7" fillId="9" borderId="1" xfId="0" applyFont="1" applyFill="1" applyBorder="1" applyAlignment="1">
      <alignment horizontal="center" vertical="center" textRotation="90"/>
    </xf>
    <xf numFmtId="0" fontId="7" fillId="7" borderId="1" xfId="0" applyFont="1" applyFill="1" applyBorder="1" applyAlignment="1">
      <alignment horizontal="center" vertical="center" textRotation="90"/>
    </xf>
    <xf numFmtId="0" fontId="7" fillId="10" borderId="1" xfId="0" applyFont="1" applyFill="1" applyBorder="1" applyAlignment="1">
      <alignment horizontal="center" vertical="center" textRotation="90"/>
    </xf>
    <xf numFmtId="0" fontId="7" fillId="10" borderId="1" xfId="0" applyFont="1" applyFill="1" applyBorder="1" applyAlignment="1">
      <alignment horizontal="center" vertical="center" textRotation="90" wrapText="1"/>
    </xf>
    <xf numFmtId="2" fontId="7" fillId="7" borderId="1" xfId="0" applyNumberFormat="1" applyFont="1" applyFill="1" applyBorder="1" applyAlignment="1">
      <alignment horizontal="center" vertical="center" textRotation="90" wrapText="1"/>
    </xf>
    <xf numFmtId="0" fontId="7" fillId="7" borderId="1" xfId="0" applyNumberFormat="1" applyFont="1" applyFill="1" applyBorder="1" applyAlignment="1">
      <alignment horizontal="center" vertical="center" textRotation="90" wrapText="1"/>
    </xf>
    <xf numFmtId="2" fontId="7" fillId="3" borderId="1" xfId="0" applyNumberFormat="1" applyFont="1" applyFill="1" applyBorder="1" applyAlignment="1">
      <alignment horizontal="center" vertical="center" textRotation="90" wrapText="1"/>
    </xf>
    <xf numFmtId="2" fontId="7" fillId="4" borderId="1" xfId="0" applyNumberFormat="1" applyFont="1" applyFill="1" applyBorder="1" applyAlignment="1">
      <alignment horizontal="center" vertical="center" textRotation="90" wrapText="1"/>
    </xf>
    <xf numFmtId="2" fontId="7" fillId="5" borderId="1" xfId="0" applyNumberFormat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2"/>
    </xf>
    <xf numFmtId="2" fontId="3" fillId="0" borderId="1" xfId="0" applyNumberFormat="1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 readingOrder="2"/>
    </xf>
    <xf numFmtId="0" fontId="8" fillId="0" borderId="14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right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right" vertical="center" readingOrder="2"/>
    </xf>
    <xf numFmtId="0" fontId="3" fillId="0" borderId="5" xfId="0" applyFont="1" applyBorder="1" applyAlignment="1">
      <alignment horizontal="right" vertical="center" readingOrder="2"/>
    </xf>
    <xf numFmtId="0" fontId="8" fillId="0" borderId="6" xfId="0" applyFont="1" applyBorder="1" applyAlignment="1">
      <alignment horizontal="right" vertical="center" wrapText="1" readingOrder="2"/>
    </xf>
    <xf numFmtId="0" fontId="8" fillId="0" borderId="8" xfId="0" applyFont="1" applyBorder="1" applyAlignment="1">
      <alignment horizontal="right" vertical="center" wrapText="1" readingOrder="2"/>
    </xf>
    <xf numFmtId="0" fontId="8" fillId="0" borderId="9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0"/>
  <sheetViews>
    <sheetView rightToLeft="1" topLeftCell="A22" zoomScale="80" zoomScaleNormal="80" workbookViewId="0">
      <selection activeCell="A40" sqref="A40:AK50"/>
    </sheetView>
  </sheetViews>
  <sheetFormatPr baseColWidth="10" defaultRowHeight="14.25" x14ac:dyDescent="0.2"/>
  <cols>
    <col min="1" max="1" width="11.42578125" style="39"/>
    <col min="2" max="2" width="13.140625" style="39" customWidth="1"/>
    <col min="3" max="3" width="7.5703125" style="39" customWidth="1"/>
    <col min="4" max="4" width="6.7109375" style="39" customWidth="1"/>
    <col min="5" max="5" width="7.5703125" style="39" customWidth="1"/>
    <col min="6" max="6" width="7.85546875" style="39" customWidth="1"/>
    <col min="7" max="7" width="5.85546875" style="39" customWidth="1"/>
    <col min="8" max="8" width="5.5703125" style="39" customWidth="1"/>
    <col min="9" max="9" width="4.85546875" style="39" customWidth="1"/>
    <col min="10" max="10" width="5.42578125" style="39" customWidth="1"/>
    <col min="11" max="11" width="4.85546875" style="39" customWidth="1"/>
    <col min="12" max="12" width="5.5703125" style="39" customWidth="1"/>
    <col min="13" max="13" width="5.7109375" style="39" customWidth="1"/>
    <col min="14" max="14" width="4.5703125" style="39" bestFit="1" customWidth="1"/>
    <col min="15" max="15" width="5" style="39" customWidth="1"/>
    <col min="16" max="16" width="5.5703125" style="39" customWidth="1"/>
    <col min="17" max="17" width="4.85546875" style="39" customWidth="1"/>
    <col min="18" max="18" width="5.85546875" style="39" customWidth="1"/>
    <col min="19" max="19" width="5.140625" style="39" customWidth="1"/>
    <col min="20" max="20" width="4.85546875" style="39" customWidth="1"/>
    <col min="21" max="21" width="5" style="39" customWidth="1"/>
    <col min="22" max="22" width="5.42578125" style="39" customWidth="1"/>
    <col min="23" max="23" width="4.85546875" style="39" customWidth="1"/>
    <col min="24" max="24" width="5.5703125" style="39" customWidth="1"/>
    <col min="25" max="25" width="6" style="39" customWidth="1"/>
    <col min="26" max="26" width="5.85546875" style="39" customWidth="1"/>
    <col min="27" max="27" width="5.28515625" style="39" customWidth="1"/>
    <col min="28" max="29" width="6" style="39" customWidth="1"/>
    <col min="30" max="30" width="5.7109375" style="39" customWidth="1"/>
    <col min="31" max="31" width="5.140625" style="39" customWidth="1"/>
    <col min="32" max="32" width="4.85546875" style="39" customWidth="1"/>
    <col min="33" max="33" width="5.85546875" style="39" customWidth="1"/>
    <col min="34" max="34" width="7.42578125" style="39" customWidth="1"/>
    <col min="35" max="37" width="6.28515625" style="39" customWidth="1"/>
    <col min="38" max="16384" width="11.42578125" style="27"/>
  </cols>
  <sheetData>
    <row r="1" spans="1:37" ht="69.75" x14ac:dyDescent="0.2">
      <c r="A1" s="15" t="s">
        <v>38</v>
      </c>
      <c r="B1" s="16" t="s">
        <v>37</v>
      </c>
      <c r="C1" s="17" t="s">
        <v>36</v>
      </c>
      <c r="D1" s="17" t="s">
        <v>35</v>
      </c>
      <c r="E1" s="17" t="s">
        <v>34</v>
      </c>
      <c r="F1" s="18" t="s">
        <v>33</v>
      </c>
      <c r="G1" s="19" t="s">
        <v>32</v>
      </c>
      <c r="H1" s="19" t="s">
        <v>31</v>
      </c>
      <c r="I1" s="19" t="s">
        <v>30</v>
      </c>
      <c r="J1" s="19" t="s">
        <v>29</v>
      </c>
      <c r="K1" s="19" t="s">
        <v>28</v>
      </c>
      <c r="L1" s="19" t="s">
        <v>27</v>
      </c>
      <c r="M1" s="19" t="s">
        <v>26</v>
      </c>
      <c r="N1" s="18" t="s">
        <v>25</v>
      </c>
      <c r="O1" s="20" t="s">
        <v>24</v>
      </c>
      <c r="P1" s="20" t="s">
        <v>23</v>
      </c>
      <c r="Q1" s="20" t="s">
        <v>22</v>
      </c>
      <c r="R1" s="18" t="s">
        <v>21</v>
      </c>
      <c r="S1" s="21" t="s">
        <v>20</v>
      </c>
      <c r="T1" s="21" t="s">
        <v>19</v>
      </c>
      <c r="U1" s="21" t="s">
        <v>18</v>
      </c>
      <c r="V1" s="22" t="s">
        <v>17</v>
      </c>
      <c r="W1" s="22" t="s">
        <v>16</v>
      </c>
      <c r="X1" s="22" t="s">
        <v>15</v>
      </c>
      <c r="Y1" s="22" t="s">
        <v>14</v>
      </c>
      <c r="Z1" s="23" t="s">
        <v>13</v>
      </c>
      <c r="AA1" s="23" t="s">
        <v>12</v>
      </c>
      <c r="AB1" s="23" t="s">
        <v>11</v>
      </c>
      <c r="AC1" s="23" t="s">
        <v>10</v>
      </c>
      <c r="AD1" s="23" t="s">
        <v>9</v>
      </c>
      <c r="AE1" s="23" t="s">
        <v>8</v>
      </c>
      <c r="AF1" s="22" t="s">
        <v>7</v>
      </c>
      <c r="AG1" s="22" t="s">
        <v>6</v>
      </c>
      <c r="AH1" s="24" t="s">
        <v>5</v>
      </c>
      <c r="AI1" s="25" t="s">
        <v>4</v>
      </c>
      <c r="AJ1" s="25" t="s">
        <v>3</v>
      </c>
      <c r="AK1" s="26" t="s">
        <v>92</v>
      </c>
    </row>
    <row r="2" spans="1:37" x14ac:dyDescent="0.2">
      <c r="A2" s="28">
        <v>1111</v>
      </c>
      <c r="B2" s="29" t="s">
        <v>93</v>
      </c>
      <c r="C2" s="30">
        <v>9</v>
      </c>
      <c r="D2" s="30">
        <v>7</v>
      </c>
      <c r="E2" s="30">
        <v>6</v>
      </c>
      <c r="F2" s="31">
        <f t="shared" ref="F2:F40" si="0">IF(ISNUMBER(AVERAGE(C2:E2)),AVERAGE(C2:E2),"")</f>
        <v>7.333333333333333</v>
      </c>
      <c r="G2" s="30">
        <v>6</v>
      </c>
      <c r="H2" s="30">
        <v>5</v>
      </c>
      <c r="I2" s="30">
        <v>7</v>
      </c>
      <c r="J2" s="30">
        <v>8</v>
      </c>
      <c r="K2" s="30">
        <v>9</v>
      </c>
      <c r="L2" s="30"/>
      <c r="M2" s="30"/>
      <c r="N2" s="31">
        <f>IF(ISNUMBER(AVERAGE(G2:M2)),AVERAGE(G2:M2),"")</f>
        <v>7</v>
      </c>
      <c r="O2" s="30"/>
      <c r="P2" s="30"/>
      <c r="Q2" s="30"/>
      <c r="R2" s="31" t="str">
        <f>IF(ISNUMBER(AVERAGE(O2:Q2)),AVERAGE(O2:Q2),"")</f>
        <v/>
      </c>
      <c r="S2" s="32">
        <v>8</v>
      </c>
      <c r="T2" s="32">
        <v>7</v>
      </c>
      <c r="U2" s="32">
        <v>9</v>
      </c>
      <c r="V2" s="30"/>
      <c r="W2" s="30"/>
      <c r="X2" s="30"/>
      <c r="Y2" s="30"/>
      <c r="Z2" s="30"/>
      <c r="AA2" s="30"/>
      <c r="AB2" s="33"/>
      <c r="AC2" s="30"/>
      <c r="AD2" s="30"/>
      <c r="AE2" s="30"/>
      <c r="AF2" s="30"/>
      <c r="AG2" s="30"/>
      <c r="AH2" s="31" t="str">
        <f>IF(ISNUMBER(AVERAGE(V2:AG2)),AVERAGE(V2:AG2),"")</f>
        <v/>
      </c>
      <c r="AI2" s="32">
        <v>6</v>
      </c>
      <c r="AJ2" s="32"/>
      <c r="AK2" s="34">
        <f>IF(ISNUMBER(AVERAGE(F2,N2,R2,S2,T2,U2,AH2,AI2,AJ2)),AVERAGE(F2,N2,R2,S2,T2,U2,AH2,AI2,AJ2),"")</f>
        <v>7.3888888888888884</v>
      </c>
    </row>
    <row r="3" spans="1:37" x14ac:dyDescent="0.2">
      <c r="A3" s="28">
        <v>2222</v>
      </c>
      <c r="B3" s="29"/>
      <c r="C3" s="30"/>
      <c r="D3" s="30"/>
      <c r="E3" s="30"/>
      <c r="F3" s="31" t="str">
        <f t="shared" si="0"/>
        <v/>
      </c>
      <c r="G3" s="30"/>
      <c r="H3" s="30"/>
      <c r="I3" s="30"/>
      <c r="J3" s="30"/>
      <c r="K3" s="30"/>
      <c r="L3" s="30"/>
      <c r="M3" s="30"/>
      <c r="N3" s="31" t="str">
        <f t="shared" ref="N3:N40" si="1">IF(ISNUMBER(AVERAGE(G3:M3)),AVERAGE(G3:M3),"")</f>
        <v/>
      </c>
      <c r="O3" s="30"/>
      <c r="P3" s="30"/>
      <c r="Q3" s="30"/>
      <c r="R3" s="31" t="str">
        <f t="shared" ref="R3:R40" si="2">IF(ISNUMBER(AVERAGE(O3:Q3)),AVERAGE(O3:Q3),"")</f>
        <v/>
      </c>
      <c r="S3" s="32"/>
      <c r="T3" s="32"/>
      <c r="U3" s="32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1" t="str">
        <f t="shared" ref="AH3:AH40" si="3">IF(ISNUMBER(AVERAGE(V3:AG3)),AVERAGE(V3:AG3),"")</f>
        <v/>
      </c>
      <c r="AI3" s="32"/>
      <c r="AJ3" s="32"/>
      <c r="AK3" s="34" t="str">
        <f t="shared" ref="AK3:AK40" si="4">IF(ISNUMBER(AVERAGE(F3,N3,R3,S3,T3,U3,AH3,AI3,AJ3)),AVERAGE(F3,N3,R3,S3,T3,U3,AH3,AI3,AJ3),"")</f>
        <v/>
      </c>
    </row>
    <row r="4" spans="1:37" x14ac:dyDescent="0.2">
      <c r="A4" s="28"/>
      <c r="B4" s="29"/>
      <c r="C4" s="30"/>
      <c r="D4" s="30"/>
      <c r="E4" s="30"/>
      <c r="F4" s="31" t="str">
        <f t="shared" si="0"/>
        <v/>
      </c>
      <c r="G4" s="30"/>
      <c r="H4" s="30"/>
      <c r="I4" s="30"/>
      <c r="J4" s="30"/>
      <c r="K4" s="30"/>
      <c r="L4" s="30"/>
      <c r="M4" s="30"/>
      <c r="N4" s="31" t="str">
        <f t="shared" si="1"/>
        <v/>
      </c>
      <c r="O4" s="30"/>
      <c r="P4" s="30"/>
      <c r="Q4" s="30"/>
      <c r="R4" s="31" t="str">
        <f t="shared" si="2"/>
        <v/>
      </c>
      <c r="S4" s="32"/>
      <c r="T4" s="32"/>
      <c r="U4" s="32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1" t="str">
        <f t="shared" si="3"/>
        <v/>
      </c>
      <c r="AI4" s="32"/>
      <c r="AJ4" s="32"/>
      <c r="AK4" s="34" t="str">
        <f t="shared" si="4"/>
        <v/>
      </c>
    </row>
    <row r="5" spans="1:37" x14ac:dyDescent="0.2">
      <c r="A5" s="28"/>
      <c r="B5" s="29"/>
      <c r="C5" s="30"/>
      <c r="D5" s="30"/>
      <c r="E5" s="30"/>
      <c r="F5" s="31" t="str">
        <f t="shared" si="0"/>
        <v/>
      </c>
      <c r="G5" s="30"/>
      <c r="H5" s="30"/>
      <c r="I5" s="30"/>
      <c r="J5" s="30"/>
      <c r="K5" s="30"/>
      <c r="L5" s="30"/>
      <c r="M5" s="30"/>
      <c r="N5" s="31" t="str">
        <f t="shared" si="1"/>
        <v/>
      </c>
      <c r="O5" s="30"/>
      <c r="P5" s="30"/>
      <c r="Q5" s="30"/>
      <c r="R5" s="31" t="str">
        <f t="shared" si="2"/>
        <v/>
      </c>
      <c r="S5" s="32"/>
      <c r="T5" s="32"/>
      <c r="U5" s="32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1" t="str">
        <f t="shared" si="3"/>
        <v/>
      </c>
      <c r="AI5" s="32"/>
      <c r="AJ5" s="32"/>
      <c r="AK5" s="34" t="str">
        <f t="shared" si="4"/>
        <v/>
      </c>
    </row>
    <row r="6" spans="1:37" x14ac:dyDescent="0.2">
      <c r="A6" s="28"/>
      <c r="B6" s="29"/>
      <c r="C6" s="30"/>
      <c r="D6" s="30"/>
      <c r="E6" s="30"/>
      <c r="F6" s="31" t="str">
        <f t="shared" si="0"/>
        <v/>
      </c>
      <c r="G6" s="30"/>
      <c r="H6" s="30"/>
      <c r="I6" s="30"/>
      <c r="J6" s="30"/>
      <c r="K6" s="30"/>
      <c r="L6" s="30"/>
      <c r="M6" s="30"/>
      <c r="N6" s="31" t="str">
        <f t="shared" si="1"/>
        <v/>
      </c>
      <c r="O6" s="30"/>
      <c r="P6" s="30"/>
      <c r="Q6" s="30"/>
      <c r="R6" s="31" t="str">
        <f t="shared" si="2"/>
        <v/>
      </c>
      <c r="S6" s="32"/>
      <c r="T6" s="32"/>
      <c r="U6" s="32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1" t="str">
        <f t="shared" si="3"/>
        <v/>
      </c>
      <c r="AI6" s="32"/>
      <c r="AJ6" s="32"/>
      <c r="AK6" s="34" t="str">
        <f t="shared" si="4"/>
        <v/>
      </c>
    </row>
    <row r="7" spans="1:37" x14ac:dyDescent="0.2">
      <c r="A7" s="28"/>
      <c r="B7" s="29"/>
      <c r="C7" s="30"/>
      <c r="D7" s="30"/>
      <c r="E7" s="30"/>
      <c r="F7" s="31" t="str">
        <f t="shared" si="0"/>
        <v/>
      </c>
      <c r="G7" s="30"/>
      <c r="H7" s="30"/>
      <c r="I7" s="30"/>
      <c r="J7" s="30"/>
      <c r="K7" s="30"/>
      <c r="L7" s="30"/>
      <c r="M7" s="30"/>
      <c r="N7" s="31" t="str">
        <f t="shared" si="1"/>
        <v/>
      </c>
      <c r="O7" s="30"/>
      <c r="P7" s="30"/>
      <c r="Q7" s="30"/>
      <c r="R7" s="31" t="str">
        <f t="shared" si="2"/>
        <v/>
      </c>
      <c r="S7" s="32"/>
      <c r="T7" s="32"/>
      <c r="U7" s="32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1" t="str">
        <f t="shared" si="3"/>
        <v/>
      </c>
      <c r="AI7" s="32"/>
      <c r="AJ7" s="32"/>
      <c r="AK7" s="34" t="str">
        <f t="shared" si="4"/>
        <v/>
      </c>
    </row>
    <row r="8" spans="1:37" x14ac:dyDescent="0.2">
      <c r="A8" s="28"/>
      <c r="B8" s="29"/>
      <c r="C8" s="30"/>
      <c r="D8" s="30"/>
      <c r="E8" s="30"/>
      <c r="F8" s="31" t="str">
        <f t="shared" si="0"/>
        <v/>
      </c>
      <c r="G8" s="30"/>
      <c r="H8" s="30"/>
      <c r="I8" s="30"/>
      <c r="J8" s="30"/>
      <c r="K8" s="30"/>
      <c r="L8" s="30"/>
      <c r="M8" s="30"/>
      <c r="N8" s="31" t="str">
        <f t="shared" si="1"/>
        <v/>
      </c>
      <c r="O8" s="30"/>
      <c r="P8" s="30"/>
      <c r="Q8" s="30"/>
      <c r="R8" s="31" t="str">
        <f t="shared" si="2"/>
        <v/>
      </c>
      <c r="S8" s="32"/>
      <c r="T8" s="32"/>
      <c r="U8" s="32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1" t="str">
        <f t="shared" si="3"/>
        <v/>
      </c>
      <c r="AI8" s="32"/>
      <c r="AJ8" s="32"/>
      <c r="AK8" s="34" t="str">
        <f t="shared" si="4"/>
        <v/>
      </c>
    </row>
    <row r="9" spans="1:37" x14ac:dyDescent="0.2">
      <c r="A9" s="28"/>
      <c r="B9" s="29"/>
      <c r="C9" s="30"/>
      <c r="D9" s="30"/>
      <c r="E9" s="30"/>
      <c r="F9" s="31" t="str">
        <f t="shared" si="0"/>
        <v/>
      </c>
      <c r="G9" s="30"/>
      <c r="H9" s="30"/>
      <c r="I9" s="30"/>
      <c r="J9" s="30"/>
      <c r="K9" s="30"/>
      <c r="L9" s="30"/>
      <c r="M9" s="30"/>
      <c r="N9" s="31" t="str">
        <f t="shared" si="1"/>
        <v/>
      </c>
      <c r="O9" s="30"/>
      <c r="P9" s="30"/>
      <c r="Q9" s="30"/>
      <c r="R9" s="31" t="str">
        <f t="shared" si="2"/>
        <v/>
      </c>
      <c r="S9" s="32"/>
      <c r="T9" s="32"/>
      <c r="U9" s="32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1" t="str">
        <f t="shared" si="3"/>
        <v/>
      </c>
      <c r="AI9" s="32"/>
      <c r="AJ9" s="32"/>
      <c r="AK9" s="34" t="str">
        <f t="shared" si="4"/>
        <v/>
      </c>
    </row>
    <row r="10" spans="1:37" x14ac:dyDescent="0.2">
      <c r="A10" s="28"/>
      <c r="B10" s="29"/>
      <c r="C10" s="30"/>
      <c r="D10" s="30"/>
      <c r="E10" s="30"/>
      <c r="F10" s="31" t="str">
        <f t="shared" si="0"/>
        <v/>
      </c>
      <c r="G10" s="30"/>
      <c r="H10" s="30"/>
      <c r="I10" s="30"/>
      <c r="J10" s="30"/>
      <c r="K10" s="30"/>
      <c r="L10" s="30"/>
      <c r="M10" s="30"/>
      <c r="N10" s="31" t="str">
        <f t="shared" si="1"/>
        <v/>
      </c>
      <c r="O10" s="30"/>
      <c r="P10" s="30"/>
      <c r="Q10" s="30"/>
      <c r="R10" s="31" t="str">
        <f t="shared" si="2"/>
        <v/>
      </c>
      <c r="S10" s="32"/>
      <c r="T10" s="32"/>
      <c r="U10" s="32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1" t="str">
        <f t="shared" si="3"/>
        <v/>
      </c>
      <c r="AI10" s="32"/>
      <c r="AJ10" s="32"/>
      <c r="AK10" s="34" t="str">
        <f t="shared" si="4"/>
        <v/>
      </c>
    </row>
    <row r="11" spans="1:37" x14ac:dyDescent="0.2">
      <c r="A11" s="28"/>
      <c r="B11" s="29"/>
      <c r="C11" s="30"/>
      <c r="D11" s="30"/>
      <c r="E11" s="30"/>
      <c r="F11" s="31" t="str">
        <f t="shared" si="0"/>
        <v/>
      </c>
      <c r="G11" s="30"/>
      <c r="H11" s="30"/>
      <c r="I11" s="30"/>
      <c r="J11" s="30"/>
      <c r="K11" s="30"/>
      <c r="L11" s="30"/>
      <c r="M11" s="30"/>
      <c r="N11" s="31" t="str">
        <f t="shared" si="1"/>
        <v/>
      </c>
      <c r="O11" s="30"/>
      <c r="P11" s="30"/>
      <c r="Q11" s="30"/>
      <c r="R11" s="31" t="str">
        <f t="shared" si="2"/>
        <v/>
      </c>
      <c r="S11" s="32"/>
      <c r="T11" s="32"/>
      <c r="U11" s="32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1" t="str">
        <f t="shared" si="3"/>
        <v/>
      </c>
      <c r="AI11" s="32"/>
      <c r="AJ11" s="32"/>
      <c r="AK11" s="34" t="str">
        <f t="shared" si="4"/>
        <v/>
      </c>
    </row>
    <row r="12" spans="1:37" x14ac:dyDescent="0.2">
      <c r="A12" s="28"/>
      <c r="B12" s="29"/>
      <c r="C12" s="30"/>
      <c r="D12" s="30"/>
      <c r="E12" s="30"/>
      <c r="F12" s="31" t="str">
        <f t="shared" si="0"/>
        <v/>
      </c>
      <c r="G12" s="30"/>
      <c r="H12" s="30"/>
      <c r="I12" s="30"/>
      <c r="J12" s="30"/>
      <c r="K12" s="30"/>
      <c r="L12" s="30"/>
      <c r="M12" s="30"/>
      <c r="N12" s="31" t="str">
        <f t="shared" si="1"/>
        <v/>
      </c>
      <c r="O12" s="30"/>
      <c r="P12" s="30"/>
      <c r="Q12" s="30"/>
      <c r="R12" s="31" t="str">
        <f t="shared" si="2"/>
        <v/>
      </c>
      <c r="S12" s="32"/>
      <c r="T12" s="32"/>
      <c r="U12" s="32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1" t="str">
        <f t="shared" si="3"/>
        <v/>
      </c>
      <c r="AI12" s="32"/>
      <c r="AJ12" s="32"/>
      <c r="AK12" s="34" t="str">
        <f t="shared" si="4"/>
        <v/>
      </c>
    </row>
    <row r="13" spans="1:37" x14ac:dyDescent="0.2">
      <c r="A13" s="28"/>
      <c r="B13" s="29"/>
      <c r="C13" s="30"/>
      <c r="D13" s="30"/>
      <c r="E13" s="30"/>
      <c r="F13" s="31" t="str">
        <f t="shared" si="0"/>
        <v/>
      </c>
      <c r="G13" s="30"/>
      <c r="H13" s="30"/>
      <c r="I13" s="30"/>
      <c r="J13" s="30"/>
      <c r="K13" s="30"/>
      <c r="L13" s="30"/>
      <c r="M13" s="30"/>
      <c r="N13" s="31" t="str">
        <f t="shared" si="1"/>
        <v/>
      </c>
      <c r="O13" s="30"/>
      <c r="P13" s="30"/>
      <c r="Q13" s="30"/>
      <c r="R13" s="31" t="str">
        <f t="shared" si="2"/>
        <v/>
      </c>
      <c r="S13" s="32"/>
      <c r="T13" s="32"/>
      <c r="U13" s="32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1" t="str">
        <f t="shared" si="3"/>
        <v/>
      </c>
      <c r="AI13" s="32"/>
      <c r="AJ13" s="32"/>
      <c r="AK13" s="34" t="str">
        <f t="shared" si="4"/>
        <v/>
      </c>
    </row>
    <row r="14" spans="1:37" x14ac:dyDescent="0.2">
      <c r="A14" s="28"/>
      <c r="B14" s="29"/>
      <c r="C14" s="30"/>
      <c r="D14" s="30"/>
      <c r="E14" s="30"/>
      <c r="F14" s="31" t="str">
        <f t="shared" si="0"/>
        <v/>
      </c>
      <c r="G14" s="30"/>
      <c r="H14" s="30"/>
      <c r="I14" s="30"/>
      <c r="J14" s="30"/>
      <c r="K14" s="30"/>
      <c r="L14" s="30"/>
      <c r="M14" s="30"/>
      <c r="N14" s="31" t="str">
        <f t="shared" si="1"/>
        <v/>
      </c>
      <c r="O14" s="30"/>
      <c r="P14" s="30"/>
      <c r="Q14" s="30"/>
      <c r="R14" s="31" t="str">
        <f t="shared" si="2"/>
        <v/>
      </c>
      <c r="S14" s="32"/>
      <c r="T14" s="32"/>
      <c r="U14" s="32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1" t="str">
        <f t="shared" si="3"/>
        <v/>
      </c>
      <c r="AI14" s="32"/>
      <c r="AJ14" s="32"/>
      <c r="AK14" s="34" t="str">
        <f t="shared" si="4"/>
        <v/>
      </c>
    </row>
    <row r="15" spans="1:37" x14ac:dyDescent="0.2">
      <c r="A15" s="28"/>
      <c r="B15" s="29"/>
      <c r="C15" s="30"/>
      <c r="D15" s="30"/>
      <c r="E15" s="30"/>
      <c r="F15" s="31" t="str">
        <f t="shared" si="0"/>
        <v/>
      </c>
      <c r="G15" s="30"/>
      <c r="H15" s="30"/>
      <c r="I15" s="30"/>
      <c r="J15" s="30"/>
      <c r="K15" s="30"/>
      <c r="L15" s="30"/>
      <c r="M15" s="30"/>
      <c r="N15" s="31" t="str">
        <f t="shared" si="1"/>
        <v/>
      </c>
      <c r="O15" s="30"/>
      <c r="P15" s="30"/>
      <c r="Q15" s="30"/>
      <c r="R15" s="31" t="str">
        <f t="shared" si="2"/>
        <v/>
      </c>
      <c r="S15" s="32"/>
      <c r="T15" s="32"/>
      <c r="U15" s="32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1" t="str">
        <f t="shared" si="3"/>
        <v/>
      </c>
      <c r="AI15" s="32"/>
      <c r="AJ15" s="32"/>
      <c r="AK15" s="34" t="str">
        <f t="shared" si="4"/>
        <v/>
      </c>
    </row>
    <row r="16" spans="1:37" x14ac:dyDescent="0.2">
      <c r="A16" s="28"/>
      <c r="B16" s="29"/>
      <c r="C16" s="30"/>
      <c r="D16" s="30"/>
      <c r="E16" s="30"/>
      <c r="F16" s="31" t="str">
        <f t="shared" si="0"/>
        <v/>
      </c>
      <c r="G16" s="30"/>
      <c r="H16" s="30"/>
      <c r="I16" s="30"/>
      <c r="J16" s="30"/>
      <c r="K16" s="30"/>
      <c r="L16" s="30"/>
      <c r="M16" s="30"/>
      <c r="N16" s="31" t="str">
        <f t="shared" si="1"/>
        <v/>
      </c>
      <c r="O16" s="30"/>
      <c r="P16" s="30"/>
      <c r="Q16" s="30"/>
      <c r="R16" s="31" t="str">
        <f t="shared" si="2"/>
        <v/>
      </c>
      <c r="S16" s="32"/>
      <c r="T16" s="32"/>
      <c r="U16" s="32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1" t="str">
        <f t="shared" si="3"/>
        <v/>
      </c>
      <c r="AI16" s="32"/>
      <c r="AJ16" s="32"/>
      <c r="AK16" s="34" t="str">
        <f t="shared" si="4"/>
        <v/>
      </c>
    </row>
    <row r="17" spans="1:37" x14ac:dyDescent="0.2">
      <c r="A17" s="28"/>
      <c r="B17" s="29"/>
      <c r="C17" s="30"/>
      <c r="D17" s="30"/>
      <c r="E17" s="30"/>
      <c r="F17" s="31" t="str">
        <f t="shared" si="0"/>
        <v/>
      </c>
      <c r="G17" s="30"/>
      <c r="H17" s="30"/>
      <c r="I17" s="30"/>
      <c r="J17" s="30"/>
      <c r="K17" s="30"/>
      <c r="L17" s="30"/>
      <c r="M17" s="30"/>
      <c r="N17" s="31" t="str">
        <f t="shared" si="1"/>
        <v/>
      </c>
      <c r="O17" s="30"/>
      <c r="P17" s="30"/>
      <c r="Q17" s="30"/>
      <c r="R17" s="31" t="str">
        <f t="shared" si="2"/>
        <v/>
      </c>
      <c r="S17" s="32"/>
      <c r="T17" s="32"/>
      <c r="U17" s="32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1" t="str">
        <f t="shared" si="3"/>
        <v/>
      </c>
      <c r="AI17" s="32"/>
      <c r="AJ17" s="32"/>
      <c r="AK17" s="34" t="str">
        <f t="shared" si="4"/>
        <v/>
      </c>
    </row>
    <row r="18" spans="1:37" x14ac:dyDescent="0.2">
      <c r="A18" s="28"/>
      <c r="B18" s="29"/>
      <c r="C18" s="30"/>
      <c r="D18" s="30"/>
      <c r="E18" s="30"/>
      <c r="F18" s="31" t="str">
        <f t="shared" si="0"/>
        <v/>
      </c>
      <c r="G18" s="30"/>
      <c r="H18" s="30"/>
      <c r="I18" s="30"/>
      <c r="J18" s="30"/>
      <c r="K18" s="30"/>
      <c r="L18" s="30"/>
      <c r="M18" s="30"/>
      <c r="N18" s="31" t="str">
        <f t="shared" si="1"/>
        <v/>
      </c>
      <c r="O18" s="30"/>
      <c r="P18" s="30"/>
      <c r="Q18" s="30"/>
      <c r="R18" s="31" t="str">
        <f t="shared" si="2"/>
        <v/>
      </c>
      <c r="S18" s="32"/>
      <c r="T18" s="32"/>
      <c r="U18" s="32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1" t="str">
        <f t="shared" si="3"/>
        <v/>
      </c>
      <c r="AI18" s="32"/>
      <c r="AJ18" s="32"/>
      <c r="AK18" s="34" t="str">
        <f t="shared" si="4"/>
        <v/>
      </c>
    </row>
    <row r="19" spans="1:37" x14ac:dyDescent="0.2">
      <c r="A19" s="28"/>
      <c r="B19" s="29"/>
      <c r="C19" s="30"/>
      <c r="D19" s="30"/>
      <c r="E19" s="30"/>
      <c r="F19" s="31" t="str">
        <f t="shared" si="0"/>
        <v/>
      </c>
      <c r="G19" s="30"/>
      <c r="H19" s="30"/>
      <c r="I19" s="30"/>
      <c r="J19" s="30"/>
      <c r="K19" s="30"/>
      <c r="L19" s="30"/>
      <c r="M19" s="30"/>
      <c r="N19" s="31" t="str">
        <f t="shared" si="1"/>
        <v/>
      </c>
      <c r="O19" s="30"/>
      <c r="P19" s="30"/>
      <c r="Q19" s="30"/>
      <c r="R19" s="31" t="str">
        <f t="shared" si="2"/>
        <v/>
      </c>
      <c r="S19" s="32"/>
      <c r="T19" s="32"/>
      <c r="U19" s="32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1" t="str">
        <f t="shared" si="3"/>
        <v/>
      </c>
      <c r="AI19" s="32"/>
      <c r="AJ19" s="32"/>
      <c r="AK19" s="34" t="str">
        <f t="shared" si="4"/>
        <v/>
      </c>
    </row>
    <row r="20" spans="1:37" x14ac:dyDescent="0.2">
      <c r="A20" s="28"/>
      <c r="B20" s="29"/>
      <c r="C20" s="30"/>
      <c r="D20" s="30"/>
      <c r="E20" s="30"/>
      <c r="F20" s="31" t="str">
        <f t="shared" si="0"/>
        <v/>
      </c>
      <c r="G20" s="30"/>
      <c r="H20" s="30"/>
      <c r="I20" s="30"/>
      <c r="J20" s="30"/>
      <c r="K20" s="30"/>
      <c r="L20" s="30"/>
      <c r="M20" s="30"/>
      <c r="N20" s="31" t="str">
        <f t="shared" si="1"/>
        <v/>
      </c>
      <c r="O20" s="30"/>
      <c r="P20" s="30"/>
      <c r="Q20" s="30"/>
      <c r="R20" s="31" t="str">
        <f t="shared" si="2"/>
        <v/>
      </c>
      <c r="S20" s="32"/>
      <c r="T20" s="32"/>
      <c r="U20" s="32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1" t="str">
        <f t="shared" si="3"/>
        <v/>
      </c>
      <c r="AI20" s="32"/>
      <c r="AJ20" s="32"/>
      <c r="AK20" s="34" t="str">
        <f t="shared" si="4"/>
        <v/>
      </c>
    </row>
    <row r="21" spans="1:37" x14ac:dyDescent="0.2">
      <c r="A21" s="28"/>
      <c r="B21" s="29"/>
      <c r="C21" s="30"/>
      <c r="D21" s="30"/>
      <c r="E21" s="30"/>
      <c r="F21" s="31" t="str">
        <f t="shared" si="0"/>
        <v/>
      </c>
      <c r="G21" s="30"/>
      <c r="H21" s="30"/>
      <c r="I21" s="30"/>
      <c r="J21" s="30"/>
      <c r="K21" s="30"/>
      <c r="L21" s="30"/>
      <c r="M21" s="30"/>
      <c r="N21" s="31" t="str">
        <f t="shared" si="1"/>
        <v/>
      </c>
      <c r="O21" s="30"/>
      <c r="P21" s="30"/>
      <c r="Q21" s="30"/>
      <c r="R21" s="31" t="str">
        <f t="shared" si="2"/>
        <v/>
      </c>
      <c r="S21" s="32"/>
      <c r="T21" s="32"/>
      <c r="U21" s="32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1" t="str">
        <f t="shared" si="3"/>
        <v/>
      </c>
      <c r="AI21" s="32"/>
      <c r="AJ21" s="32"/>
      <c r="AK21" s="34" t="str">
        <f t="shared" si="4"/>
        <v/>
      </c>
    </row>
    <row r="22" spans="1:37" x14ac:dyDescent="0.2">
      <c r="A22" s="28"/>
      <c r="B22" s="29"/>
      <c r="C22" s="30"/>
      <c r="D22" s="30"/>
      <c r="E22" s="30"/>
      <c r="F22" s="31" t="str">
        <f t="shared" si="0"/>
        <v/>
      </c>
      <c r="G22" s="30"/>
      <c r="H22" s="30"/>
      <c r="I22" s="30"/>
      <c r="J22" s="30"/>
      <c r="K22" s="30"/>
      <c r="L22" s="30"/>
      <c r="M22" s="30"/>
      <c r="N22" s="31" t="str">
        <f t="shared" si="1"/>
        <v/>
      </c>
      <c r="O22" s="30"/>
      <c r="P22" s="30"/>
      <c r="Q22" s="30"/>
      <c r="R22" s="31" t="str">
        <f t="shared" si="2"/>
        <v/>
      </c>
      <c r="S22" s="32"/>
      <c r="T22" s="32"/>
      <c r="U22" s="32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1" t="str">
        <f t="shared" si="3"/>
        <v/>
      </c>
      <c r="AI22" s="32"/>
      <c r="AJ22" s="32"/>
      <c r="AK22" s="34" t="str">
        <f t="shared" si="4"/>
        <v/>
      </c>
    </row>
    <row r="23" spans="1:37" x14ac:dyDescent="0.2">
      <c r="A23" s="28"/>
      <c r="B23" s="29"/>
      <c r="C23" s="30"/>
      <c r="D23" s="30"/>
      <c r="E23" s="30"/>
      <c r="F23" s="31" t="str">
        <f t="shared" si="0"/>
        <v/>
      </c>
      <c r="G23" s="30"/>
      <c r="H23" s="30"/>
      <c r="I23" s="30"/>
      <c r="J23" s="30"/>
      <c r="K23" s="30"/>
      <c r="L23" s="30"/>
      <c r="M23" s="30"/>
      <c r="N23" s="31" t="str">
        <f t="shared" si="1"/>
        <v/>
      </c>
      <c r="O23" s="30"/>
      <c r="P23" s="30"/>
      <c r="Q23" s="30"/>
      <c r="R23" s="31" t="str">
        <f t="shared" si="2"/>
        <v/>
      </c>
      <c r="S23" s="32"/>
      <c r="T23" s="32"/>
      <c r="U23" s="32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1" t="str">
        <f t="shared" si="3"/>
        <v/>
      </c>
      <c r="AI23" s="32"/>
      <c r="AJ23" s="32"/>
      <c r="AK23" s="34" t="str">
        <f t="shared" si="4"/>
        <v/>
      </c>
    </row>
    <row r="24" spans="1:37" x14ac:dyDescent="0.2">
      <c r="A24" s="28"/>
      <c r="B24" s="29"/>
      <c r="C24" s="30"/>
      <c r="D24" s="30"/>
      <c r="E24" s="30"/>
      <c r="F24" s="31" t="str">
        <f t="shared" si="0"/>
        <v/>
      </c>
      <c r="G24" s="30"/>
      <c r="H24" s="30"/>
      <c r="I24" s="30"/>
      <c r="J24" s="30"/>
      <c r="K24" s="30"/>
      <c r="L24" s="30"/>
      <c r="M24" s="30"/>
      <c r="N24" s="31" t="str">
        <f t="shared" si="1"/>
        <v/>
      </c>
      <c r="O24" s="30"/>
      <c r="P24" s="30"/>
      <c r="Q24" s="30"/>
      <c r="R24" s="31" t="str">
        <f t="shared" si="2"/>
        <v/>
      </c>
      <c r="S24" s="32"/>
      <c r="T24" s="32"/>
      <c r="U24" s="32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1" t="str">
        <f t="shared" si="3"/>
        <v/>
      </c>
      <c r="AI24" s="32"/>
      <c r="AJ24" s="32"/>
      <c r="AK24" s="34" t="str">
        <f t="shared" si="4"/>
        <v/>
      </c>
    </row>
    <row r="25" spans="1:37" x14ac:dyDescent="0.2">
      <c r="A25" s="28"/>
      <c r="B25" s="29"/>
      <c r="C25" s="30"/>
      <c r="D25" s="30"/>
      <c r="E25" s="30"/>
      <c r="F25" s="31" t="str">
        <f t="shared" si="0"/>
        <v/>
      </c>
      <c r="G25" s="30"/>
      <c r="H25" s="30"/>
      <c r="I25" s="30"/>
      <c r="J25" s="30"/>
      <c r="K25" s="30"/>
      <c r="L25" s="30"/>
      <c r="M25" s="30"/>
      <c r="N25" s="31" t="str">
        <f t="shared" si="1"/>
        <v/>
      </c>
      <c r="O25" s="30"/>
      <c r="P25" s="30"/>
      <c r="Q25" s="30"/>
      <c r="R25" s="31" t="str">
        <f t="shared" si="2"/>
        <v/>
      </c>
      <c r="S25" s="32"/>
      <c r="T25" s="32"/>
      <c r="U25" s="32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1" t="str">
        <f t="shared" si="3"/>
        <v/>
      </c>
      <c r="AI25" s="32"/>
      <c r="AJ25" s="32"/>
      <c r="AK25" s="34" t="str">
        <f t="shared" si="4"/>
        <v/>
      </c>
    </row>
    <row r="26" spans="1:37" x14ac:dyDescent="0.2">
      <c r="A26" s="28"/>
      <c r="B26" s="29"/>
      <c r="C26" s="30"/>
      <c r="D26" s="30"/>
      <c r="E26" s="30"/>
      <c r="F26" s="31" t="str">
        <f t="shared" si="0"/>
        <v/>
      </c>
      <c r="G26" s="30"/>
      <c r="H26" s="30"/>
      <c r="I26" s="30"/>
      <c r="J26" s="30"/>
      <c r="K26" s="30"/>
      <c r="L26" s="30"/>
      <c r="M26" s="30"/>
      <c r="N26" s="31" t="str">
        <f t="shared" si="1"/>
        <v/>
      </c>
      <c r="O26" s="30"/>
      <c r="P26" s="30"/>
      <c r="Q26" s="30"/>
      <c r="R26" s="31" t="str">
        <f t="shared" si="2"/>
        <v/>
      </c>
      <c r="S26" s="32"/>
      <c r="T26" s="32"/>
      <c r="U26" s="32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1" t="str">
        <f t="shared" si="3"/>
        <v/>
      </c>
      <c r="AI26" s="32"/>
      <c r="AJ26" s="32"/>
      <c r="AK26" s="34" t="str">
        <f t="shared" si="4"/>
        <v/>
      </c>
    </row>
    <row r="27" spans="1:37" x14ac:dyDescent="0.2">
      <c r="A27" s="28"/>
      <c r="B27" s="29"/>
      <c r="C27" s="30"/>
      <c r="D27" s="30"/>
      <c r="E27" s="30"/>
      <c r="F27" s="31" t="str">
        <f t="shared" si="0"/>
        <v/>
      </c>
      <c r="G27" s="30"/>
      <c r="H27" s="30"/>
      <c r="I27" s="30"/>
      <c r="J27" s="30"/>
      <c r="K27" s="30"/>
      <c r="L27" s="30"/>
      <c r="M27" s="30"/>
      <c r="N27" s="31" t="str">
        <f t="shared" si="1"/>
        <v/>
      </c>
      <c r="O27" s="30"/>
      <c r="P27" s="30"/>
      <c r="Q27" s="30"/>
      <c r="R27" s="31" t="str">
        <f t="shared" si="2"/>
        <v/>
      </c>
      <c r="S27" s="32"/>
      <c r="T27" s="32"/>
      <c r="U27" s="32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1" t="str">
        <f t="shared" si="3"/>
        <v/>
      </c>
      <c r="AI27" s="32"/>
      <c r="AJ27" s="32"/>
      <c r="AK27" s="34" t="str">
        <f t="shared" si="4"/>
        <v/>
      </c>
    </row>
    <row r="28" spans="1:37" x14ac:dyDescent="0.2">
      <c r="A28" s="28"/>
      <c r="B28" s="29"/>
      <c r="C28" s="30"/>
      <c r="D28" s="30"/>
      <c r="E28" s="30"/>
      <c r="F28" s="31" t="str">
        <f t="shared" si="0"/>
        <v/>
      </c>
      <c r="G28" s="30"/>
      <c r="H28" s="30"/>
      <c r="I28" s="30"/>
      <c r="J28" s="30"/>
      <c r="K28" s="30"/>
      <c r="L28" s="30"/>
      <c r="M28" s="30"/>
      <c r="N28" s="31" t="str">
        <f t="shared" si="1"/>
        <v/>
      </c>
      <c r="O28" s="30"/>
      <c r="P28" s="30"/>
      <c r="Q28" s="30"/>
      <c r="R28" s="31" t="str">
        <f t="shared" si="2"/>
        <v/>
      </c>
      <c r="S28" s="32"/>
      <c r="T28" s="32"/>
      <c r="U28" s="32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1" t="str">
        <f t="shared" si="3"/>
        <v/>
      </c>
      <c r="AI28" s="32"/>
      <c r="AJ28" s="32"/>
      <c r="AK28" s="34" t="str">
        <f t="shared" si="4"/>
        <v/>
      </c>
    </row>
    <row r="29" spans="1:37" x14ac:dyDescent="0.2">
      <c r="A29" s="28"/>
      <c r="B29" s="29"/>
      <c r="C29" s="30"/>
      <c r="D29" s="30"/>
      <c r="E29" s="30"/>
      <c r="F29" s="31" t="str">
        <f t="shared" si="0"/>
        <v/>
      </c>
      <c r="G29" s="30"/>
      <c r="H29" s="30"/>
      <c r="I29" s="30"/>
      <c r="J29" s="30"/>
      <c r="K29" s="30"/>
      <c r="L29" s="30"/>
      <c r="M29" s="30"/>
      <c r="N29" s="31" t="str">
        <f t="shared" si="1"/>
        <v/>
      </c>
      <c r="O29" s="30"/>
      <c r="P29" s="30"/>
      <c r="Q29" s="30"/>
      <c r="R29" s="31" t="str">
        <f t="shared" si="2"/>
        <v/>
      </c>
      <c r="S29" s="32"/>
      <c r="T29" s="32"/>
      <c r="U29" s="32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1" t="str">
        <f t="shared" si="3"/>
        <v/>
      </c>
      <c r="AI29" s="32"/>
      <c r="AJ29" s="32"/>
      <c r="AK29" s="34" t="str">
        <f t="shared" si="4"/>
        <v/>
      </c>
    </row>
    <row r="30" spans="1:37" x14ac:dyDescent="0.2">
      <c r="A30" s="28"/>
      <c r="B30" s="29"/>
      <c r="C30" s="30"/>
      <c r="D30" s="30"/>
      <c r="E30" s="30"/>
      <c r="F30" s="31" t="str">
        <f t="shared" si="0"/>
        <v/>
      </c>
      <c r="G30" s="30"/>
      <c r="H30" s="30"/>
      <c r="I30" s="30"/>
      <c r="J30" s="30"/>
      <c r="K30" s="30"/>
      <c r="L30" s="30"/>
      <c r="M30" s="30"/>
      <c r="N30" s="31" t="str">
        <f t="shared" si="1"/>
        <v/>
      </c>
      <c r="O30" s="30"/>
      <c r="P30" s="30"/>
      <c r="Q30" s="30"/>
      <c r="R30" s="31" t="str">
        <f t="shared" si="2"/>
        <v/>
      </c>
      <c r="S30" s="32"/>
      <c r="T30" s="32"/>
      <c r="U30" s="32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1" t="str">
        <f t="shared" si="3"/>
        <v/>
      </c>
      <c r="AI30" s="32"/>
      <c r="AJ30" s="32"/>
      <c r="AK30" s="34" t="str">
        <f t="shared" si="4"/>
        <v/>
      </c>
    </row>
    <row r="31" spans="1:37" x14ac:dyDescent="0.2">
      <c r="A31" s="28"/>
      <c r="B31" s="29"/>
      <c r="C31" s="30"/>
      <c r="D31" s="30"/>
      <c r="E31" s="30"/>
      <c r="F31" s="31" t="str">
        <f t="shared" si="0"/>
        <v/>
      </c>
      <c r="G31" s="30"/>
      <c r="H31" s="30"/>
      <c r="I31" s="30"/>
      <c r="J31" s="30"/>
      <c r="K31" s="30"/>
      <c r="L31" s="30"/>
      <c r="M31" s="30"/>
      <c r="N31" s="31" t="str">
        <f t="shared" si="1"/>
        <v/>
      </c>
      <c r="O31" s="30"/>
      <c r="P31" s="30"/>
      <c r="Q31" s="30"/>
      <c r="R31" s="31" t="str">
        <f t="shared" si="2"/>
        <v/>
      </c>
      <c r="S31" s="32"/>
      <c r="T31" s="32"/>
      <c r="U31" s="32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1" t="str">
        <f t="shared" si="3"/>
        <v/>
      </c>
      <c r="AI31" s="32"/>
      <c r="AJ31" s="32"/>
      <c r="AK31" s="34" t="str">
        <f t="shared" si="4"/>
        <v/>
      </c>
    </row>
    <row r="32" spans="1:37" x14ac:dyDescent="0.2">
      <c r="A32" s="28"/>
      <c r="B32" s="29"/>
      <c r="C32" s="30"/>
      <c r="D32" s="30"/>
      <c r="E32" s="30"/>
      <c r="F32" s="31" t="str">
        <f t="shared" si="0"/>
        <v/>
      </c>
      <c r="G32" s="30"/>
      <c r="H32" s="30"/>
      <c r="I32" s="30"/>
      <c r="J32" s="30"/>
      <c r="K32" s="30"/>
      <c r="L32" s="30"/>
      <c r="M32" s="30"/>
      <c r="N32" s="31" t="str">
        <f t="shared" si="1"/>
        <v/>
      </c>
      <c r="O32" s="30"/>
      <c r="P32" s="30"/>
      <c r="Q32" s="30"/>
      <c r="R32" s="31" t="str">
        <f t="shared" si="2"/>
        <v/>
      </c>
      <c r="S32" s="32"/>
      <c r="T32" s="32"/>
      <c r="U32" s="32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1" t="str">
        <f t="shared" si="3"/>
        <v/>
      </c>
      <c r="AI32" s="32"/>
      <c r="AJ32" s="32"/>
      <c r="AK32" s="34" t="str">
        <f t="shared" si="4"/>
        <v/>
      </c>
    </row>
    <row r="33" spans="1:37" x14ac:dyDescent="0.2">
      <c r="A33" s="28"/>
      <c r="B33" s="29"/>
      <c r="C33" s="35"/>
      <c r="D33" s="35"/>
      <c r="E33" s="35"/>
      <c r="F33" s="31" t="str">
        <f t="shared" si="0"/>
        <v/>
      </c>
      <c r="G33" s="35"/>
      <c r="H33" s="35"/>
      <c r="I33" s="35"/>
      <c r="J33" s="35"/>
      <c r="K33" s="35"/>
      <c r="L33" s="35"/>
      <c r="M33" s="35"/>
      <c r="N33" s="31" t="str">
        <f t="shared" si="1"/>
        <v/>
      </c>
      <c r="O33" s="35"/>
      <c r="P33" s="35"/>
      <c r="Q33" s="35"/>
      <c r="R33" s="31" t="str">
        <f t="shared" si="2"/>
        <v/>
      </c>
      <c r="S33" s="32"/>
      <c r="T33" s="32"/>
      <c r="U33" s="32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1" t="str">
        <f t="shared" si="3"/>
        <v/>
      </c>
      <c r="AI33" s="32"/>
      <c r="AJ33" s="32"/>
      <c r="AK33" s="34" t="str">
        <f t="shared" si="4"/>
        <v/>
      </c>
    </row>
    <row r="34" spans="1:37" x14ac:dyDescent="0.2">
      <c r="A34" s="28"/>
      <c r="B34" s="29"/>
      <c r="C34" s="35"/>
      <c r="D34" s="35"/>
      <c r="E34" s="35"/>
      <c r="F34" s="31" t="str">
        <f t="shared" si="0"/>
        <v/>
      </c>
      <c r="G34" s="35"/>
      <c r="H34" s="35"/>
      <c r="I34" s="35"/>
      <c r="J34" s="35"/>
      <c r="K34" s="35"/>
      <c r="L34" s="35"/>
      <c r="M34" s="35"/>
      <c r="N34" s="31" t="str">
        <f t="shared" si="1"/>
        <v/>
      </c>
      <c r="O34" s="35"/>
      <c r="P34" s="35"/>
      <c r="Q34" s="35"/>
      <c r="R34" s="31" t="str">
        <f t="shared" si="2"/>
        <v/>
      </c>
      <c r="S34" s="32"/>
      <c r="T34" s="32"/>
      <c r="U34" s="32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1" t="str">
        <f t="shared" si="3"/>
        <v/>
      </c>
      <c r="AI34" s="32"/>
      <c r="AJ34" s="32"/>
      <c r="AK34" s="34" t="str">
        <f t="shared" si="4"/>
        <v/>
      </c>
    </row>
    <row r="35" spans="1:37" x14ac:dyDescent="0.2">
      <c r="A35" s="28"/>
      <c r="B35" s="29"/>
      <c r="C35" s="35"/>
      <c r="D35" s="35"/>
      <c r="E35" s="35"/>
      <c r="F35" s="31" t="str">
        <f t="shared" si="0"/>
        <v/>
      </c>
      <c r="G35" s="35"/>
      <c r="H35" s="35"/>
      <c r="I35" s="35"/>
      <c r="J35" s="35"/>
      <c r="K35" s="35"/>
      <c r="L35" s="35"/>
      <c r="M35" s="35"/>
      <c r="N35" s="31" t="str">
        <f t="shared" si="1"/>
        <v/>
      </c>
      <c r="O35" s="35"/>
      <c r="P35" s="35"/>
      <c r="Q35" s="35"/>
      <c r="R35" s="31" t="str">
        <f t="shared" si="2"/>
        <v/>
      </c>
      <c r="S35" s="32"/>
      <c r="T35" s="32"/>
      <c r="U35" s="32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1" t="str">
        <f t="shared" si="3"/>
        <v/>
      </c>
      <c r="AI35" s="32"/>
      <c r="AJ35" s="32"/>
      <c r="AK35" s="34" t="str">
        <f t="shared" si="4"/>
        <v/>
      </c>
    </row>
    <row r="36" spans="1:37" x14ac:dyDescent="0.2">
      <c r="A36" s="28"/>
      <c r="B36" s="29"/>
      <c r="C36" s="35"/>
      <c r="D36" s="35"/>
      <c r="E36" s="35"/>
      <c r="F36" s="31" t="str">
        <f t="shared" si="0"/>
        <v/>
      </c>
      <c r="G36" s="35"/>
      <c r="H36" s="35"/>
      <c r="I36" s="35"/>
      <c r="J36" s="35"/>
      <c r="K36" s="35"/>
      <c r="L36" s="35"/>
      <c r="M36" s="35"/>
      <c r="N36" s="31" t="str">
        <f t="shared" si="1"/>
        <v/>
      </c>
      <c r="O36" s="35"/>
      <c r="P36" s="35"/>
      <c r="Q36" s="35"/>
      <c r="R36" s="31" t="str">
        <f t="shared" si="2"/>
        <v/>
      </c>
      <c r="S36" s="32"/>
      <c r="T36" s="32"/>
      <c r="U36" s="32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1" t="str">
        <f t="shared" si="3"/>
        <v/>
      </c>
      <c r="AI36" s="32"/>
      <c r="AJ36" s="32"/>
      <c r="AK36" s="34" t="str">
        <f t="shared" si="4"/>
        <v/>
      </c>
    </row>
    <row r="37" spans="1:37" x14ac:dyDescent="0.2">
      <c r="A37" s="28"/>
      <c r="B37" s="29"/>
      <c r="C37" s="35"/>
      <c r="D37" s="35"/>
      <c r="E37" s="35"/>
      <c r="F37" s="31" t="str">
        <f t="shared" si="0"/>
        <v/>
      </c>
      <c r="G37" s="35"/>
      <c r="H37" s="35"/>
      <c r="I37" s="35"/>
      <c r="J37" s="35"/>
      <c r="K37" s="35"/>
      <c r="L37" s="35"/>
      <c r="M37" s="35"/>
      <c r="N37" s="31" t="str">
        <f t="shared" si="1"/>
        <v/>
      </c>
      <c r="O37" s="35"/>
      <c r="P37" s="35"/>
      <c r="Q37" s="35"/>
      <c r="R37" s="31" t="str">
        <f t="shared" si="2"/>
        <v/>
      </c>
      <c r="S37" s="32"/>
      <c r="T37" s="32"/>
      <c r="U37" s="32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1" t="str">
        <f t="shared" si="3"/>
        <v/>
      </c>
      <c r="AI37" s="32"/>
      <c r="AJ37" s="32"/>
      <c r="AK37" s="34" t="str">
        <f t="shared" si="4"/>
        <v/>
      </c>
    </row>
    <row r="38" spans="1:37" x14ac:dyDescent="0.2">
      <c r="A38" s="28"/>
      <c r="B38" s="29"/>
      <c r="C38" s="35"/>
      <c r="D38" s="35"/>
      <c r="E38" s="35"/>
      <c r="F38" s="31" t="str">
        <f t="shared" si="0"/>
        <v/>
      </c>
      <c r="G38" s="35"/>
      <c r="H38" s="35"/>
      <c r="I38" s="35"/>
      <c r="J38" s="35"/>
      <c r="K38" s="35"/>
      <c r="L38" s="35"/>
      <c r="M38" s="35"/>
      <c r="N38" s="31" t="str">
        <f t="shared" si="1"/>
        <v/>
      </c>
      <c r="O38" s="35"/>
      <c r="P38" s="35"/>
      <c r="Q38" s="35"/>
      <c r="R38" s="31" t="str">
        <f t="shared" si="2"/>
        <v/>
      </c>
      <c r="S38" s="32"/>
      <c r="T38" s="32"/>
      <c r="U38" s="32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1" t="str">
        <f t="shared" si="3"/>
        <v/>
      </c>
      <c r="AI38" s="32"/>
      <c r="AJ38" s="32"/>
      <c r="AK38" s="34" t="str">
        <f t="shared" si="4"/>
        <v/>
      </c>
    </row>
    <row r="39" spans="1:37" x14ac:dyDescent="0.2">
      <c r="A39" s="28"/>
      <c r="B39" s="29"/>
      <c r="C39" s="35"/>
      <c r="D39" s="35"/>
      <c r="E39" s="35"/>
      <c r="F39" s="31" t="str">
        <f t="shared" si="0"/>
        <v/>
      </c>
      <c r="G39" s="35"/>
      <c r="H39" s="35"/>
      <c r="I39" s="35"/>
      <c r="J39" s="35"/>
      <c r="K39" s="35"/>
      <c r="L39" s="35"/>
      <c r="M39" s="35"/>
      <c r="N39" s="31" t="str">
        <f t="shared" si="1"/>
        <v/>
      </c>
      <c r="O39" s="35"/>
      <c r="P39" s="35"/>
      <c r="Q39" s="35"/>
      <c r="R39" s="31" t="str">
        <f t="shared" si="2"/>
        <v/>
      </c>
      <c r="S39" s="32"/>
      <c r="T39" s="32"/>
      <c r="U39" s="32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1" t="str">
        <f t="shared" si="3"/>
        <v/>
      </c>
      <c r="AI39" s="32"/>
      <c r="AJ39" s="32"/>
      <c r="AK39" s="34" t="str">
        <f t="shared" si="4"/>
        <v/>
      </c>
    </row>
    <row r="40" spans="1:37" x14ac:dyDescent="0.2">
      <c r="A40" s="28"/>
      <c r="B40" s="29"/>
      <c r="C40" s="29"/>
      <c r="D40" s="29"/>
      <c r="E40" s="29"/>
      <c r="F40" s="36" t="str">
        <f t="shared" si="0"/>
        <v/>
      </c>
      <c r="G40" s="29"/>
      <c r="H40" s="29"/>
      <c r="I40" s="29"/>
      <c r="J40" s="29"/>
      <c r="K40" s="29"/>
      <c r="L40" s="29"/>
      <c r="M40" s="29"/>
      <c r="N40" s="36" t="str">
        <f t="shared" si="1"/>
        <v/>
      </c>
      <c r="O40" s="29"/>
      <c r="P40" s="29"/>
      <c r="Q40" s="29"/>
      <c r="R40" s="36" t="str">
        <f t="shared" si="2"/>
        <v/>
      </c>
      <c r="S40" s="37"/>
      <c r="T40" s="37"/>
      <c r="U40" s="37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36" t="str">
        <f t="shared" si="3"/>
        <v/>
      </c>
      <c r="AI40" s="37"/>
      <c r="AJ40" s="37"/>
      <c r="AK40" s="38" t="str">
        <f t="shared" si="4"/>
        <v/>
      </c>
    </row>
    <row r="41" spans="1:37" x14ac:dyDescent="0.2">
      <c r="A41" s="28"/>
      <c r="B41" s="29"/>
      <c r="C41" s="29"/>
      <c r="D41" s="29"/>
      <c r="E41" s="29"/>
      <c r="F41" s="36" t="str">
        <f t="shared" ref="F41:F50" si="5">IF(ISNUMBER(AVERAGE(C41:E41)),AVERAGE(C41:E41),"")</f>
        <v/>
      </c>
      <c r="G41" s="29"/>
      <c r="H41" s="29"/>
      <c r="I41" s="29"/>
      <c r="J41" s="29"/>
      <c r="K41" s="29"/>
      <c r="L41" s="29"/>
      <c r="M41" s="29"/>
      <c r="N41" s="36" t="str">
        <f t="shared" ref="N41:N50" si="6">IF(ISNUMBER(AVERAGE(G41:M41)),AVERAGE(G41:M41),"")</f>
        <v/>
      </c>
      <c r="O41" s="29"/>
      <c r="P41" s="29"/>
      <c r="Q41" s="29"/>
      <c r="R41" s="36" t="str">
        <f t="shared" ref="R41:R50" si="7">IF(ISNUMBER(AVERAGE(O41:Q41)),AVERAGE(O41:Q41),"")</f>
        <v/>
      </c>
      <c r="S41" s="37"/>
      <c r="T41" s="37"/>
      <c r="U41" s="37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36" t="str">
        <f t="shared" ref="AH41:AH50" si="8">IF(ISNUMBER(AVERAGE(V41:AG41)),AVERAGE(V41:AG41),"")</f>
        <v/>
      </c>
      <c r="AI41" s="37"/>
      <c r="AJ41" s="37"/>
      <c r="AK41" s="38" t="str">
        <f t="shared" ref="AK41:AK50" si="9">IF(ISNUMBER(AVERAGE(F41,N41,R41,S41,T41,U41,AH41,AI41,AJ41)),AVERAGE(F41,N41,R41,S41,T41,U41,AH41,AI41,AJ41),"")</f>
        <v/>
      </c>
    </row>
    <row r="42" spans="1:37" x14ac:dyDescent="0.2">
      <c r="A42" s="28"/>
      <c r="B42" s="29"/>
      <c r="C42" s="29"/>
      <c r="D42" s="29"/>
      <c r="E42" s="29"/>
      <c r="F42" s="36" t="str">
        <f t="shared" si="5"/>
        <v/>
      </c>
      <c r="G42" s="29"/>
      <c r="H42" s="29"/>
      <c r="I42" s="29"/>
      <c r="J42" s="29"/>
      <c r="K42" s="29"/>
      <c r="L42" s="29"/>
      <c r="M42" s="29"/>
      <c r="N42" s="36" t="str">
        <f t="shared" si="6"/>
        <v/>
      </c>
      <c r="O42" s="29"/>
      <c r="P42" s="29"/>
      <c r="Q42" s="29"/>
      <c r="R42" s="36" t="str">
        <f t="shared" si="7"/>
        <v/>
      </c>
      <c r="S42" s="37"/>
      <c r="T42" s="37"/>
      <c r="U42" s="37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36" t="str">
        <f t="shared" si="8"/>
        <v/>
      </c>
      <c r="AI42" s="37"/>
      <c r="AJ42" s="37"/>
      <c r="AK42" s="38" t="str">
        <f t="shared" si="9"/>
        <v/>
      </c>
    </row>
    <row r="43" spans="1:37" x14ac:dyDescent="0.2">
      <c r="A43" s="28"/>
      <c r="B43" s="29"/>
      <c r="C43" s="29"/>
      <c r="D43" s="29"/>
      <c r="E43" s="29"/>
      <c r="F43" s="36" t="str">
        <f t="shared" si="5"/>
        <v/>
      </c>
      <c r="G43" s="29"/>
      <c r="H43" s="29"/>
      <c r="I43" s="29"/>
      <c r="J43" s="29"/>
      <c r="K43" s="29"/>
      <c r="L43" s="29"/>
      <c r="M43" s="29"/>
      <c r="N43" s="36" t="str">
        <f t="shared" si="6"/>
        <v/>
      </c>
      <c r="O43" s="29"/>
      <c r="P43" s="29"/>
      <c r="Q43" s="29"/>
      <c r="R43" s="36" t="str">
        <f t="shared" si="7"/>
        <v/>
      </c>
      <c r="S43" s="37"/>
      <c r="T43" s="37"/>
      <c r="U43" s="37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36" t="str">
        <f t="shared" si="8"/>
        <v/>
      </c>
      <c r="AI43" s="37"/>
      <c r="AJ43" s="37"/>
      <c r="AK43" s="38" t="str">
        <f t="shared" si="9"/>
        <v/>
      </c>
    </row>
    <row r="44" spans="1:37" x14ac:dyDescent="0.2">
      <c r="A44" s="28"/>
      <c r="B44" s="29"/>
      <c r="C44" s="29"/>
      <c r="D44" s="29"/>
      <c r="E44" s="29"/>
      <c r="F44" s="36" t="str">
        <f t="shared" si="5"/>
        <v/>
      </c>
      <c r="G44" s="29"/>
      <c r="H44" s="29"/>
      <c r="I44" s="29"/>
      <c r="J44" s="29"/>
      <c r="K44" s="29"/>
      <c r="L44" s="29"/>
      <c r="M44" s="29"/>
      <c r="N44" s="36" t="str">
        <f t="shared" si="6"/>
        <v/>
      </c>
      <c r="O44" s="29"/>
      <c r="P44" s="29"/>
      <c r="Q44" s="29"/>
      <c r="R44" s="36" t="str">
        <f t="shared" si="7"/>
        <v/>
      </c>
      <c r="S44" s="37"/>
      <c r="T44" s="37"/>
      <c r="U44" s="37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36" t="str">
        <f t="shared" si="8"/>
        <v/>
      </c>
      <c r="AI44" s="37"/>
      <c r="AJ44" s="37"/>
      <c r="AK44" s="38" t="str">
        <f t="shared" si="9"/>
        <v/>
      </c>
    </row>
    <row r="45" spans="1:37" x14ac:dyDescent="0.2">
      <c r="A45" s="28"/>
      <c r="B45" s="29"/>
      <c r="C45" s="29"/>
      <c r="D45" s="29"/>
      <c r="E45" s="29"/>
      <c r="F45" s="36" t="str">
        <f t="shared" si="5"/>
        <v/>
      </c>
      <c r="G45" s="29"/>
      <c r="H45" s="29"/>
      <c r="I45" s="29"/>
      <c r="J45" s="29"/>
      <c r="K45" s="29"/>
      <c r="L45" s="29"/>
      <c r="M45" s="29"/>
      <c r="N45" s="36" t="str">
        <f t="shared" si="6"/>
        <v/>
      </c>
      <c r="O45" s="29"/>
      <c r="P45" s="29"/>
      <c r="Q45" s="29"/>
      <c r="R45" s="36" t="str">
        <f t="shared" si="7"/>
        <v/>
      </c>
      <c r="S45" s="37"/>
      <c r="T45" s="37"/>
      <c r="U45" s="37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36" t="str">
        <f t="shared" si="8"/>
        <v/>
      </c>
      <c r="AI45" s="37"/>
      <c r="AJ45" s="37"/>
      <c r="AK45" s="38" t="str">
        <f t="shared" si="9"/>
        <v/>
      </c>
    </row>
    <row r="46" spans="1:37" x14ac:dyDescent="0.2">
      <c r="A46" s="28"/>
      <c r="B46" s="29"/>
      <c r="C46" s="29"/>
      <c r="D46" s="29"/>
      <c r="E46" s="29"/>
      <c r="F46" s="36" t="str">
        <f t="shared" si="5"/>
        <v/>
      </c>
      <c r="G46" s="29"/>
      <c r="H46" s="29"/>
      <c r="I46" s="29"/>
      <c r="J46" s="29"/>
      <c r="K46" s="29"/>
      <c r="L46" s="29"/>
      <c r="M46" s="29"/>
      <c r="N46" s="36" t="str">
        <f t="shared" si="6"/>
        <v/>
      </c>
      <c r="O46" s="29"/>
      <c r="P46" s="29"/>
      <c r="Q46" s="29"/>
      <c r="R46" s="36" t="str">
        <f t="shared" si="7"/>
        <v/>
      </c>
      <c r="S46" s="37"/>
      <c r="T46" s="37"/>
      <c r="U46" s="37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36" t="str">
        <f t="shared" si="8"/>
        <v/>
      </c>
      <c r="AI46" s="37"/>
      <c r="AJ46" s="37"/>
      <c r="AK46" s="38" t="str">
        <f t="shared" si="9"/>
        <v/>
      </c>
    </row>
    <row r="47" spans="1:37" x14ac:dyDescent="0.2">
      <c r="A47" s="28"/>
      <c r="B47" s="29"/>
      <c r="C47" s="29"/>
      <c r="D47" s="29"/>
      <c r="E47" s="29"/>
      <c r="F47" s="36" t="str">
        <f t="shared" si="5"/>
        <v/>
      </c>
      <c r="G47" s="29"/>
      <c r="H47" s="29"/>
      <c r="I47" s="29"/>
      <c r="J47" s="29"/>
      <c r="K47" s="29"/>
      <c r="L47" s="29"/>
      <c r="M47" s="29"/>
      <c r="N47" s="36" t="str">
        <f t="shared" si="6"/>
        <v/>
      </c>
      <c r="O47" s="29"/>
      <c r="P47" s="29"/>
      <c r="Q47" s="29"/>
      <c r="R47" s="36" t="str">
        <f t="shared" si="7"/>
        <v/>
      </c>
      <c r="S47" s="37"/>
      <c r="T47" s="37"/>
      <c r="U47" s="37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36" t="str">
        <f t="shared" si="8"/>
        <v/>
      </c>
      <c r="AI47" s="37"/>
      <c r="AJ47" s="37"/>
      <c r="AK47" s="38" t="str">
        <f t="shared" si="9"/>
        <v/>
      </c>
    </row>
    <row r="48" spans="1:37" x14ac:dyDescent="0.2">
      <c r="A48" s="28"/>
      <c r="B48" s="29"/>
      <c r="C48" s="29"/>
      <c r="D48" s="29"/>
      <c r="E48" s="29"/>
      <c r="F48" s="36" t="str">
        <f t="shared" si="5"/>
        <v/>
      </c>
      <c r="G48" s="29"/>
      <c r="H48" s="29"/>
      <c r="I48" s="29"/>
      <c r="J48" s="29"/>
      <c r="K48" s="29"/>
      <c r="L48" s="29"/>
      <c r="M48" s="29"/>
      <c r="N48" s="36" t="str">
        <f t="shared" si="6"/>
        <v/>
      </c>
      <c r="O48" s="29"/>
      <c r="P48" s="29"/>
      <c r="Q48" s="29"/>
      <c r="R48" s="36" t="str">
        <f t="shared" si="7"/>
        <v/>
      </c>
      <c r="S48" s="37"/>
      <c r="T48" s="37"/>
      <c r="U48" s="37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36" t="str">
        <f t="shared" si="8"/>
        <v/>
      </c>
      <c r="AI48" s="37"/>
      <c r="AJ48" s="37"/>
      <c r="AK48" s="38" t="str">
        <f t="shared" si="9"/>
        <v/>
      </c>
    </row>
    <row r="49" spans="1:37" x14ac:dyDescent="0.2">
      <c r="A49" s="28"/>
      <c r="B49" s="29"/>
      <c r="C49" s="29"/>
      <c r="D49" s="29"/>
      <c r="E49" s="29"/>
      <c r="F49" s="36" t="str">
        <f t="shared" si="5"/>
        <v/>
      </c>
      <c r="G49" s="29"/>
      <c r="H49" s="29"/>
      <c r="I49" s="29"/>
      <c r="J49" s="29"/>
      <c r="K49" s="29"/>
      <c r="L49" s="29"/>
      <c r="M49" s="29"/>
      <c r="N49" s="36" t="str">
        <f t="shared" si="6"/>
        <v/>
      </c>
      <c r="O49" s="29"/>
      <c r="P49" s="29"/>
      <c r="Q49" s="29"/>
      <c r="R49" s="36" t="str">
        <f t="shared" si="7"/>
        <v/>
      </c>
      <c r="S49" s="37"/>
      <c r="T49" s="37"/>
      <c r="U49" s="37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36" t="str">
        <f t="shared" si="8"/>
        <v/>
      </c>
      <c r="AI49" s="37"/>
      <c r="AJ49" s="37"/>
      <c r="AK49" s="38" t="str">
        <f t="shared" si="9"/>
        <v/>
      </c>
    </row>
    <row r="50" spans="1:37" x14ac:dyDescent="0.2">
      <c r="A50" s="28"/>
      <c r="B50" s="29"/>
      <c r="C50" s="29"/>
      <c r="D50" s="29"/>
      <c r="E50" s="29"/>
      <c r="F50" s="36" t="str">
        <f t="shared" si="5"/>
        <v/>
      </c>
      <c r="G50" s="29"/>
      <c r="H50" s="29"/>
      <c r="I50" s="29"/>
      <c r="J50" s="29"/>
      <c r="K50" s="29"/>
      <c r="L50" s="29"/>
      <c r="M50" s="29"/>
      <c r="N50" s="36" t="str">
        <f t="shared" si="6"/>
        <v/>
      </c>
      <c r="O50" s="29"/>
      <c r="P50" s="29"/>
      <c r="Q50" s="29"/>
      <c r="R50" s="36" t="str">
        <f t="shared" si="7"/>
        <v/>
      </c>
      <c r="S50" s="37"/>
      <c r="T50" s="37"/>
      <c r="U50" s="37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36" t="str">
        <f t="shared" si="8"/>
        <v/>
      </c>
      <c r="AI50" s="37"/>
      <c r="AJ50" s="37"/>
      <c r="AK50" s="38" t="str">
        <f t="shared" si="9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0"/>
  <sheetViews>
    <sheetView rightToLeft="1" topLeftCell="A23" zoomScale="86" zoomScaleNormal="86" workbookViewId="0">
      <selection activeCell="A2" sqref="A2"/>
    </sheetView>
  </sheetViews>
  <sheetFormatPr baseColWidth="10" defaultRowHeight="15" x14ac:dyDescent="0.25"/>
  <cols>
    <col min="1" max="1" width="7.5703125" style="10" customWidth="1"/>
    <col min="2" max="2" width="17.7109375" style="2" customWidth="1"/>
    <col min="3" max="5" width="4.5703125" style="2" customWidth="1"/>
    <col min="6" max="6" width="9.7109375" style="11" customWidth="1"/>
    <col min="7" max="13" width="4.5703125" style="2" customWidth="1"/>
    <col min="14" max="14" width="7.7109375" style="11" customWidth="1"/>
    <col min="15" max="17" width="4.5703125" style="2" customWidth="1"/>
    <col min="18" max="18" width="7.5703125" style="11" customWidth="1"/>
    <col min="19" max="30" width="4.5703125" style="2" customWidth="1"/>
    <col min="31" max="31" width="5" style="2" customWidth="1"/>
    <col min="32" max="32" width="5.85546875" style="2" customWidth="1"/>
    <col min="33" max="33" width="4.5703125" style="2" customWidth="1"/>
    <col min="34" max="34" width="7.85546875" style="11" customWidth="1"/>
    <col min="35" max="36" width="6.42578125" style="10" customWidth="1"/>
    <col min="37" max="37" width="8.140625" style="11" customWidth="1"/>
    <col min="38" max="39" width="8.42578125" style="11" customWidth="1"/>
    <col min="40" max="16384" width="11.42578125" style="6"/>
  </cols>
  <sheetData>
    <row r="1" spans="1:39" ht="94.5" customHeight="1" x14ac:dyDescent="0.25">
      <c r="A1" s="40" t="s">
        <v>38</v>
      </c>
      <c r="B1" s="41" t="s">
        <v>37</v>
      </c>
      <c r="C1" s="42" t="s">
        <v>36</v>
      </c>
      <c r="D1" s="42" t="s">
        <v>35</v>
      </c>
      <c r="E1" s="42" t="s">
        <v>34</v>
      </c>
      <c r="F1" s="43" t="s">
        <v>33</v>
      </c>
      <c r="G1" s="44" t="s">
        <v>32</v>
      </c>
      <c r="H1" s="44" t="s">
        <v>31</v>
      </c>
      <c r="I1" s="44" t="s">
        <v>30</v>
      </c>
      <c r="J1" s="44" t="s">
        <v>29</v>
      </c>
      <c r="K1" s="44" t="s">
        <v>28</v>
      </c>
      <c r="L1" s="44" t="s">
        <v>27</v>
      </c>
      <c r="M1" s="44" t="s">
        <v>26</v>
      </c>
      <c r="N1" s="43" t="s">
        <v>25</v>
      </c>
      <c r="O1" s="45" t="s">
        <v>24</v>
      </c>
      <c r="P1" s="45" t="s">
        <v>23</v>
      </c>
      <c r="Q1" s="45" t="s">
        <v>22</v>
      </c>
      <c r="R1" s="43" t="s">
        <v>21</v>
      </c>
      <c r="S1" s="46" t="s">
        <v>20</v>
      </c>
      <c r="T1" s="46" t="s">
        <v>19</v>
      </c>
      <c r="U1" s="46" t="s">
        <v>18</v>
      </c>
      <c r="V1" s="47" t="s">
        <v>17</v>
      </c>
      <c r="W1" s="47" t="s">
        <v>16</v>
      </c>
      <c r="X1" s="47" t="s">
        <v>15</v>
      </c>
      <c r="Y1" s="47" t="s">
        <v>14</v>
      </c>
      <c r="Z1" s="48" t="s">
        <v>13</v>
      </c>
      <c r="AA1" s="48" t="s">
        <v>12</v>
      </c>
      <c r="AB1" s="48" t="s">
        <v>11</v>
      </c>
      <c r="AC1" s="48" t="s">
        <v>10</v>
      </c>
      <c r="AD1" s="48" t="s">
        <v>9</v>
      </c>
      <c r="AE1" s="48" t="s">
        <v>8</v>
      </c>
      <c r="AF1" s="47" t="s">
        <v>7</v>
      </c>
      <c r="AG1" s="47" t="s">
        <v>6</v>
      </c>
      <c r="AH1" s="49" t="s">
        <v>5</v>
      </c>
      <c r="AI1" s="50" t="s">
        <v>4</v>
      </c>
      <c r="AJ1" s="50" t="s">
        <v>3</v>
      </c>
      <c r="AK1" s="51" t="s">
        <v>2</v>
      </c>
      <c r="AL1" s="52" t="s">
        <v>1</v>
      </c>
      <c r="AM1" s="53" t="s">
        <v>0</v>
      </c>
    </row>
    <row r="2" spans="1:39" ht="15.75" customHeight="1" x14ac:dyDescent="0.25">
      <c r="A2" s="7">
        <f>'الدورة 1'!A2</f>
        <v>1111</v>
      </c>
      <c r="B2" s="1" t="str">
        <f>'الدورة 1'!B2</f>
        <v>علي عمر</v>
      </c>
      <c r="C2" s="7">
        <v>8</v>
      </c>
      <c r="D2" s="7">
        <v>6</v>
      </c>
      <c r="E2" s="7">
        <v>8</v>
      </c>
      <c r="F2" s="8">
        <f t="shared" ref="F2:F40" si="0">IF(ISNUMBER(AVERAGE(C2:E2)),AVERAGE(C2:E2),"")</f>
        <v>7.333333333333333</v>
      </c>
      <c r="G2" s="7">
        <v>9</v>
      </c>
      <c r="H2" s="7">
        <v>6</v>
      </c>
      <c r="I2" s="7">
        <v>5</v>
      </c>
      <c r="J2" s="7">
        <v>8</v>
      </c>
      <c r="K2" s="7">
        <v>7</v>
      </c>
      <c r="L2" s="7"/>
      <c r="M2" s="7"/>
      <c r="N2" s="8">
        <f t="shared" ref="N2:N40" si="1">IF(ISNUMBER(AVERAGE(G2:M2)),AVERAGE(G2:M2),"")</f>
        <v>7</v>
      </c>
      <c r="O2" s="7"/>
      <c r="P2" s="7"/>
      <c r="Q2" s="7"/>
      <c r="R2" s="8" t="str">
        <f t="shared" ref="R2:R40" si="2">IF(ISNUMBER(AVERAGE(O2:Q2)),AVERAGE(O2:Q2),"")</f>
        <v/>
      </c>
      <c r="S2" s="9">
        <v>8</v>
      </c>
      <c r="T2" s="9">
        <v>7</v>
      </c>
      <c r="U2" s="9">
        <v>9</v>
      </c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8" t="str">
        <f t="shared" ref="AH2:AH40" si="3">IF(ISNUMBER(AVERAGE(V2:AG2)),AVERAGE(V2:AG2),"")</f>
        <v/>
      </c>
      <c r="AI2" s="9">
        <v>7</v>
      </c>
      <c r="AJ2" s="9"/>
      <c r="AK2" s="12">
        <f>'الدورة 1'!AK2</f>
        <v>7.3888888888888884</v>
      </c>
      <c r="AL2" s="13">
        <f t="shared" ref="AL2:AL40" si="4">IF(ISNUMBER(AVERAGE(F2,N2,R2,S2,T2,U2,AH2,AI2,AJ2)),AVERAGE(F2,N2,R2,S2,T2,U2,AH2,AI2,AJ2),"")</f>
        <v>7.5555555555555545</v>
      </c>
      <c r="AM2" s="14">
        <f t="shared" ref="AM2:AM40" si="5">IF(ISNUMBER(AVERAGE(AK2,AL2)),AVERAGE(AK2,AL2),"")</f>
        <v>7.4722222222222214</v>
      </c>
    </row>
    <row r="3" spans="1:39" ht="15.75" customHeight="1" x14ac:dyDescent="0.25">
      <c r="A3" s="7">
        <f>'الدورة 1'!A3</f>
        <v>2222</v>
      </c>
      <c r="B3" s="1">
        <f>'الدورة 1'!B3</f>
        <v>0</v>
      </c>
      <c r="C3" s="7">
        <v>3</v>
      </c>
      <c r="D3" s="7"/>
      <c r="E3" s="7"/>
      <c r="F3" s="8">
        <f t="shared" si="0"/>
        <v>3</v>
      </c>
      <c r="G3" s="7">
        <v>3</v>
      </c>
      <c r="H3" s="7"/>
      <c r="I3" s="7"/>
      <c r="J3" s="7"/>
      <c r="K3" s="7"/>
      <c r="L3" s="7"/>
      <c r="M3" s="7"/>
      <c r="N3" s="8">
        <f t="shared" si="1"/>
        <v>3</v>
      </c>
      <c r="O3" s="7">
        <v>3</v>
      </c>
      <c r="P3" s="7"/>
      <c r="Q3" s="7"/>
      <c r="R3" s="8">
        <f t="shared" si="2"/>
        <v>3</v>
      </c>
      <c r="S3" s="9"/>
      <c r="T3" s="9"/>
      <c r="U3" s="9"/>
      <c r="V3" s="7">
        <v>3</v>
      </c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8">
        <f t="shared" si="3"/>
        <v>3</v>
      </c>
      <c r="AI3" s="9"/>
      <c r="AJ3" s="9"/>
      <c r="AK3" s="12" t="str">
        <f>'الدورة 1'!AK3</f>
        <v/>
      </c>
      <c r="AL3" s="13">
        <f t="shared" si="4"/>
        <v>3</v>
      </c>
      <c r="AM3" s="14">
        <f t="shared" si="5"/>
        <v>3</v>
      </c>
    </row>
    <row r="4" spans="1:39" ht="15.75" customHeight="1" x14ac:dyDescent="0.25">
      <c r="A4" s="7">
        <f>'الدورة 1'!A4</f>
        <v>0</v>
      </c>
      <c r="B4" s="1">
        <f>'الدورة 1'!B4</f>
        <v>0</v>
      </c>
      <c r="C4" s="7"/>
      <c r="D4" s="7"/>
      <c r="E4" s="7"/>
      <c r="F4" s="8" t="str">
        <f t="shared" si="0"/>
        <v/>
      </c>
      <c r="G4" s="7"/>
      <c r="H4" s="7"/>
      <c r="I4" s="7"/>
      <c r="J4" s="7"/>
      <c r="K4" s="7"/>
      <c r="L4" s="7"/>
      <c r="M4" s="7"/>
      <c r="N4" s="8" t="str">
        <f t="shared" si="1"/>
        <v/>
      </c>
      <c r="O4" s="7"/>
      <c r="P4" s="7"/>
      <c r="Q4" s="7"/>
      <c r="R4" s="8" t="str">
        <f t="shared" si="2"/>
        <v/>
      </c>
      <c r="S4" s="9"/>
      <c r="T4" s="9"/>
      <c r="U4" s="9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8" t="str">
        <f t="shared" si="3"/>
        <v/>
      </c>
      <c r="AI4" s="9"/>
      <c r="AJ4" s="9"/>
      <c r="AK4" s="12" t="str">
        <f>'الدورة 1'!AK4</f>
        <v/>
      </c>
      <c r="AL4" s="13" t="str">
        <f t="shared" si="4"/>
        <v/>
      </c>
      <c r="AM4" s="14" t="str">
        <f t="shared" si="5"/>
        <v/>
      </c>
    </row>
    <row r="5" spans="1:39" ht="15.75" customHeight="1" x14ac:dyDescent="0.25">
      <c r="A5" s="7">
        <f>'الدورة 1'!A5</f>
        <v>0</v>
      </c>
      <c r="B5" s="1">
        <f>'الدورة 1'!B5</f>
        <v>0</v>
      </c>
      <c r="C5" s="7"/>
      <c r="D5" s="7"/>
      <c r="E5" s="7"/>
      <c r="F5" s="8" t="str">
        <f t="shared" si="0"/>
        <v/>
      </c>
      <c r="G5" s="7"/>
      <c r="H5" s="7"/>
      <c r="I5" s="7"/>
      <c r="J5" s="7"/>
      <c r="K5" s="7"/>
      <c r="L5" s="7"/>
      <c r="M5" s="7"/>
      <c r="N5" s="8" t="str">
        <f t="shared" si="1"/>
        <v/>
      </c>
      <c r="O5" s="7"/>
      <c r="P5" s="7"/>
      <c r="Q5" s="7"/>
      <c r="R5" s="8" t="str">
        <f t="shared" si="2"/>
        <v/>
      </c>
      <c r="S5" s="9"/>
      <c r="T5" s="9"/>
      <c r="U5" s="9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8" t="str">
        <f t="shared" si="3"/>
        <v/>
      </c>
      <c r="AI5" s="9"/>
      <c r="AJ5" s="9"/>
      <c r="AK5" s="12" t="str">
        <f>'الدورة 1'!AK5</f>
        <v/>
      </c>
      <c r="AL5" s="13" t="str">
        <f t="shared" si="4"/>
        <v/>
      </c>
      <c r="AM5" s="14" t="str">
        <f t="shared" si="5"/>
        <v/>
      </c>
    </row>
    <row r="6" spans="1:39" ht="15.75" customHeight="1" x14ac:dyDescent="0.25">
      <c r="A6" s="7">
        <f>'الدورة 1'!A6</f>
        <v>0</v>
      </c>
      <c r="B6" s="1">
        <f>'الدورة 1'!B6</f>
        <v>0</v>
      </c>
      <c r="C6" s="7"/>
      <c r="D6" s="7"/>
      <c r="E6" s="7"/>
      <c r="F6" s="8" t="str">
        <f t="shared" si="0"/>
        <v/>
      </c>
      <c r="G6" s="7"/>
      <c r="H6" s="7"/>
      <c r="I6" s="7"/>
      <c r="J6" s="7"/>
      <c r="K6" s="7"/>
      <c r="L6" s="7"/>
      <c r="M6" s="7"/>
      <c r="N6" s="8" t="str">
        <f t="shared" si="1"/>
        <v/>
      </c>
      <c r="O6" s="7"/>
      <c r="P6" s="7"/>
      <c r="Q6" s="7"/>
      <c r="R6" s="8" t="str">
        <f t="shared" si="2"/>
        <v/>
      </c>
      <c r="S6" s="9"/>
      <c r="T6" s="9"/>
      <c r="U6" s="9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8" t="str">
        <f t="shared" si="3"/>
        <v/>
      </c>
      <c r="AI6" s="9"/>
      <c r="AJ6" s="9"/>
      <c r="AK6" s="12" t="str">
        <f>'الدورة 1'!AK6</f>
        <v/>
      </c>
      <c r="AL6" s="13" t="str">
        <f t="shared" si="4"/>
        <v/>
      </c>
      <c r="AM6" s="14" t="str">
        <f t="shared" si="5"/>
        <v/>
      </c>
    </row>
    <row r="7" spans="1:39" ht="15.75" customHeight="1" x14ac:dyDescent="0.25">
      <c r="A7" s="7">
        <f>'الدورة 1'!A7</f>
        <v>0</v>
      </c>
      <c r="B7" s="1">
        <f>'الدورة 1'!B7</f>
        <v>0</v>
      </c>
      <c r="C7" s="7"/>
      <c r="D7" s="7"/>
      <c r="E7" s="7"/>
      <c r="F7" s="8" t="str">
        <f t="shared" si="0"/>
        <v/>
      </c>
      <c r="G7" s="7"/>
      <c r="H7" s="7"/>
      <c r="I7" s="7"/>
      <c r="J7" s="7"/>
      <c r="K7" s="7"/>
      <c r="L7" s="7"/>
      <c r="M7" s="7"/>
      <c r="N7" s="8" t="str">
        <f t="shared" si="1"/>
        <v/>
      </c>
      <c r="O7" s="7"/>
      <c r="P7" s="7"/>
      <c r="Q7" s="7"/>
      <c r="R7" s="8" t="str">
        <f t="shared" si="2"/>
        <v/>
      </c>
      <c r="S7" s="9"/>
      <c r="T7" s="9"/>
      <c r="U7" s="9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8" t="str">
        <f t="shared" si="3"/>
        <v/>
      </c>
      <c r="AI7" s="9"/>
      <c r="AJ7" s="9"/>
      <c r="AK7" s="12" t="str">
        <f>'الدورة 1'!AK7</f>
        <v/>
      </c>
      <c r="AL7" s="13" t="str">
        <f t="shared" si="4"/>
        <v/>
      </c>
      <c r="AM7" s="14" t="str">
        <f t="shared" si="5"/>
        <v/>
      </c>
    </row>
    <row r="8" spans="1:39" ht="15.75" customHeight="1" x14ac:dyDescent="0.25">
      <c r="A8" s="7">
        <f>'الدورة 1'!A8</f>
        <v>0</v>
      </c>
      <c r="B8" s="1">
        <f>'الدورة 1'!B8</f>
        <v>0</v>
      </c>
      <c r="C8" s="7"/>
      <c r="D8" s="7"/>
      <c r="E8" s="7"/>
      <c r="F8" s="8" t="str">
        <f t="shared" si="0"/>
        <v/>
      </c>
      <c r="G8" s="7"/>
      <c r="H8" s="7"/>
      <c r="I8" s="7"/>
      <c r="J8" s="7"/>
      <c r="K8" s="7"/>
      <c r="L8" s="7"/>
      <c r="M8" s="7"/>
      <c r="N8" s="8" t="str">
        <f t="shared" si="1"/>
        <v/>
      </c>
      <c r="O8" s="7"/>
      <c r="P8" s="7"/>
      <c r="Q8" s="7"/>
      <c r="R8" s="8" t="str">
        <f t="shared" si="2"/>
        <v/>
      </c>
      <c r="S8" s="9"/>
      <c r="T8" s="9"/>
      <c r="U8" s="9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8" t="str">
        <f t="shared" si="3"/>
        <v/>
      </c>
      <c r="AI8" s="9"/>
      <c r="AJ8" s="9"/>
      <c r="AK8" s="12" t="str">
        <f>'الدورة 1'!AK8</f>
        <v/>
      </c>
      <c r="AL8" s="13" t="str">
        <f t="shared" si="4"/>
        <v/>
      </c>
      <c r="AM8" s="14" t="str">
        <f t="shared" si="5"/>
        <v/>
      </c>
    </row>
    <row r="9" spans="1:39" ht="15.75" customHeight="1" x14ac:dyDescent="0.25">
      <c r="A9" s="7">
        <f>'الدورة 1'!A9</f>
        <v>0</v>
      </c>
      <c r="B9" s="1">
        <f>'الدورة 1'!B9</f>
        <v>0</v>
      </c>
      <c r="C9" s="7"/>
      <c r="D9" s="7"/>
      <c r="E9" s="7"/>
      <c r="F9" s="8" t="str">
        <f t="shared" si="0"/>
        <v/>
      </c>
      <c r="G9" s="7"/>
      <c r="H9" s="7"/>
      <c r="I9" s="7"/>
      <c r="J9" s="7"/>
      <c r="K9" s="7"/>
      <c r="L9" s="7"/>
      <c r="M9" s="7"/>
      <c r="N9" s="8" t="str">
        <f t="shared" si="1"/>
        <v/>
      </c>
      <c r="O9" s="7"/>
      <c r="P9" s="7"/>
      <c r="Q9" s="7"/>
      <c r="R9" s="8" t="str">
        <f t="shared" si="2"/>
        <v/>
      </c>
      <c r="S9" s="9"/>
      <c r="T9" s="9"/>
      <c r="U9" s="9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8" t="str">
        <f t="shared" si="3"/>
        <v/>
      </c>
      <c r="AI9" s="9"/>
      <c r="AJ9" s="9"/>
      <c r="AK9" s="12" t="str">
        <f>'الدورة 1'!AK9</f>
        <v/>
      </c>
      <c r="AL9" s="13" t="str">
        <f t="shared" si="4"/>
        <v/>
      </c>
      <c r="AM9" s="14" t="str">
        <f t="shared" si="5"/>
        <v/>
      </c>
    </row>
    <row r="10" spans="1:39" ht="15.75" customHeight="1" x14ac:dyDescent="0.25">
      <c r="A10" s="7">
        <f>'الدورة 1'!A10</f>
        <v>0</v>
      </c>
      <c r="B10" s="1">
        <f>'الدورة 1'!B10</f>
        <v>0</v>
      </c>
      <c r="C10" s="7"/>
      <c r="D10" s="7"/>
      <c r="E10" s="7"/>
      <c r="F10" s="8" t="str">
        <f t="shared" si="0"/>
        <v/>
      </c>
      <c r="G10" s="7"/>
      <c r="H10" s="7"/>
      <c r="I10" s="7"/>
      <c r="J10" s="7"/>
      <c r="K10" s="7"/>
      <c r="L10" s="7"/>
      <c r="M10" s="7"/>
      <c r="N10" s="8" t="str">
        <f t="shared" si="1"/>
        <v/>
      </c>
      <c r="O10" s="7"/>
      <c r="P10" s="7"/>
      <c r="Q10" s="7"/>
      <c r="R10" s="8" t="str">
        <f t="shared" si="2"/>
        <v/>
      </c>
      <c r="S10" s="9"/>
      <c r="T10" s="9"/>
      <c r="U10" s="9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8" t="str">
        <f t="shared" si="3"/>
        <v/>
      </c>
      <c r="AI10" s="9"/>
      <c r="AJ10" s="9"/>
      <c r="AK10" s="12" t="str">
        <f>'الدورة 1'!AK10</f>
        <v/>
      </c>
      <c r="AL10" s="13" t="str">
        <f t="shared" si="4"/>
        <v/>
      </c>
      <c r="AM10" s="14" t="str">
        <f t="shared" si="5"/>
        <v/>
      </c>
    </row>
    <row r="11" spans="1:39" ht="15.75" customHeight="1" x14ac:dyDescent="0.25">
      <c r="A11" s="7">
        <f>'الدورة 1'!A11</f>
        <v>0</v>
      </c>
      <c r="B11" s="1">
        <f>'الدورة 1'!B11</f>
        <v>0</v>
      </c>
      <c r="C11" s="7"/>
      <c r="D11" s="7"/>
      <c r="E11" s="7"/>
      <c r="F11" s="8" t="str">
        <f t="shared" si="0"/>
        <v/>
      </c>
      <c r="G11" s="7"/>
      <c r="H11" s="7"/>
      <c r="I11" s="7"/>
      <c r="J11" s="7"/>
      <c r="K11" s="7"/>
      <c r="L11" s="7"/>
      <c r="M11" s="7"/>
      <c r="N11" s="8" t="str">
        <f t="shared" si="1"/>
        <v/>
      </c>
      <c r="O11" s="7"/>
      <c r="P11" s="7"/>
      <c r="Q11" s="7"/>
      <c r="R11" s="8" t="str">
        <f t="shared" si="2"/>
        <v/>
      </c>
      <c r="S11" s="9"/>
      <c r="T11" s="9"/>
      <c r="U11" s="9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8" t="str">
        <f t="shared" si="3"/>
        <v/>
      </c>
      <c r="AI11" s="9"/>
      <c r="AJ11" s="9"/>
      <c r="AK11" s="12" t="str">
        <f>'الدورة 1'!AK11</f>
        <v/>
      </c>
      <c r="AL11" s="13" t="str">
        <f t="shared" si="4"/>
        <v/>
      </c>
      <c r="AM11" s="14" t="str">
        <f t="shared" si="5"/>
        <v/>
      </c>
    </row>
    <row r="12" spans="1:39" ht="15.75" customHeight="1" x14ac:dyDescent="0.25">
      <c r="A12" s="7">
        <f>'الدورة 1'!A12</f>
        <v>0</v>
      </c>
      <c r="B12" s="1">
        <f>'الدورة 1'!B12</f>
        <v>0</v>
      </c>
      <c r="C12" s="7"/>
      <c r="D12" s="7"/>
      <c r="E12" s="7"/>
      <c r="F12" s="8" t="str">
        <f t="shared" si="0"/>
        <v/>
      </c>
      <c r="G12" s="7"/>
      <c r="H12" s="7"/>
      <c r="I12" s="7"/>
      <c r="J12" s="7"/>
      <c r="K12" s="7"/>
      <c r="L12" s="7"/>
      <c r="M12" s="7"/>
      <c r="N12" s="8" t="str">
        <f t="shared" si="1"/>
        <v/>
      </c>
      <c r="O12" s="7"/>
      <c r="P12" s="7"/>
      <c r="Q12" s="7"/>
      <c r="R12" s="8" t="str">
        <f t="shared" si="2"/>
        <v/>
      </c>
      <c r="S12" s="9"/>
      <c r="T12" s="9"/>
      <c r="U12" s="9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8" t="str">
        <f t="shared" si="3"/>
        <v/>
      </c>
      <c r="AI12" s="9"/>
      <c r="AJ12" s="9"/>
      <c r="AK12" s="12" t="str">
        <f>'الدورة 1'!AK12</f>
        <v/>
      </c>
      <c r="AL12" s="13" t="str">
        <f t="shared" si="4"/>
        <v/>
      </c>
      <c r="AM12" s="14" t="str">
        <f t="shared" si="5"/>
        <v/>
      </c>
    </row>
    <row r="13" spans="1:39" ht="15.75" customHeight="1" x14ac:dyDescent="0.25">
      <c r="A13" s="7">
        <f>'الدورة 1'!A13</f>
        <v>0</v>
      </c>
      <c r="B13" s="1">
        <f>'الدورة 1'!B13</f>
        <v>0</v>
      </c>
      <c r="C13" s="7"/>
      <c r="D13" s="7"/>
      <c r="E13" s="7"/>
      <c r="F13" s="8" t="str">
        <f t="shared" si="0"/>
        <v/>
      </c>
      <c r="G13" s="7"/>
      <c r="H13" s="7"/>
      <c r="I13" s="7"/>
      <c r="J13" s="7"/>
      <c r="K13" s="7"/>
      <c r="L13" s="7"/>
      <c r="M13" s="7"/>
      <c r="N13" s="8" t="str">
        <f t="shared" si="1"/>
        <v/>
      </c>
      <c r="O13" s="7"/>
      <c r="P13" s="7"/>
      <c r="Q13" s="7"/>
      <c r="R13" s="8" t="str">
        <f t="shared" si="2"/>
        <v/>
      </c>
      <c r="S13" s="9"/>
      <c r="T13" s="9"/>
      <c r="U13" s="9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8" t="str">
        <f t="shared" si="3"/>
        <v/>
      </c>
      <c r="AI13" s="9"/>
      <c r="AJ13" s="9"/>
      <c r="AK13" s="12" t="str">
        <f>'الدورة 1'!AK13</f>
        <v/>
      </c>
      <c r="AL13" s="13" t="str">
        <f t="shared" si="4"/>
        <v/>
      </c>
      <c r="AM13" s="14" t="str">
        <f t="shared" si="5"/>
        <v/>
      </c>
    </row>
    <row r="14" spans="1:39" ht="15.75" customHeight="1" x14ac:dyDescent="0.25">
      <c r="A14" s="7">
        <f>'الدورة 1'!A14</f>
        <v>0</v>
      </c>
      <c r="B14" s="1">
        <f>'الدورة 1'!B14</f>
        <v>0</v>
      </c>
      <c r="C14" s="7"/>
      <c r="D14" s="7"/>
      <c r="E14" s="7"/>
      <c r="F14" s="8" t="str">
        <f t="shared" si="0"/>
        <v/>
      </c>
      <c r="G14" s="7"/>
      <c r="H14" s="7"/>
      <c r="I14" s="7"/>
      <c r="J14" s="7"/>
      <c r="K14" s="7"/>
      <c r="L14" s="7"/>
      <c r="M14" s="7"/>
      <c r="N14" s="8" t="str">
        <f t="shared" si="1"/>
        <v/>
      </c>
      <c r="O14" s="7"/>
      <c r="P14" s="7"/>
      <c r="Q14" s="7"/>
      <c r="R14" s="8" t="str">
        <f t="shared" si="2"/>
        <v/>
      </c>
      <c r="S14" s="9"/>
      <c r="T14" s="9"/>
      <c r="U14" s="9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8" t="str">
        <f t="shared" si="3"/>
        <v/>
      </c>
      <c r="AI14" s="9"/>
      <c r="AJ14" s="9"/>
      <c r="AK14" s="12" t="str">
        <f>'الدورة 1'!AK14</f>
        <v/>
      </c>
      <c r="AL14" s="13" t="str">
        <f t="shared" si="4"/>
        <v/>
      </c>
      <c r="AM14" s="14" t="str">
        <f t="shared" si="5"/>
        <v/>
      </c>
    </row>
    <row r="15" spans="1:39" ht="15.75" customHeight="1" x14ac:dyDescent="0.25">
      <c r="A15" s="7">
        <f>'الدورة 1'!A15</f>
        <v>0</v>
      </c>
      <c r="B15" s="1">
        <f>'الدورة 1'!B15</f>
        <v>0</v>
      </c>
      <c r="C15" s="7"/>
      <c r="D15" s="7"/>
      <c r="E15" s="7"/>
      <c r="F15" s="8" t="str">
        <f t="shared" si="0"/>
        <v/>
      </c>
      <c r="G15" s="7"/>
      <c r="H15" s="7"/>
      <c r="I15" s="7"/>
      <c r="J15" s="7"/>
      <c r="K15" s="7"/>
      <c r="L15" s="7"/>
      <c r="M15" s="7"/>
      <c r="N15" s="8" t="str">
        <f t="shared" si="1"/>
        <v/>
      </c>
      <c r="O15" s="7"/>
      <c r="P15" s="7"/>
      <c r="Q15" s="7"/>
      <c r="R15" s="8" t="str">
        <f t="shared" si="2"/>
        <v/>
      </c>
      <c r="S15" s="9"/>
      <c r="T15" s="9"/>
      <c r="U15" s="9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8" t="str">
        <f t="shared" si="3"/>
        <v/>
      </c>
      <c r="AI15" s="9"/>
      <c r="AJ15" s="9"/>
      <c r="AK15" s="12" t="str">
        <f>'الدورة 1'!AK15</f>
        <v/>
      </c>
      <c r="AL15" s="13" t="str">
        <f t="shared" si="4"/>
        <v/>
      </c>
      <c r="AM15" s="14" t="str">
        <f t="shared" si="5"/>
        <v/>
      </c>
    </row>
    <row r="16" spans="1:39" ht="15.75" customHeight="1" x14ac:dyDescent="0.25">
      <c r="A16" s="7">
        <f>'الدورة 1'!A16</f>
        <v>0</v>
      </c>
      <c r="B16" s="1">
        <f>'الدورة 1'!B16</f>
        <v>0</v>
      </c>
      <c r="C16" s="7"/>
      <c r="D16" s="7"/>
      <c r="E16" s="7"/>
      <c r="F16" s="8" t="str">
        <f t="shared" si="0"/>
        <v/>
      </c>
      <c r="G16" s="7"/>
      <c r="H16" s="7"/>
      <c r="I16" s="7"/>
      <c r="J16" s="7"/>
      <c r="K16" s="7"/>
      <c r="L16" s="7"/>
      <c r="M16" s="7"/>
      <c r="N16" s="8" t="str">
        <f t="shared" si="1"/>
        <v/>
      </c>
      <c r="O16" s="7"/>
      <c r="P16" s="7"/>
      <c r="Q16" s="7"/>
      <c r="R16" s="8" t="str">
        <f t="shared" si="2"/>
        <v/>
      </c>
      <c r="S16" s="9"/>
      <c r="T16" s="9"/>
      <c r="U16" s="9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8" t="str">
        <f t="shared" si="3"/>
        <v/>
      </c>
      <c r="AI16" s="9"/>
      <c r="AJ16" s="9"/>
      <c r="AK16" s="12" t="str">
        <f>'الدورة 1'!AK16</f>
        <v/>
      </c>
      <c r="AL16" s="13" t="str">
        <f t="shared" si="4"/>
        <v/>
      </c>
      <c r="AM16" s="14" t="str">
        <f t="shared" si="5"/>
        <v/>
      </c>
    </row>
    <row r="17" spans="1:39" ht="15.75" customHeight="1" x14ac:dyDescent="0.25">
      <c r="A17" s="7">
        <f>'الدورة 1'!A17</f>
        <v>0</v>
      </c>
      <c r="B17" s="1">
        <f>'الدورة 1'!B17</f>
        <v>0</v>
      </c>
      <c r="C17" s="7"/>
      <c r="D17" s="7"/>
      <c r="E17" s="7"/>
      <c r="F17" s="8" t="str">
        <f t="shared" si="0"/>
        <v/>
      </c>
      <c r="G17" s="7"/>
      <c r="H17" s="7"/>
      <c r="I17" s="7"/>
      <c r="J17" s="7"/>
      <c r="K17" s="7"/>
      <c r="L17" s="7"/>
      <c r="M17" s="7"/>
      <c r="N17" s="8" t="str">
        <f t="shared" si="1"/>
        <v/>
      </c>
      <c r="O17" s="7"/>
      <c r="P17" s="7"/>
      <c r="Q17" s="7"/>
      <c r="R17" s="8" t="str">
        <f t="shared" si="2"/>
        <v/>
      </c>
      <c r="S17" s="9"/>
      <c r="T17" s="9"/>
      <c r="U17" s="9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8" t="str">
        <f t="shared" si="3"/>
        <v/>
      </c>
      <c r="AI17" s="9"/>
      <c r="AJ17" s="9"/>
      <c r="AK17" s="12" t="str">
        <f>'الدورة 1'!AK17</f>
        <v/>
      </c>
      <c r="AL17" s="13" t="str">
        <f t="shared" si="4"/>
        <v/>
      </c>
      <c r="AM17" s="14" t="str">
        <f t="shared" si="5"/>
        <v/>
      </c>
    </row>
    <row r="18" spans="1:39" ht="15.75" customHeight="1" x14ac:dyDescent="0.25">
      <c r="A18" s="7">
        <f>'الدورة 1'!A18</f>
        <v>0</v>
      </c>
      <c r="B18" s="1">
        <f>'الدورة 1'!B18</f>
        <v>0</v>
      </c>
      <c r="C18" s="7"/>
      <c r="D18" s="7"/>
      <c r="E18" s="7"/>
      <c r="F18" s="8" t="str">
        <f t="shared" si="0"/>
        <v/>
      </c>
      <c r="G18" s="7"/>
      <c r="H18" s="7"/>
      <c r="I18" s="7"/>
      <c r="J18" s="7"/>
      <c r="K18" s="7"/>
      <c r="L18" s="7"/>
      <c r="M18" s="7"/>
      <c r="N18" s="8" t="str">
        <f t="shared" si="1"/>
        <v/>
      </c>
      <c r="O18" s="7"/>
      <c r="P18" s="7"/>
      <c r="Q18" s="7"/>
      <c r="R18" s="8" t="str">
        <f t="shared" si="2"/>
        <v/>
      </c>
      <c r="S18" s="9"/>
      <c r="T18" s="9"/>
      <c r="U18" s="9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8" t="str">
        <f t="shared" si="3"/>
        <v/>
      </c>
      <c r="AI18" s="9"/>
      <c r="AJ18" s="9"/>
      <c r="AK18" s="12" t="str">
        <f>'الدورة 1'!AK18</f>
        <v/>
      </c>
      <c r="AL18" s="13" t="str">
        <f t="shared" si="4"/>
        <v/>
      </c>
      <c r="AM18" s="14" t="str">
        <f t="shared" si="5"/>
        <v/>
      </c>
    </row>
    <row r="19" spans="1:39" ht="15.75" customHeight="1" x14ac:dyDescent="0.25">
      <c r="A19" s="7">
        <f>'الدورة 1'!A19</f>
        <v>0</v>
      </c>
      <c r="B19" s="1">
        <f>'الدورة 1'!B19</f>
        <v>0</v>
      </c>
      <c r="C19" s="7"/>
      <c r="D19" s="7"/>
      <c r="E19" s="7"/>
      <c r="F19" s="8" t="str">
        <f t="shared" si="0"/>
        <v/>
      </c>
      <c r="G19" s="7"/>
      <c r="H19" s="7"/>
      <c r="I19" s="7"/>
      <c r="J19" s="7"/>
      <c r="K19" s="7"/>
      <c r="L19" s="7"/>
      <c r="M19" s="7"/>
      <c r="N19" s="8" t="str">
        <f t="shared" si="1"/>
        <v/>
      </c>
      <c r="O19" s="7"/>
      <c r="P19" s="7"/>
      <c r="Q19" s="7"/>
      <c r="R19" s="8" t="str">
        <f t="shared" si="2"/>
        <v/>
      </c>
      <c r="S19" s="9"/>
      <c r="T19" s="9"/>
      <c r="U19" s="9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8" t="str">
        <f t="shared" si="3"/>
        <v/>
      </c>
      <c r="AI19" s="9"/>
      <c r="AJ19" s="9"/>
      <c r="AK19" s="12" t="str">
        <f>'الدورة 1'!AK19</f>
        <v/>
      </c>
      <c r="AL19" s="13" t="str">
        <f t="shared" si="4"/>
        <v/>
      </c>
      <c r="AM19" s="14" t="str">
        <f t="shared" si="5"/>
        <v/>
      </c>
    </row>
    <row r="20" spans="1:39" ht="15.75" customHeight="1" x14ac:dyDescent="0.25">
      <c r="A20" s="7">
        <f>'الدورة 1'!A20</f>
        <v>0</v>
      </c>
      <c r="B20" s="1">
        <f>'الدورة 1'!B20</f>
        <v>0</v>
      </c>
      <c r="C20" s="7"/>
      <c r="D20" s="7"/>
      <c r="E20" s="7"/>
      <c r="F20" s="8" t="str">
        <f t="shared" si="0"/>
        <v/>
      </c>
      <c r="G20" s="7"/>
      <c r="H20" s="7"/>
      <c r="I20" s="7"/>
      <c r="J20" s="7"/>
      <c r="K20" s="7"/>
      <c r="L20" s="7"/>
      <c r="M20" s="7"/>
      <c r="N20" s="8" t="str">
        <f t="shared" si="1"/>
        <v/>
      </c>
      <c r="O20" s="7"/>
      <c r="P20" s="7"/>
      <c r="Q20" s="7"/>
      <c r="R20" s="8" t="str">
        <f t="shared" si="2"/>
        <v/>
      </c>
      <c r="S20" s="9"/>
      <c r="T20" s="9"/>
      <c r="U20" s="9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8" t="str">
        <f t="shared" si="3"/>
        <v/>
      </c>
      <c r="AI20" s="9"/>
      <c r="AJ20" s="9"/>
      <c r="AK20" s="12" t="str">
        <f>'الدورة 1'!AK20</f>
        <v/>
      </c>
      <c r="AL20" s="13" t="str">
        <f t="shared" si="4"/>
        <v/>
      </c>
      <c r="AM20" s="14" t="str">
        <f t="shared" si="5"/>
        <v/>
      </c>
    </row>
    <row r="21" spans="1:39" ht="15.75" customHeight="1" x14ac:dyDescent="0.25">
      <c r="A21" s="7">
        <f>'الدورة 1'!A21</f>
        <v>0</v>
      </c>
      <c r="B21" s="1">
        <f>'الدورة 1'!B21</f>
        <v>0</v>
      </c>
      <c r="C21" s="7"/>
      <c r="D21" s="7"/>
      <c r="E21" s="7"/>
      <c r="F21" s="8" t="str">
        <f t="shared" si="0"/>
        <v/>
      </c>
      <c r="G21" s="7"/>
      <c r="H21" s="7"/>
      <c r="I21" s="7"/>
      <c r="J21" s="7"/>
      <c r="K21" s="7"/>
      <c r="L21" s="7"/>
      <c r="M21" s="7"/>
      <c r="N21" s="8" t="str">
        <f t="shared" si="1"/>
        <v/>
      </c>
      <c r="O21" s="7"/>
      <c r="P21" s="7"/>
      <c r="Q21" s="7"/>
      <c r="R21" s="8" t="str">
        <f t="shared" si="2"/>
        <v/>
      </c>
      <c r="S21" s="9"/>
      <c r="T21" s="9"/>
      <c r="U21" s="9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8" t="str">
        <f t="shared" si="3"/>
        <v/>
      </c>
      <c r="AI21" s="9"/>
      <c r="AJ21" s="9"/>
      <c r="AK21" s="12" t="str">
        <f>'الدورة 1'!AK21</f>
        <v/>
      </c>
      <c r="AL21" s="13" t="str">
        <f t="shared" si="4"/>
        <v/>
      </c>
      <c r="AM21" s="14" t="str">
        <f t="shared" si="5"/>
        <v/>
      </c>
    </row>
    <row r="22" spans="1:39" ht="15.75" customHeight="1" x14ac:dyDescent="0.25">
      <c r="A22" s="7">
        <f>'الدورة 1'!A22</f>
        <v>0</v>
      </c>
      <c r="B22" s="1">
        <f>'الدورة 1'!B22</f>
        <v>0</v>
      </c>
      <c r="C22" s="7"/>
      <c r="D22" s="7"/>
      <c r="E22" s="7"/>
      <c r="F22" s="8" t="str">
        <f t="shared" si="0"/>
        <v/>
      </c>
      <c r="G22" s="7"/>
      <c r="H22" s="7"/>
      <c r="I22" s="7"/>
      <c r="J22" s="7"/>
      <c r="K22" s="7"/>
      <c r="L22" s="7"/>
      <c r="M22" s="7"/>
      <c r="N22" s="8" t="str">
        <f t="shared" si="1"/>
        <v/>
      </c>
      <c r="O22" s="7"/>
      <c r="P22" s="7"/>
      <c r="Q22" s="7"/>
      <c r="R22" s="8" t="str">
        <f t="shared" si="2"/>
        <v/>
      </c>
      <c r="S22" s="9"/>
      <c r="T22" s="9"/>
      <c r="U22" s="9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8" t="str">
        <f t="shared" si="3"/>
        <v/>
      </c>
      <c r="AI22" s="9"/>
      <c r="AJ22" s="9"/>
      <c r="AK22" s="12" t="str">
        <f>'الدورة 1'!AK22</f>
        <v/>
      </c>
      <c r="AL22" s="13" t="str">
        <f t="shared" si="4"/>
        <v/>
      </c>
      <c r="AM22" s="14" t="str">
        <f t="shared" si="5"/>
        <v/>
      </c>
    </row>
    <row r="23" spans="1:39" ht="15.75" customHeight="1" x14ac:dyDescent="0.25">
      <c r="A23" s="7">
        <f>'الدورة 1'!A23</f>
        <v>0</v>
      </c>
      <c r="B23" s="1">
        <f>'الدورة 1'!B23</f>
        <v>0</v>
      </c>
      <c r="C23" s="7"/>
      <c r="D23" s="7"/>
      <c r="E23" s="7"/>
      <c r="F23" s="8" t="str">
        <f t="shared" si="0"/>
        <v/>
      </c>
      <c r="G23" s="7"/>
      <c r="H23" s="7"/>
      <c r="I23" s="7"/>
      <c r="J23" s="7"/>
      <c r="K23" s="7"/>
      <c r="L23" s="7"/>
      <c r="M23" s="7"/>
      <c r="N23" s="8" t="str">
        <f t="shared" si="1"/>
        <v/>
      </c>
      <c r="O23" s="7"/>
      <c r="P23" s="7"/>
      <c r="Q23" s="7"/>
      <c r="R23" s="8" t="str">
        <f t="shared" si="2"/>
        <v/>
      </c>
      <c r="S23" s="9"/>
      <c r="T23" s="9"/>
      <c r="U23" s="9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8" t="str">
        <f t="shared" si="3"/>
        <v/>
      </c>
      <c r="AI23" s="9"/>
      <c r="AJ23" s="9"/>
      <c r="AK23" s="12" t="str">
        <f>'الدورة 1'!AK23</f>
        <v/>
      </c>
      <c r="AL23" s="13" t="str">
        <f t="shared" si="4"/>
        <v/>
      </c>
      <c r="AM23" s="14" t="str">
        <f t="shared" si="5"/>
        <v/>
      </c>
    </row>
    <row r="24" spans="1:39" ht="15.75" customHeight="1" x14ac:dyDescent="0.25">
      <c r="A24" s="7">
        <f>'الدورة 1'!A24</f>
        <v>0</v>
      </c>
      <c r="B24" s="1">
        <f>'الدورة 1'!B24</f>
        <v>0</v>
      </c>
      <c r="C24" s="7"/>
      <c r="D24" s="7"/>
      <c r="E24" s="7"/>
      <c r="F24" s="8" t="str">
        <f t="shared" si="0"/>
        <v/>
      </c>
      <c r="G24" s="7"/>
      <c r="H24" s="7"/>
      <c r="I24" s="7"/>
      <c r="J24" s="7"/>
      <c r="K24" s="7"/>
      <c r="L24" s="7"/>
      <c r="M24" s="7"/>
      <c r="N24" s="8" t="str">
        <f t="shared" si="1"/>
        <v/>
      </c>
      <c r="O24" s="7"/>
      <c r="P24" s="7"/>
      <c r="Q24" s="7"/>
      <c r="R24" s="8" t="str">
        <f t="shared" si="2"/>
        <v/>
      </c>
      <c r="S24" s="9"/>
      <c r="T24" s="9"/>
      <c r="U24" s="9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8" t="str">
        <f t="shared" si="3"/>
        <v/>
      </c>
      <c r="AI24" s="9"/>
      <c r="AJ24" s="9"/>
      <c r="AK24" s="12" t="str">
        <f>'الدورة 1'!AK24</f>
        <v/>
      </c>
      <c r="AL24" s="13" t="str">
        <f t="shared" si="4"/>
        <v/>
      </c>
      <c r="AM24" s="14" t="str">
        <f t="shared" si="5"/>
        <v/>
      </c>
    </row>
    <row r="25" spans="1:39" ht="15.75" customHeight="1" x14ac:dyDescent="0.25">
      <c r="A25" s="7">
        <f>'الدورة 1'!A25</f>
        <v>0</v>
      </c>
      <c r="B25" s="1">
        <f>'الدورة 1'!B25</f>
        <v>0</v>
      </c>
      <c r="C25" s="7"/>
      <c r="D25" s="7"/>
      <c r="E25" s="7"/>
      <c r="F25" s="8" t="str">
        <f t="shared" si="0"/>
        <v/>
      </c>
      <c r="G25" s="7"/>
      <c r="H25" s="7"/>
      <c r="I25" s="7"/>
      <c r="J25" s="7"/>
      <c r="K25" s="7"/>
      <c r="L25" s="7"/>
      <c r="M25" s="7"/>
      <c r="N25" s="8" t="str">
        <f t="shared" si="1"/>
        <v/>
      </c>
      <c r="O25" s="7"/>
      <c r="P25" s="7"/>
      <c r="Q25" s="7"/>
      <c r="R25" s="8" t="str">
        <f t="shared" si="2"/>
        <v/>
      </c>
      <c r="S25" s="9"/>
      <c r="T25" s="9"/>
      <c r="U25" s="9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8" t="str">
        <f t="shared" si="3"/>
        <v/>
      </c>
      <c r="AI25" s="9"/>
      <c r="AJ25" s="9"/>
      <c r="AK25" s="12" t="str">
        <f>'الدورة 1'!AK25</f>
        <v/>
      </c>
      <c r="AL25" s="13" t="str">
        <f t="shared" si="4"/>
        <v/>
      </c>
      <c r="AM25" s="14" t="str">
        <f t="shared" si="5"/>
        <v/>
      </c>
    </row>
    <row r="26" spans="1:39" ht="15.75" customHeight="1" x14ac:dyDescent="0.25">
      <c r="A26" s="7">
        <f>'الدورة 1'!A26</f>
        <v>0</v>
      </c>
      <c r="B26" s="1">
        <f>'الدورة 1'!B26</f>
        <v>0</v>
      </c>
      <c r="C26" s="7"/>
      <c r="D26" s="7"/>
      <c r="E26" s="7"/>
      <c r="F26" s="8" t="str">
        <f t="shared" si="0"/>
        <v/>
      </c>
      <c r="G26" s="7"/>
      <c r="H26" s="7"/>
      <c r="I26" s="7"/>
      <c r="J26" s="7"/>
      <c r="K26" s="7"/>
      <c r="L26" s="7"/>
      <c r="M26" s="7"/>
      <c r="N26" s="8" t="str">
        <f t="shared" si="1"/>
        <v/>
      </c>
      <c r="O26" s="7"/>
      <c r="P26" s="7"/>
      <c r="Q26" s="7"/>
      <c r="R26" s="8" t="str">
        <f t="shared" si="2"/>
        <v/>
      </c>
      <c r="S26" s="9"/>
      <c r="T26" s="9"/>
      <c r="U26" s="9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8" t="str">
        <f t="shared" si="3"/>
        <v/>
      </c>
      <c r="AI26" s="9"/>
      <c r="AJ26" s="9"/>
      <c r="AK26" s="12" t="str">
        <f>'الدورة 1'!AK26</f>
        <v/>
      </c>
      <c r="AL26" s="13" t="str">
        <f t="shared" si="4"/>
        <v/>
      </c>
      <c r="AM26" s="14" t="str">
        <f t="shared" si="5"/>
        <v/>
      </c>
    </row>
    <row r="27" spans="1:39" ht="15.75" customHeight="1" x14ac:dyDescent="0.25">
      <c r="A27" s="7">
        <f>'الدورة 1'!A27</f>
        <v>0</v>
      </c>
      <c r="B27" s="1">
        <f>'الدورة 1'!B27</f>
        <v>0</v>
      </c>
      <c r="C27" s="7"/>
      <c r="D27" s="7"/>
      <c r="E27" s="7"/>
      <c r="F27" s="8" t="str">
        <f t="shared" si="0"/>
        <v/>
      </c>
      <c r="G27" s="7"/>
      <c r="H27" s="7"/>
      <c r="I27" s="7"/>
      <c r="J27" s="7"/>
      <c r="K27" s="7"/>
      <c r="L27" s="7"/>
      <c r="M27" s="7"/>
      <c r="N27" s="8" t="str">
        <f t="shared" si="1"/>
        <v/>
      </c>
      <c r="O27" s="7"/>
      <c r="P27" s="7"/>
      <c r="Q27" s="7"/>
      <c r="R27" s="8" t="str">
        <f t="shared" si="2"/>
        <v/>
      </c>
      <c r="S27" s="9"/>
      <c r="T27" s="9"/>
      <c r="U27" s="9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8" t="str">
        <f t="shared" si="3"/>
        <v/>
      </c>
      <c r="AI27" s="9"/>
      <c r="AJ27" s="9"/>
      <c r="AK27" s="12" t="str">
        <f>'الدورة 1'!AK27</f>
        <v/>
      </c>
      <c r="AL27" s="13" t="str">
        <f t="shared" si="4"/>
        <v/>
      </c>
      <c r="AM27" s="14" t="str">
        <f t="shared" si="5"/>
        <v/>
      </c>
    </row>
    <row r="28" spans="1:39" ht="15.75" customHeight="1" x14ac:dyDescent="0.25">
      <c r="A28" s="7">
        <f>'الدورة 1'!A28</f>
        <v>0</v>
      </c>
      <c r="B28" s="1">
        <f>'الدورة 1'!B28</f>
        <v>0</v>
      </c>
      <c r="C28" s="7"/>
      <c r="D28" s="7"/>
      <c r="E28" s="7"/>
      <c r="F28" s="8" t="str">
        <f t="shared" si="0"/>
        <v/>
      </c>
      <c r="G28" s="7"/>
      <c r="H28" s="7"/>
      <c r="I28" s="7"/>
      <c r="J28" s="7"/>
      <c r="K28" s="7"/>
      <c r="L28" s="7"/>
      <c r="M28" s="7"/>
      <c r="N28" s="8" t="str">
        <f t="shared" si="1"/>
        <v/>
      </c>
      <c r="O28" s="7"/>
      <c r="P28" s="7"/>
      <c r="Q28" s="7"/>
      <c r="R28" s="8" t="str">
        <f t="shared" si="2"/>
        <v/>
      </c>
      <c r="S28" s="9"/>
      <c r="T28" s="9"/>
      <c r="U28" s="9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8" t="str">
        <f t="shared" si="3"/>
        <v/>
      </c>
      <c r="AI28" s="9"/>
      <c r="AJ28" s="9"/>
      <c r="AK28" s="12" t="str">
        <f>'الدورة 1'!AK28</f>
        <v/>
      </c>
      <c r="AL28" s="13" t="str">
        <f t="shared" si="4"/>
        <v/>
      </c>
      <c r="AM28" s="14" t="str">
        <f t="shared" si="5"/>
        <v/>
      </c>
    </row>
    <row r="29" spans="1:39" ht="15.75" customHeight="1" x14ac:dyDescent="0.25">
      <c r="A29" s="7">
        <f>'الدورة 1'!A29</f>
        <v>0</v>
      </c>
      <c r="B29" s="1">
        <f>'الدورة 1'!B29</f>
        <v>0</v>
      </c>
      <c r="C29" s="7"/>
      <c r="D29" s="7"/>
      <c r="E29" s="7"/>
      <c r="F29" s="8" t="str">
        <f t="shared" si="0"/>
        <v/>
      </c>
      <c r="G29" s="7"/>
      <c r="H29" s="7"/>
      <c r="I29" s="7"/>
      <c r="J29" s="7"/>
      <c r="K29" s="7"/>
      <c r="L29" s="7"/>
      <c r="M29" s="7"/>
      <c r="N29" s="8" t="str">
        <f t="shared" si="1"/>
        <v/>
      </c>
      <c r="O29" s="7"/>
      <c r="P29" s="7"/>
      <c r="Q29" s="7"/>
      <c r="R29" s="8" t="str">
        <f t="shared" si="2"/>
        <v/>
      </c>
      <c r="S29" s="9"/>
      <c r="T29" s="9"/>
      <c r="U29" s="9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8" t="str">
        <f t="shared" si="3"/>
        <v/>
      </c>
      <c r="AI29" s="9"/>
      <c r="AJ29" s="9"/>
      <c r="AK29" s="12" t="str">
        <f>'الدورة 1'!AK29</f>
        <v/>
      </c>
      <c r="AL29" s="13" t="str">
        <f t="shared" si="4"/>
        <v/>
      </c>
      <c r="AM29" s="14" t="str">
        <f t="shared" si="5"/>
        <v/>
      </c>
    </row>
    <row r="30" spans="1:39" ht="15.75" customHeight="1" x14ac:dyDescent="0.25">
      <c r="A30" s="7">
        <f>'الدورة 1'!A30</f>
        <v>0</v>
      </c>
      <c r="B30" s="1">
        <f>'الدورة 1'!B30</f>
        <v>0</v>
      </c>
      <c r="C30" s="7"/>
      <c r="D30" s="7"/>
      <c r="E30" s="7"/>
      <c r="F30" s="8" t="str">
        <f t="shared" si="0"/>
        <v/>
      </c>
      <c r="G30" s="7"/>
      <c r="H30" s="7"/>
      <c r="I30" s="7"/>
      <c r="J30" s="7"/>
      <c r="K30" s="7"/>
      <c r="L30" s="7"/>
      <c r="M30" s="7"/>
      <c r="N30" s="8" t="str">
        <f t="shared" si="1"/>
        <v/>
      </c>
      <c r="O30" s="7"/>
      <c r="P30" s="7"/>
      <c r="Q30" s="7"/>
      <c r="R30" s="8" t="str">
        <f t="shared" si="2"/>
        <v/>
      </c>
      <c r="S30" s="9"/>
      <c r="T30" s="9"/>
      <c r="U30" s="9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8" t="str">
        <f t="shared" si="3"/>
        <v/>
      </c>
      <c r="AI30" s="9"/>
      <c r="AJ30" s="9"/>
      <c r="AK30" s="12" t="str">
        <f>'الدورة 1'!AK30</f>
        <v/>
      </c>
      <c r="AL30" s="13" t="str">
        <f t="shared" si="4"/>
        <v/>
      </c>
      <c r="AM30" s="14" t="str">
        <f t="shared" si="5"/>
        <v/>
      </c>
    </row>
    <row r="31" spans="1:39" ht="15.75" customHeight="1" x14ac:dyDescent="0.25">
      <c r="A31" s="7">
        <f>'الدورة 1'!A31</f>
        <v>0</v>
      </c>
      <c r="B31" s="1">
        <f>'الدورة 1'!B31</f>
        <v>0</v>
      </c>
      <c r="C31" s="7"/>
      <c r="D31" s="7"/>
      <c r="E31" s="7"/>
      <c r="F31" s="8" t="str">
        <f t="shared" si="0"/>
        <v/>
      </c>
      <c r="G31" s="7"/>
      <c r="H31" s="7"/>
      <c r="I31" s="7"/>
      <c r="J31" s="7"/>
      <c r="K31" s="7"/>
      <c r="L31" s="7"/>
      <c r="M31" s="7"/>
      <c r="N31" s="8" t="str">
        <f t="shared" si="1"/>
        <v/>
      </c>
      <c r="O31" s="7"/>
      <c r="P31" s="7"/>
      <c r="Q31" s="7"/>
      <c r="R31" s="8" t="str">
        <f t="shared" si="2"/>
        <v/>
      </c>
      <c r="S31" s="9"/>
      <c r="T31" s="9"/>
      <c r="U31" s="9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8" t="str">
        <f t="shared" si="3"/>
        <v/>
      </c>
      <c r="AI31" s="9"/>
      <c r="AJ31" s="9"/>
      <c r="AK31" s="12" t="str">
        <f>'الدورة 1'!AK31</f>
        <v/>
      </c>
      <c r="AL31" s="13" t="str">
        <f t="shared" si="4"/>
        <v/>
      </c>
      <c r="AM31" s="14" t="str">
        <f t="shared" si="5"/>
        <v/>
      </c>
    </row>
    <row r="32" spans="1:39" ht="15.75" customHeight="1" x14ac:dyDescent="0.25">
      <c r="A32" s="7">
        <f>'الدورة 1'!A32</f>
        <v>0</v>
      </c>
      <c r="B32" s="1">
        <f>'الدورة 1'!B32</f>
        <v>0</v>
      </c>
      <c r="C32" s="7"/>
      <c r="D32" s="7"/>
      <c r="E32" s="7"/>
      <c r="F32" s="8" t="str">
        <f t="shared" si="0"/>
        <v/>
      </c>
      <c r="G32" s="7"/>
      <c r="H32" s="7"/>
      <c r="I32" s="7"/>
      <c r="J32" s="7"/>
      <c r="K32" s="7"/>
      <c r="L32" s="7"/>
      <c r="M32" s="7"/>
      <c r="N32" s="8" t="str">
        <f t="shared" si="1"/>
        <v/>
      </c>
      <c r="O32" s="7"/>
      <c r="P32" s="7"/>
      <c r="Q32" s="7"/>
      <c r="R32" s="8" t="str">
        <f t="shared" si="2"/>
        <v/>
      </c>
      <c r="S32" s="9"/>
      <c r="T32" s="9"/>
      <c r="U32" s="9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8" t="str">
        <f t="shared" si="3"/>
        <v/>
      </c>
      <c r="AI32" s="9"/>
      <c r="AJ32" s="9"/>
      <c r="AK32" s="12" t="str">
        <f>'الدورة 1'!AK32</f>
        <v/>
      </c>
      <c r="AL32" s="13" t="str">
        <f t="shared" si="4"/>
        <v/>
      </c>
      <c r="AM32" s="14" t="str">
        <f t="shared" si="5"/>
        <v/>
      </c>
    </row>
    <row r="33" spans="1:39" x14ac:dyDescent="0.25">
      <c r="A33" s="7">
        <f>'الدورة 1'!A33</f>
        <v>0</v>
      </c>
      <c r="B33" s="1">
        <f>'الدورة 1'!B33</f>
        <v>0</v>
      </c>
      <c r="C33" s="1"/>
      <c r="D33" s="1"/>
      <c r="E33" s="1"/>
      <c r="F33" s="8" t="str">
        <f t="shared" si="0"/>
        <v/>
      </c>
      <c r="G33" s="1"/>
      <c r="H33" s="1"/>
      <c r="I33" s="1"/>
      <c r="J33" s="1"/>
      <c r="K33" s="1"/>
      <c r="L33" s="1"/>
      <c r="M33" s="1"/>
      <c r="N33" s="8" t="str">
        <f t="shared" si="1"/>
        <v/>
      </c>
      <c r="O33" s="1"/>
      <c r="P33" s="1"/>
      <c r="Q33" s="1"/>
      <c r="R33" s="8" t="str">
        <f t="shared" si="2"/>
        <v/>
      </c>
      <c r="S33" s="9"/>
      <c r="T33" s="9"/>
      <c r="U33" s="9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8" t="str">
        <f t="shared" si="3"/>
        <v/>
      </c>
      <c r="AI33" s="9"/>
      <c r="AJ33" s="9"/>
      <c r="AK33" s="12" t="str">
        <f>'الدورة 1'!AK33</f>
        <v/>
      </c>
      <c r="AL33" s="13" t="str">
        <f t="shared" si="4"/>
        <v/>
      </c>
      <c r="AM33" s="14" t="str">
        <f t="shared" si="5"/>
        <v/>
      </c>
    </row>
    <row r="34" spans="1:39" x14ac:dyDescent="0.25">
      <c r="A34" s="7">
        <f>'الدورة 1'!A34</f>
        <v>0</v>
      </c>
      <c r="B34" s="1">
        <f>'الدورة 1'!B34</f>
        <v>0</v>
      </c>
      <c r="C34" s="1"/>
      <c r="D34" s="1"/>
      <c r="E34" s="1"/>
      <c r="F34" s="8" t="str">
        <f t="shared" si="0"/>
        <v/>
      </c>
      <c r="G34" s="1"/>
      <c r="H34" s="1"/>
      <c r="I34" s="1"/>
      <c r="J34" s="1"/>
      <c r="K34" s="1"/>
      <c r="L34" s="1"/>
      <c r="M34" s="1"/>
      <c r="N34" s="8" t="str">
        <f t="shared" si="1"/>
        <v/>
      </c>
      <c r="O34" s="1"/>
      <c r="P34" s="1"/>
      <c r="Q34" s="1"/>
      <c r="R34" s="8" t="str">
        <f t="shared" si="2"/>
        <v/>
      </c>
      <c r="S34" s="9"/>
      <c r="T34" s="9"/>
      <c r="U34" s="9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8" t="str">
        <f t="shared" si="3"/>
        <v/>
      </c>
      <c r="AI34" s="9"/>
      <c r="AJ34" s="9"/>
      <c r="AK34" s="12" t="str">
        <f>'الدورة 1'!AK34</f>
        <v/>
      </c>
      <c r="AL34" s="13" t="str">
        <f t="shared" si="4"/>
        <v/>
      </c>
      <c r="AM34" s="14" t="str">
        <f t="shared" si="5"/>
        <v/>
      </c>
    </row>
    <row r="35" spans="1:39" x14ac:dyDescent="0.25">
      <c r="A35" s="7">
        <f>'الدورة 1'!A35</f>
        <v>0</v>
      </c>
      <c r="B35" s="1">
        <f>'الدورة 1'!B35</f>
        <v>0</v>
      </c>
      <c r="C35" s="1"/>
      <c r="D35" s="1"/>
      <c r="E35" s="1"/>
      <c r="F35" s="8" t="str">
        <f t="shared" si="0"/>
        <v/>
      </c>
      <c r="G35" s="1"/>
      <c r="H35" s="1"/>
      <c r="I35" s="1"/>
      <c r="J35" s="1"/>
      <c r="K35" s="1"/>
      <c r="L35" s="1"/>
      <c r="M35" s="1"/>
      <c r="N35" s="8" t="str">
        <f t="shared" si="1"/>
        <v/>
      </c>
      <c r="O35" s="1"/>
      <c r="P35" s="1"/>
      <c r="Q35" s="1"/>
      <c r="R35" s="8" t="str">
        <f t="shared" si="2"/>
        <v/>
      </c>
      <c r="S35" s="9"/>
      <c r="T35" s="9"/>
      <c r="U35" s="9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8" t="str">
        <f t="shared" si="3"/>
        <v/>
      </c>
      <c r="AI35" s="9"/>
      <c r="AJ35" s="9"/>
      <c r="AK35" s="12" t="str">
        <f>'الدورة 1'!AK35</f>
        <v/>
      </c>
      <c r="AL35" s="13" t="str">
        <f t="shared" si="4"/>
        <v/>
      </c>
      <c r="AM35" s="14" t="str">
        <f t="shared" si="5"/>
        <v/>
      </c>
    </row>
    <row r="36" spans="1:39" x14ac:dyDescent="0.25">
      <c r="A36" s="7">
        <f>'الدورة 1'!A36</f>
        <v>0</v>
      </c>
      <c r="B36" s="1">
        <f>'الدورة 1'!B36</f>
        <v>0</v>
      </c>
      <c r="C36" s="1"/>
      <c r="D36" s="1"/>
      <c r="E36" s="1"/>
      <c r="F36" s="8" t="str">
        <f t="shared" si="0"/>
        <v/>
      </c>
      <c r="G36" s="1"/>
      <c r="H36" s="1"/>
      <c r="I36" s="1"/>
      <c r="J36" s="1"/>
      <c r="K36" s="1"/>
      <c r="L36" s="1"/>
      <c r="M36" s="1"/>
      <c r="N36" s="8" t="str">
        <f t="shared" si="1"/>
        <v/>
      </c>
      <c r="O36" s="1"/>
      <c r="P36" s="1"/>
      <c r="Q36" s="1"/>
      <c r="R36" s="8" t="str">
        <f t="shared" si="2"/>
        <v/>
      </c>
      <c r="S36" s="9"/>
      <c r="T36" s="9"/>
      <c r="U36" s="9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8" t="str">
        <f t="shared" si="3"/>
        <v/>
      </c>
      <c r="AI36" s="9"/>
      <c r="AJ36" s="9"/>
      <c r="AK36" s="12" t="str">
        <f>'الدورة 1'!AK36</f>
        <v/>
      </c>
      <c r="AL36" s="13" t="str">
        <f t="shared" si="4"/>
        <v/>
      </c>
      <c r="AM36" s="14" t="str">
        <f t="shared" si="5"/>
        <v/>
      </c>
    </row>
    <row r="37" spans="1:39" x14ac:dyDescent="0.25">
      <c r="A37" s="7">
        <f>'الدورة 1'!A37</f>
        <v>0</v>
      </c>
      <c r="B37" s="1">
        <f>'الدورة 1'!B37</f>
        <v>0</v>
      </c>
      <c r="C37" s="1"/>
      <c r="D37" s="1"/>
      <c r="E37" s="1"/>
      <c r="F37" s="8" t="str">
        <f t="shared" si="0"/>
        <v/>
      </c>
      <c r="G37" s="1"/>
      <c r="H37" s="1"/>
      <c r="I37" s="1"/>
      <c r="J37" s="1"/>
      <c r="K37" s="1"/>
      <c r="L37" s="1"/>
      <c r="M37" s="1"/>
      <c r="N37" s="8" t="str">
        <f t="shared" si="1"/>
        <v/>
      </c>
      <c r="O37" s="1"/>
      <c r="P37" s="1"/>
      <c r="Q37" s="1"/>
      <c r="R37" s="8" t="str">
        <f t="shared" si="2"/>
        <v/>
      </c>
      <c r="S37" s="9"/>
      <c r="T37" s="9"/>
      <c r="U37" s="9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8" t="str">
        <f t="shared" si="3"/>
        <v/>
      </c>
      <c r="AI37" s="9"/>
      <c r="AJ37" s="9"/>
      <c r="AK37" s="12" t="str">
        <f>'الدورة 1'!AK37</f>
        <v/>
      </c>
      <c r="AL37" s="13" t="str">
        <f t="shared" si="4"/>
        <v/>
      </c>
      <c r="AM37" s="14" t="str">
        <f t="shared" si="5"/>
        <v/>
      </c>
    </row>
    <row r="38" spans="1:39" x14ac:dyDescent="0.25">
      <c r="A38" s="7">
        <f>'الدورة 1'!A38</f>
        <v>0</v>
      </c>
      <c r="B38" s="1">
        <f>'الدورة 1'!B38</f>
        <v>0</v>
      </c>
      <c r="C38" s="1"/>
      <c r="D38" s="1"/>
      <c r="E38" s="1"/>
      <c r="F38" s="8" t="str">
        <f t="shared" si="0"/>
        <v/>
      </c>
      <c r="G38" s="1"/>
      <c r="H38" s="1"/>
      <c r="I38" s="1"/>
      <c r="J38" s="1"/>
      <c r="K38" s="1"/>
      <c r="L38" s="1"/>
      <c r="M38" s="1"/>
      <c r="N38" s="8" t="str">
        <f t="shared" si="1"/>
        <v/>
      </c>
      <c r="O38" s="1"/>
      <c r="P38" s="1"/>
      <c r="Q38" s="1"/>
      <c r="R38" s="8" t="str">
        <f t="shared" si="2"/>
        <v/>
      </c>
      <c r="S38" s="9"/>
      <c r="T38" s="9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8" t="str">
        <f t="shared" si="3"/>
        <v/>
      </c>
      <c r="AI38" s="9"/>
      <c r="AJ38" s="9"/>
      <c r="AK38" s="12" t="str">
        <f>'الدورة 1'!AK38</f>
        <v/>
      </c>
      <c r="AL38" s="13" t="str">
        <f t="shared" si="4"/>
        <v/>
      </c>
      <c r="AM38" s="14" t="str">
        <f t="shared" si="5"/>
        <v/>
      </c>
    </row>
    <row r="39" spans="1:39" x14ac:dyDescent="0.25">
      <c r="A39" s="7">
        <f>'الدورة 1'!A39</f>
        <v>0</v>
      </c>
      <c r="B39" s="1">
        <f>'الدورة 1'!B39</f>
        <v>0</v>
      </c>
      <c r="C39" s="1"/>
      <c r="D39" s="1"/>
      <c r="E39" s="1"/>
      <c r="F39" s="8" t="str">
        <f t="shared" si="0"/>
        <v/>
      </c>
      <c r="G39" s="1"/>
      <c r="H39" s="1"/>
      <c r="I39" s="1"/>
      <c r="J39" s="1"/>
      <c r="K39" s="1"/>
      <c r="L39" s="1"/>
      <c r="M39" s="1"/>
      <c r="N39" s="8" t="str">
        <f t="shared" si="1"/>
        <v/>
      </c>
      <c r="O39" s="1"/>
      <c r="P39" s="1"/>
      <c r="Q39" s="1"/>
      <c r="R39" s="8" t="str">
        <f t="shared" si="2"/>
        <v/>
      </c>
      <c r="S39" s="9"/>
      <c r="T39" s="9"/>
      <c r="U39" s="9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8" t="str">
        <f t="shared" si="3"/>
        <v/>
      </c>
      <c r="AI39" s="9"/>
      <c r="AJ39" s="9"/>
      <c r="AK39" s="12" t="str">
        <f>'الدورة 1'!AK39</f>
        <v/>
      </c>
      <c r="AL39" s="13" t="str">
        <f t="shared" si="4"/>
        <v/>
      </c>
      <c r="AM39" s="14" t="str">
        <f t="shared" si="5"/>
        <v/>
      </c>
    </row>
    <row r="40" spans="1:39" x14ac:dyDescent="0.25">
      <c r="A40" s="7">
        <f>'الدورة 1'!A40</f>
        <v>0</v>
      </c>
      <c r="B40" s="1">
        <f>'الدورة 1'!B40</f>
        <v>0</v>
      </c>
      <c r="C40" s="1"/>
      <c r="D40" s="1"/>
      <c r="E40" s="1"/>
      <c r="F40" s="8" t="str">
        <f t="shared" si="0"/>
        <v/>
      </c>
      <c r="G40" s="1"/>
      <c r="H40" s="1"/>
      <c r="I40" s="1"/>
      <c r="J40" s="1"/>
      <c r="K40" s="1"/>
      <c r="L40" s="1"/>
      <c r="M40" s="1"/>
      <c r="N40" s="8" t="str">
        <f t="shared" si="1"/>
        <v/>
      </c>
      <c r="O40" s="1"/>
      <c r="P40" s="1"/>
      <c r="Q40" s="1"/>
      <c r="R40" s="8" t="str">
        <f t="shared" si="2"/>
        <v/>
      </c>
      <c r="S40" s="9"/>
      <c r="T40" s="9"/>
      <c r="U40" s="9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8" t="str">
        <f t="shared" si="3"/>
        <v/>
      </c>
      <c r="AI40" s="9"/>
      <c r="AJ40" s="9"/>
      <c r="AK40" s="12" t="str">
        <f>'الدورة 1'!AK40</f>
        <v/>
      </c>
      <c r="AL40" s="13" t="str">
        <f t="shared" si="4"/>
        <v/>
      </c>
      <c r="AM40" s="14" t="str">
        <f t="shared" si="5"/>
        <v/>
      </c>
    </row>
    <row r="41" spans="1:39" x14ac:dyDescent="0.25">
      <c r="A41" s="7">
        <f>'الدورة 1'!A41</f>
        <v>0</v>
      </c>
      <c r="B41" s="1">
        <f>'الدورة 1'!B41</f>
        <v>0</v>
      </c>
      <c r="C41" s="1"/>
      <c r="D41" s="1"/>
      <c r="E41" s="1"/>
      <c r="F41" s="8" t="str">
        <f t="shared" ref="F41:F50" si="6">IF(ISNUMBER(AVERAGE(C41:E41)),AVERAGE(C41:E41),"")</f>
        <v/>
      </c>
      <c r="G41" s="1"/>
      <c r="H41" s="1"/>
      <c r="I41" s="1"/>
      <c r="J41" s="1"/>
      <c r="K41" s="1"/>
      <c r="L41" s="1"/>
      <c r="M41" s="1"/>
      <c r="N41" s="8" t="str">
        <f t="shared" ref="N41:N50" si="7">IF(ISNUMBER(AVERAGE(G41:M41)),AVERAGE(G41:M41),"")</f>
        <v/>
      </c>
      <c r="O41" s="1"/>
      <c r="P41" s="1"/>
      <c r="Q41" s="1"/>
      <c r="R41" s="8" t="str">
        <f t="shared" ref="R41:R50" si="8">IF(ISNUMBER(AVERAGE(O41:Q41)),AVERAGE(O41:Q41),"")</f>
        <v/>
      </c>
      <c r="S41" s="9"/>
      <c r="T41" s="9"/>
      <c r="U41" s="9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8" t="str">
        <f t="shared" ref="AH41:AH50" si="9">IF(ISNUMBER(AVERAGE(V41:AG41)),AVERAGE(V41:AG41),"")</f>
        <v/>
      </c>
      <c r="AI41" s="9"/>
      <c r="AJ41" s="9"/>
      <c r="AK41" s="12" t="str">
        <f>'الدورة 1'!AK41</f>
        <v/>
      </c>
      <c r="AL41" s="13" t="str">
        <f t="shared" ref="AL41:AL50" si="10">IF(ISNUMBER(AVERAGE(F41,N41,R41,S41,T41,U41,AH41,AI41,AJ41)),AVERAGE(F41,N41,R41,S41,T41,U41,AH41,AI41,AJ41),"")</f>
        <v/>
      </c>
      <c r="AM41" s="14" t="str">
        <f t="shared" ref="AM41:AM50" si="11">IF(ISNUMBER(AVERAGE(AK41,AL41)),AVERAGE(AK41,AL41),"")</f>
        <v/>
      </c>
    </row>
    <row r="42" spans="1:39" x14ac:dyDescent="0.25">
      <c r="A42" s="7">
        <f>'الدورة 1'!A42</f>
        <v>0</v>
      </c>
      <c r="B42" s="1">
        <f>'الدورة 1'!B42</f>
        <v>0</v>
      </c>
      <c r="C42" s="1"/>
      <c r="D42" s="1"/>
      <c r="E42" s="1"/>
      <c r="F42" s="8" t="str">
        <f t="shared" si="6"/>
        <v/>
      </c>
      <c r="G42" s="1"/>
      <c r="H42" s="1"/>
      <c r="I42" s="1"/>
      <c r="J42" s="1"/>
      <c r="K42" s="1"/>
      <c r="L42" s="1"/>
      <c r="M42" s="1"/>
      <c r="N42" s="8" t="str">
        <f t="shared" si="7"/>
        <v/>
      </c>
      <c r="O42" s="1"/>
      <c r="P42" s="1"/>
      <c r="Q42" s="1"/>
      <c r="R42" s="8" t="str">
        <f t="shared" si="8"/>
        <v/>
      </c>
      <c r="S42" s="9"/>
      <c r="T42" s="9"/>
      <c r="U42" s="9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8" t="str">
        <f t="shared" si="9"/>
        <v/>
      </c>
      <c r="AI42" s="9"/>
      <c r="AJ42" s="9"/>
      <c r="AK42" s="12" t="str">
        <f>'الدورة 1'!AK42</f>
        <v/>
      </c>
      <c r="AL42" s="13" t="str">
        <f t="shared" si="10"/>
        <v/>
      </c>
      <c r="AM42" s="14" t="str">
        <f t="shared" si="11"/>
        <v/>
      </c>
    </row>
    <row r="43" spans="1:39" x14ac:dyDescent="0.25">
      <c r="A43" s="7">
        <f>'الدورة 1'!A43</f>
        <v>0</v>
      </c>
      <c r="B43" s="1">
        <f>'الدورة 1'!B43</f>
        <v>0</v>
      </c>
      <c r="C43" s="1"/>
      <c r="D43" s="1"/>
      <c r="E43" s="1"/>
      <c r="F43" s="8" t="str">
        <f t="shared" si="6"/>
        <v/>
      </c>
      <c r="G43" s="1"/>
      <c r="H43" s="1"/>
      <c r="I43" s="1"/>
      <c r="J43" s="1"/>
      <c r="K43" s="1"/>
      <c r="L43" s="1"/>
      <c r="M43" s="1"/>
      <c r="N43" s="8" t="str">
        <f t="shared" si="7"/>
        <v/>
      </c>
      <c r="O43" s="1"/>
      <c r="P43" s="1"/>
      <c r="Q43" s="1"/>
      <c r="R43" s="8" t="str">
        <f t="shared" si="8"/>
        <v/>
      </c>
      <c r="S43" s="9"/>
      <c r="T43" s="9"/>
      <c r="U43" s="9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8" t="str">
        <f t="shared" si="9"/>
        <v/>
      </c>
      <c r="AI43" s="9"/>
      <c r="AJ43" s="9"/>
      <c r="AK43" s="12" t="str">
        <f>'الدورة 1'!AK43</f>
        <v/>
      </c>
      <c r="AL43" s="13" t="str">
        <f t="shared" si="10"/>
        <v/>
      </c>
      <c r="AM43" s="14" t="str">
        <f t="shared" si="11"/>
        <v/>
      </c>
    </row>
    <row r="44" spans="1:39" x14ac:dyDescent="0.25">
      <c r="A44" s="7">
        <f>'الدورة 1'!A44</f>
        <v>0</v>
      </c>
      <c r="B44" s="1">
        <f>'الدورة 1'!B44</f>
        <v>0</v>
      </c>
      <c r="C44" s="1"/>
      <c r="D44" s="1"/>
      <c r="E44" s="1"/>
      <c r="F44" s="8" t="str">
        <f t="shared" si="6"/>
        <v/>
      </c>
      <c r="G44" s="1"/>
      <c r="H44" s="1"/>
      <c r="I44" s="1"/>
      <c r="J44" s="1"/>
      <c r="K44" s="1"/>
      <c r="L44" s="1"/>
      <c r="M44" s="1"/>
      <c r="N44" s="8" t="str">
        <f t="shared" si="7"/>
        <v/>
      </c>
      <c r="O44" s="1"/>
      <c r="P44" s="1"/>
      <c r="Q44" s="1"/>
      <c r="R44" s="8" t="str">
        <f t="shared" si="8"/>
        <v/>
      </c>
      <c r="S44" s="9"/>
      <c r="T44" s="9"/>
      <c r="U44" s="9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8" t="str">
        <f t="shared" si="9"/>
        <v/>
      </c>
      <c r="AI44" s="9"/>
      <c r="AJ44" s="9"/>
      <c r="AK44" s="12" t="str">
        <f>'الدورة 1'!AK44</f>
        <v/>
      </c>
      <c r="AL44" s="13" t="str">
        <f t="shared" si="10"/>
        <v/>
      </c>
      <c r="AM44" s="14" t="str">
        <f t="shared" si="11"/>
        <v/>
      </c>
    </row>
    <row r="45" spans="1:39" x14ac:dyDescent="0.25">
      <c r="A45" s="7">
        <f>'الدورة 1'!A45</f>
        <v>0</v>
      </c>
      <c r="B45" s="1">
        <f>'الدورة 1'!B45</f>
        <v>0</v>
      </c>
      <c r="C45" s="1"/>
      <c r="D45" s="1"/>
      <c r="E45" s="1"/>
      <c r="F45" s="8" t="str">
        <f t="shared" si="6"/>
        <v/>
      </c>
      <c r="G45" s="1"/>
      <c r="H45" s="1"/>
      <c r="I45" s="1"/>
      <c r="J45" s="1"/>
      <c r="K45" s="1"/>
      <c r="L45" s="1"/>
      <c r="M45" s="1"/>
      <c r="N45" s="8" t="str">
        <f t="shared" si="7"/>
        <v/>
      </c>
      <c r="O45" s="1"/>
      <c r="P45" s="1"/>
      <c r="Q45" s="1"/>
      <c r="R45" s="8" t="str">
        <f t="shared" si="8"/>
        <v/>
      </c>
      <c r="S45" s="9"/>
      <c r="T45" s="9"/>
      <c r="U45" s="9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8" t="str">
        <f t="shared" si="9"/>
        <v/>
      </c>
      <c r="AI45" s="9"/>
      <c r="AJ45" s="9"/>
      <c r="AK45" s="12" t="str">
        <f>'الدورة 1'!AK45</f>
        <v/>
      </c>
      <c r="AL45" s="13" t="str">
        <f t="shared" si="10"/>
        <v/>
      </c>
      <c r="AM45" s="14" t="str">
        <f t="shared" si="11"/>
        <v/>
      </c>
    </row>
    <row r="46" spans="1:39" x14ac:dyDescent="0.25">
      <c r="A46" s="7">
        <f>'الدورة 1'!A46</f>
        <v>0</v>
      </c>
      <c r="B46" s="1">
        <f>'الدورة 1'!B46</f>
        <v>0</v>
      </c>
      <c r="C46" s="1"/>
      <c r="D46" s="1"/>
      <c r="E46" s="1"/>
      <c r="F46" s="8" t="str">
        <f t="shared" si="6"/>
        <v/>
      </c>
      <c r="G46" s="1"/>
      <c r="H46" s="1"/>
      <c r="I46" s="1"/>
      <c r="J46" s="1"/>
      <c r="K46" s="1"/>
      <c r="L46" s="1"/>
      <c r="M46" s="1"/>
      <c r="N46" s="8" t="str">
        <f t="shared" si="7"/>
        <v/>
      </c>
      <c r="O46" s="1"/>
      <c r="P46" s="1"/>
      <c r="Q46" s="1"/>
      <c r="R46" s="8" t="str">
        <f t="shared" si="8"/>
        <v/>
      </c>
      <c r="S46" s="9"/>
      <c r="T46" s="9"/>
      <c r="U46" s="9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8" t="str">
        <f t="shared" si="9"/>
        <v/>
      </c>
      <c r="AI46" s="9"/>
      <c r="AJ46" s="9"/>
      <c r="AK46" s="12" t="str">
        <f>'الدورة 1'!AK46</f>
        <v/>
      </c>
      <c r="AL46" s="13" t="str">
        <f t="shared" si="10"/>
        <v/>
      </c>
      <c r="AM46" s="14" t="str">
        <f t="shared" si="11"/>
        <v/>
      </c>
    </row>
    <row r="47" spans="1:39" x14ac:dyDescent="0.25">
      <c r="A47" s="7">
        <f>'الدورة 1'!A47</f>
        <v>0</v>
      </c>
      <c r="B47" s="1">
        <f>'الدورة 1'!B47</f>
        <v>0</v>
      </c>
      <c r="C47" s="1"/>
      <c r="D47" s="1"/>
      <c r="E47" s="1"/>
      <c r="F47" s="8" t="str">
        <f t="shared" si="6"/>
        <v/>
      </c>
      <c r="G47" s="1"/>
      <c r="H47" s="1"/>
      <c r="I47" s="1"/>
      <c r="J47" s="1"/>
      <c r="K47" s="1"/>
      <c r="L47" s="1"/>
      <c r="M47" s="1"/>
      <c r="N47" s="8" t="str">
        <f t="shared" si="7"/>
        <v/>
      </c>
      <c r="O47" s="1"/>
      <c r="P47" s="1"/>
      <c r="Q47" s="1"/>
      <c r="R47" s="8" t="str">
        <f t="shared" si="8"/>
        <v/>
      </c>
      <c r="S47" s="9"/>
      <c r="T47" s="9"/>
      <c r="U47" s="9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8" t="str">
        <f t="shared" si="9"/>
        <v/>
      </c>
      <c r="AI47" s="9"/>
      <c r="AJ47" s="9"/>
      <c r="AK47" s="12" t="str">
        <f>'الدورة 1'!AK47</f>
        <v/>
      </c>
      <c r="AL47" s="13" t="str">
        <f t="shared" si="10"/>
        <v/>
      </c>
      <c r="AM47" s="14" t="str">
        <f t="shared" si="11"/>
        <v/>
      </c>
    </row>
    <row r="48" spans="1:39" x14ac:dyDescent="0.25">
      <c r="A48" s="7">
        <f>'الدورة 1'!A48</f>
        <v>0</v>
      </c>
      <c r="B48" s="1">
        <f>'الدورة 1'!B48</f>
        <v>0</v>
      </c>
      <c r="C48" s="1"/>
      <c r="D48" s="1"/>
      <c r="E48" s="1"/>
      <c r="F48" s="8" t="str">
        <f t="shared" si="6"/>
        <v/>
      </c>
      <c r="G48" s="1"/>
      <c r="H48" s="1"/>
      <c r="I48" s="1"/>
      <c r="J48" s="1"/>
      <c r="K48" s="1"/>
      <c r="L48" s="1"/>
      <c r="M48" s="1"/>
      <c r="N48" s="8" t="str">
        <f t="shared" si="7"/>
        <v/>
      </c>
      <c r="O48" s="1"/>
      <c r="P48" s="1"/>
      <c r="Q48" s="1"/>
      <c r="R48" s="8" t="str">
        <f t="shared" si="8"/>
        <v/>
      </c>
      <c r="S48" s="9"/>
      <c r="T48" s="9"/>
      <c r="U48" s="9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8" t="str">
        <f t="shared" si="9"/>
        <v/>
      </c>
      <c r="AI48" s="9"/>
      <c r="AJ48" s="9"/>
      <c r="AK48" s="12" t="str">
        <f>'الدورة 1'!AK48</f>
        <v/>
      </c>
      <c r="AL48" s="13" t="str">
        <f t="shared" si="10"/>
        <v/>
      </c>
      <c r="AM48" s="14" t="str">
        <f t="shared" si="11"/>
        <v/>
      </c>
    </row>
    <row r="49" spans="1:39" x14ac:dyDescent="0.25">
      <c r="A49" s="7">
        <f>'الدورة 1'!A49</f>
        <v>0</v>
      </c>
      <c r="B49" s="1">
        <f>'الدورة 1'!B49</f>
        <v>0</v>
      </c>
      <c r="C49" s="1"/>
      <c r="D49" s="1"/>
      <c r="E49" s="1"/>
      <c r="F49" s="8" t="str">
        <f t="shared" si="6"/>
        <v/>
      </c>
      <c r="G49" s="1"/>
      <c r="H49" s="1"/>
      <c r="I49" s="1"/>
      <c r="J49" s="1"/>
      <c r="K49" s="1"/>
      <c r="L49" s="1"/>
      <c r="M49" s="1"/>
      <c r="N49" s="8" t="str">
        <f t="shared" si="7"/>
        <v/>
      </c>
      <c r="O49" s="1"/>
      <c r="P49" s="1"/>
      <c r="Q49" s="1"/>
      <c r="R49" s="8" t="str">
        <f t="shared" si="8"/>
        <v/>
      </c>
      <c r="S49" s="9"/>
      <c r="T49" s="9"/>
      <c r="U49" s="9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8" t="str">
        <f t="shared" si="9"/>
        <v/>
      </c>
      <c r="AI49" s="9"/>
      <c r="AJ49" s="9"/>
      <c r="AK49" s="12" t="str">
        <f>'الدورة 1'!AK49</f>
        <v/>
      </c>
      <c r="AL49" s="13" t="str">
        <f t="shared" si="10"/>
        <v/>
      </c>
      <c r="AM49" s="14" t="str">
        <f t="shared" si="11"/>
        <v/>
      </c>
    </row>
    <row r="50" spans="1:39" x14ac:dyDescent="0.25">
      <c r="A50" s="7">
        <f>'الدورة 1'!A50</f>
        <v>0</v>
      </c>
      <c r="B50" s="1">
        <f>'الدورة 1'!B50</f>
        <v>0</v>
      </c>
      <c r="C50" s="1"/>
      <c r="D50" s="1"/>
      <c r="E50" s="1"/>
      <c r="F50" s="8" t="str">
        <f t="shared" si="6"/>
        <v/>
      </c>
      <c r="G50" s="1"/>
      <c r="H50" s="1"/>
      <c r="I50" s="1"/>
      <c r="J50" s="1"/>
      <c r="K50" s="1"/>
      <c r="L50" s="1"/>
      <c r="M50" s="1"/>
      <c r="N50" s="8" t="str">
        <f t="shared" si="7"/>
        <v/>
      </c>
      <c r="O50" s="1"/>
      <c r="P50" s="1"/>
      <c r="Q50" s="1"/>
      <c r="R50" s="8" t="str">
        <f t="shared" si="8"/>
        <v/>
      </c>
      <c r="S50" s="9"/>
      <c r="T50" s="9"/>
      <c r="U50" s="9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8" t="str">
        <f t="shared" si="9"/>
        <v/>
      </c>
      <c r="AI50" s="9"/>
      <c r="AJ50" s="9"/>
      <c r="AK50" s="12" t="str">
        <f>'الدورة 1'!AK50</f>
        <v/>
      </c>
      <c r="AL50" s="13" t="str">
        <f t="shared" si="10"/>
        <v/>
      </c>
      <c r="AM50" s="14" t="str">
        <f t="shared" si="11"/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rightToLeft="1" tabSelected="1" zoomScaleNormal="100" workbookViewId="0">
      <selection activeCell="M25" sqref="M25:M37"/>
    </sheetView>
  </sheetViews>
  <sheetFormatPr baseColWidth="10" defaultRowHeight="15" x14ac:dyDescent="0.25"/>
  <cols>
    <col min="1" max="1" width="11.7109375" customWidth="1"/>
    <col min="2" max="2" width="6.85546875" customWidth="1"/>
    <col min="3" max="3" width="11.28515625" customWidth="1"/>
    <col min="4" max="4" width="5.5703125" customWidth="1"/>
    <col min="5" max="5" width="7.42578125" customWidth="1"/>
    <col min="6" max="6" width="0.140625" customWidth="1"/>
    <col min="7" max="7" width="1.7109375" customWidth="1"/>
    <col min="8" max="8" width="2.5703125" customWidth="1"/>
    <col min="9" max="9" width="2.28515625" customWidth="1"/>
    <col min="10" max="11" width="2.140625" customWidth="1"/>
    <col min="12" max="12" width="11.42578125" hidden="1" customWidth="1"/>
    <col min="13" max="13" width="13.85546875" customWidth="1"/>
    <col min="14" max="14" width="3.5703125" customWidth="1"/>
    <col min="17" max="17" width="6.7109375" customWidth="1"/>
    <col min="18" max="18" width="6" customWidth="1"/>
    <col min="19" max="19" width="6.85546875" customWidth="1"/>
    <col min="20" max="20" width="2.42578125" customWidth="1"/>
    <col min="21" max="21" width="2" customWidth="1"/>
    <col min="22" max="22" width="1.7109375" customWidth="1"/>
    <col min="23" max="23" width="2.140625" customWidth="1"/>
    <col min="24" max="24" width="1.7109375" customWidth="1"/>
    <col min="25" max="25" width="2.28515625" customWidth="1"/>
    <col min="26" max="26" width="3" hidden="1" customWidth="1"/>
    <col min="27" max="27" width="13" customWidth="1"/>
  </cols>
  <sheetData>
    <row r="1" spans="1:27" ht="15.75" customHeight="1" x14ac:dyDescent="0.25">
      <c r="A1" s="69" t="s">
        <v>39</v>
      </c>
      <c r="B1" s="70"/>
      <c r="C1" s="70"/>
      <c r="D1" s="70"/>
      <c r="E1" s="70"/>
      <c r="F1" s="3"/>
      <c r="G1" s="64" t="s">
        <v>40</v>
      </c>
      <c r="H1" s="64"/>
      <c r="I1" s="64"/>
      <c r="J1" s="64"/>
      <c r="K1" s="64"/>
      <c r="L1" s="64"/>
      <c r="M1" s="64"/>
      <c r="N1" s="3"/>
      <c r="O1" s="69" t="s">
        <v>39</v>
      </c>
      <c r="P1" s="70"/>
      <c r="Q1" s="70"/>
      <c r="R1" s="70"/>
      <c r="S1" s="70"/>
      <c r="T1" s="3"/>
      <c r="U1" s="64" t="s">
        <v>40</v>
      </c>
      <c r="V1" s="64"/>
      <c r="W1" s="64"/>
      <c r="X1" s="64"/>
      <c r="Y1" s="64"/>
      <c r="Z1" s="64"/>
      <c r="AA1" s="64"/>
    </row>
    <row r="2" spans="1:27" ht="15.75" customHeight="1" x14ac:dyDescent="0.25">
      <c r="A2" s="84" t="s">
        <v>94</v>
      </c>
      <c r="B2" s="85"/>
      <c r="C2" s="71">
        <f>VLOOKUP(M2,'الدورة 2'!A1:AM40,2,FALSE)</f>
        <v>0</v>
      </c>
      <c r="D2" s="72"/>
      <c r="E2" s="72"/>
      <c r="F2" s="73"/>
      <c r="G2" s="66" t="s">
        <v>41</v>
      </c>
      <c r="H2" s="66"/>
      <c r="I2" s="66"/>
      <c r="J2" s="66"/>
      <c r="K2" s="66"/>
      <c r="L2" s="3"/>
      <c r="M2" s="54">
        <v>0</v>
      </c>
      <c r="N2" s="3"/>
      <c r="O2" s="84" t="s">
        <v>94</v>
      </c>
      <c r="P2" s="85"/>
      <c r="Q2" s="71">
        <f>C2</f>
        <v>0</v>
      </c>
      <c r="R2" s="72"/>
      <c r="S2" s="72"/>
      <c r="T2" s="73"/>
      <c r="U2" s="91" t="s">
        <v>41</v>
      </c>
      <c r="V2" s="92"/>
      <c r="W2" s="92"/>
      <c r="X2" s="92"/>
      <c r="Y2" s="92"/>
      <c r="Z2" s="93"/>
      <c r="AA2" s="54">
        <f>M2</f>
        <v>0</v>
      </c>
    </row>
    <row r="3" spans="1:27" ht="13.5" customHeight="1" x14ac:dyDescent="0.25">
      <c r="A3" s="86" t="s">
        <v>91</v>
      </c>
      <c r="B3" s="87"/>
      <c r="C3" s="80" t="s">
        <v>42</v>
      </c>
      <c r="D3" s="80"/>
      <c r="E3" s="80"/>
      <c r="F3" s="80" t="s">
        <v>43</v>
      </c>
      <c r="G3" s="80"/>
      <c r="H3" s="80"/>
      <c r="I3" s="80"/>
      <c r="J3" s="80"/>
      <c r="K3" s="80"/>
      <c r="L3" s="80" t="s">
        <v>44</v>
      </c>
      <c r="M3" s="80"/>
      <c r="N3" s="3"/>
      <c r="O3" s="86" t="s">
        <v>91</v>
      </c>
      <c r="P3" s="87"/>
      <c r="Q3" s="80" t="s">
        <v>42</v>
      </c>
      <c r="R3" s="80"/>
      <c r="S3" s="80"/>
      <c r="T3" s="80" t="s">
        <v>43</v>
      </c>
      <c r="U3" s="80"/>
      <c r="V3" s="80"/>
      <c r="W3" s="80"/>
      <c r="X3" s="80"/>
      <c r="Y3" s="80"/>
      <c r="Z3" s="80" t="s">
        <v>44</v>
      </c>
      <c r="AA3" s="80"/>
    </row>
    <row r="4" spans="1:27" ht="15" customHeight="1" x14ac:dyDescent="0.25">
      <c r="A4" s="64" t="s">
        <v>45</v>
      </c>
      <c r="B4" s="80" t="s">
        <v>46</v>
      </c>
      <c r="C4" s="80"/>
      <c r="D4" s="64" t="s">
        <v>47</v>
      </c>
      <c r="E4" s="81" t="s">
        <v>95</v>
      </c>
      <c r="F4" s="82"/>
      <c r="G4" s="64" t="s">
        <v>48</v>
      </c>
      <c r="H4" s="64" t="s">
        <v>49</v>
      </c>
      <c r="I4" s="64" t="s">
        <v>96</v>
      </c>
      <c r="J4" s="64" t="s">
        <v>50</v>
      </c>
      <c r="K4" s="81" t="s">
        <v>51</v>
      </c>
      <c r="L4" s="82"/>
      <c r="M4" s="64" t="s">
        <v>52</v>
      </c>
      <c r="N4" s="3"/>
      <c r="O4" s="64" t="s">
        <v>45</v>
      </c>
      <c r="P4" s="80" t="s">
        <v>46</v>
      </c>
      <c r="Q4" s="80"/>
      <c r="R4" s="64" t="s">
        <v>47</v>
      </c>
      <c r="S4" s="81" t="s">
        <v>95</v>
      </c>
      <c r="T4" s="82"/>
      <c r="U4" s="64" t="s">
        <v>48</v>
      </c>
      <c r="V4" s="64" t="s">
        <v>49</v>
      </c>
      <c r="W4" s="64" t="s">
        <v>96</v>
      </c>
      <c r="X4" s="64" t="s">
        <v>50</v>
      </c>
      <c r="Y4" s="81" t="s">
        <v>51</v>
      </c>
      <c r="Z4" s="82"/>
      <c r="AA4" s="64" t="s">
        <v>52</v>
      </c>
    </row>
    <row r="5" spans="1:27" ht="9.75" customHeight="1" x14ac:dyDescent="0.25">
      <c r="A5" s="64"/>
      <c r="B5" s="80"/>
      <c r="C5" s="80"/>
      <c r="D5" s="64"/>
      <c r="E5" s="69"/>
      <c r="F5" s="83"/>
      <c r="G5" s="64"/>
      <c r="H5" s="64"/>
      <c r="I5" s="64"/>
      <c r="J5" s="64"/>
      <c r="K5" s="69"/>
      <c r="L5" s="83"/>
      <c r="M5" s="64"/>
      <c r="N5" s="3"/>
      <c r="O5" s="64"/>
      <c r="P5" s="80"/>
      <c r="Q5" s="80"/>
      <c r="R5" s="64"/>
      <c r="S5" s="69"/>
      <c r="T5" s="83"/>
      <c r="U5" s="64"/>
      <c r="V5" s="64"/>
      <c r="W5" s="64"/>
      <c r="X5" s="64"/>
      <c r="Y5" s="69"/>
      <c r="Z5" s="83"/>
      <c r="AA5" s="64"/>
    </row>
    <row r="6" spans="1:27" ht="12.75" customHeight="1" x14ac:dyDescent="0.25">
      <c r="A6" s="66" t="s">
        <v>90</v>
      </c>
      <c r="B6" s="76" t="s">
        <v>36</v>
      </c>
      <c r="C6" s="76"/>
      <c r="D6" s="55">
        <f>VLOOKUP(M2,'الدورة 2'!A1:AM40,3,FALSE)</f>
        <v>0</v>
      </c>
      <c r="E6" s="75"/>
      <c r="F6" s="75"/>
      <c r="G6" s="75"/>
      <c r="H6" s="75"/>
      <c r="I6" s="75"/>
      <c r="J6" s="75"/>
      <c r="K6" s="75"/>
      <c r="L6" s="75"/>
      <c r="M6" s="77" t="str">
        <f>IF(D9="","",IF(D9&lt;=3,"عمل ضعيف جدا",IF(D9&lt;5,"عمل دون المتوسط",IF(D9&lt;6,"عمل متوسط",IF(D9&lt;7,"عمل لا بأس به",IF(D9&lt;8,"عمل مستحسن",IF(D9&lt;9,"عمل حسن","عمل ممتاز")))))))</f>
        <v/>
      </c>
      <c r="N6" s="3"/>
      <c r="O6" s="66" t="s">
        <v>90</v>
      </c>
      <c r="P6" s="76" t="s">
        <v>36</v>
      </c>
      <c r="Q6" s="76"/>
      <c r="R6" s="60">
        <f>D6</f>
        <v>0</v>
      </c>
      <c r="S6" s="75"/>
      <c r="T6" s="75"/>
      <c r="U6" s="75"/>
      <c r="V6" s="75"/>
      <c r="W6" s="75"/>
      <c r="X6" s="75"/>
      <c r="Y6" s="75"/>
      <c r="Z6" s="75"/>
      <c r="AA6" s="77" t="str">
        <f>IF(R9="","",IF(R9&lt;=3,"عمل ضعيف جدا",IF(R9&lt;5,"عمل دون المتوسط",IF(R9&lt;6,"عمل متوسط",IF(R9&lt;7,"عمل لا بأس به",IF(R9&lt;8,"عمل مستحسن",IF(R9&lt;9,"عمل حسن","عمل ممتاز")))))))</f>
        <v/>
      </c>
    </row>
    <row r="7" spans="1:27" ht="12.75" customHeight="1" x14ac:dyDescent="0.25">
      <c r="A7" s="67"/>
      <c r="B7" s="76" t="s">
        <v>53</v>
      </c>
      <c r="C7" s="76"/>
      <c r="D7" s="55">
        <f>VLOOKUP(M2,'الدورة 2'!A1:AM40,4,FALSE)</f>
        <v>0</v>
      </c>
      <c r="E7" s="75"/>
      <c r="F7" s="75"/>
      <c r="G7" s="75"/>
      <c r="H7" s="75"/>
      <c r="I7" s="75"/>
      <c r="J7" s="75"/>
      <c r="K7" s="75"/>
      <c r="L7" s="75"/>
      <c r="M7" s="78"/>
      <c r="N7" s="3"/>
      <c r="O7" s="67"/>
      <c r="P7" s="76" t="s">
        <v>53</v>
      </c>
      <c r="Q7" s="76"/>
      <c r="R7" s="60">
        <f t="shared" ref="R7:R42" si="0">D7</f>
        <v>0</v>
      </c>
      <c r="S7" s="75"/>
      <c r="T7" s="75"/>
      <c r="U7" s="75"/>
      <c r="V7" s="75"/>
      <c r="W7" s="75"/>
      <c r="X7" s="75"/>
      <c r="Y7" s="75"/>
      <c r="Z7" s="75"/>
      <c r="AA7" s="78"/>
    </row>
    <row r="8" spans="1:27" ht="16.5" customHeight="1" x14ac:dyDescent="0.25">
      <c r="A8" s="67"/>
      <c r="B8" s="76" t="s">
        <v>54</v>
      </c>
      <c r="C8" s="76"/>
      <c r="D8" s="55">
        <f>VLOOKUP(M2,'الدورة 2'!A1:AM40,5,FALSE)</f>
        <v>0</v>
      </c>
      <c r="E8" s="75"/>
      <c r="F8" s="75"/>
      <c r="G8" s="75"/>
      <c r="H8" s="75"/>
      <c r="I8" s="75"/>
      <c r="J8" s="75"/>
      <c r="K8" s="75"/>
      <c r="L8" s="75"/>
      <c r="M8" s="78"/>
      <c r="N8" s="3"/>
      <c r="O8" s="67"/>
      <c r="P8" s="76" t="s">
        <v>54</v>
      </c>
      <c r="Q8" s="76"/>
      <c r="R8" s="60">
        <f t="shared" si="0"/>
        <v>0</v>
      </c>
      <c r="S8" s="75"/>
      <c r="T8" s="75"/>
      <c r="U8" s="75"/>
      <c r="V8" s="75"/>
      <c r="W8" s="75"/>
      <c r="X8" s="75"/>
      <c r="Y8" s="75"/>
      <c r="Z8" s="75"/>
      <c r="AA8" s="78"/>
    </row>
    <row r="9" spans="1:27" ht="13.5" customHeight="1" x14ac:dyDescent="0.25">
      <c r="A9" s="68"/>
      <c r="B9" s="64" t="s">
        <v>55</v>
      </c>
      <c r="C9" s="64"/>
      <c r="D9" s="56" t="str">
        <f>VLOOKUP(M2,'الدورة 2'!A1:AM40,6,FALSE)</f>
        <v/>
      </c>
      <c r="E9" s="75"/>
      <c r="F9" s="75"/>
      <c r="G9" s="75"/>
      <c r="H9" s="75"/>
      <c r="I9" s="75"/>
      <c r="J9" s="75"/>
      <c r="K9" s="75"/>
      <c r="L9" s="75"/>
      <c r="M9" s="79"/>
      <c r="N9" s="3"/>
      <c r="O9" s="68"/>
      <c r="P9" s="64" t="s">
        <v>55</v>
      </c>
      <c r="Q9" s="64"/>
      <c r="R9" s="56" t="str">
        <f t="shared" si="0"/>
        <v/>
      </c>
      <c r="S9" s="75"/>
      <c r="T9" s="75"/>
      <c r="U9" s="75"/>
      <c r="V9" s="75"/>
      <c r="W9" s="75"/>
      <c r="X9" s="75"/>
      <c r="Y9" s="75"/>
      <c r="Z9" s="75"/>
      <c r="AA9" s="79"/>
    </row>
    <row r="10" spans="1:27" ht="12" customHeight="1" x14ac:dyDescent="0.25">
      <c r="A10" s="66" t="s">
        <v>89</v>
      </c>
      <c r="B10" s="76" t="s">
        <v>56</v>
      </c>
      <c r="C10" s="76"/>
      <c r="D10" s="55" t="str">
        <f>IF(VLOOKUP(M2,'الدورة 2'!A1:AM40,7,FALSE)="","",VLOOKUP(M2,'الدورة 2'!A1:AM40,7,FALSE))</f>
        <v/>
      </c>
      <c r="E10" s="75"/>
      <c r="F10" s="75"/>
      <c r="G10" s="75"/>
      <c r="H10" s="75"/>
      <c r="I10" s="75"/>
      <c r="J10" s="75"/>
      <c r="K10" s="75"/>
      <c r="L10" s="75"/>
      <c r="M10" s="76" t="str">
        <f>IF(D17="","",IF(D17&lt;=3,"عمل ضعيف جدا",IF(D17&lt;5,"عمل دون المتوسط",IF(D17&lt;6,"عمل متوسط",IF(D17&lt;7,"عمل لا بأس به",IF(D17&lt;8,"عمل مستحسن",IF(D17&lt;9,"عمل حسن","عمل ممتاز")))))))</f>
        <v/>
      </c>
      <c r="N10" s="3"/>
      <c r="O10" s="66" t="s">
        <v>89</v>
      </c>
      <c r="P10" s="76" t="s">
        <v>56</v>
      </c>
      <c r="Q10" s="76"/>
      <c r="R10" s="60" t="str">
        <f t="shared" si="0"/>
        <v/>
      </c>
      <c r="S10" s="75"/>
      <c r="T10" s="75"/>
      <c r="U10" s="75"/>
      <c r="V10" s="75"/>
      <c r="W10" s="75"/>
      <c r="X10" s="75"/>
      <c r="Y10" s="75"/>
      <c r="Z10" s="75"/>
      <c r="AA10" s="76" t="str">
        <f>IF(R17="","",IF(R17&lt;=3,"عمل ضعيف جدا",IF(R17&lt;5,"عمل دون المتوسط",IF(R17&lt;6,"عمل متوسط",IF(R17&lt;7,"عمل لا بأس به",IF(R17&lt;8,"عمل مستحسن",IF(R17&lt;9,"عمل حسن","عمل ممتاز")))))))</f>
        <v/>
      </c>
    </row>
    <row r="11" spans="1:27" ht="10.5" customHeight="1" x14ac:dyDescent="0.25">
      <c r="A11" s="67"/>
      <c r="B11" s="76" t="s">
        <v>57</v>
      </c>
      <c r="C11" s="76"/>
      <c r="D11" s="55" t="str">
        <f>IF(VLOOKUP(M2,'الدورة 2'!A1:AM40,8,FALSE)="","",VLOOKUP(M2,'الدورة 2'!A1:AM40,8,FALSE))</f>
        <v/>
      </c>
      <c r="E11" s="75"/>
      <c r="F11" s="75"/>
      <c r="G11" s="75"/>
      <c r="H11" s="75"/>
      <c r="I11" s="75"/>
      <c r="J11" s="75"/>
      <c r="K11" s="75"/>
      <c r="L11" s="75"/>
      <c r="M11" s="76"/>
      <c r="N11" s="3"/>
      <c r="O11" s="67"/>
      <c r="P11" s="76" t="s">
        <v>57</v>
      </c>
      <c r="Q11" s="76"/>
      <c r="R11" s="60" t="str">
        <f t="shared" si="0"/>
        <v/>
      </c>
      <c r="S11" s="75"/>
      <c r="T11" s="75"/>
      <c r="U11" s="75"/>
      <c r="V11" s="75"/>
      <c r="W11" s="75"/>
      <c r="X11" s="75"/>
      <c r="Y11" s="75"/>
      <c r="Z11" s="75"/>
      <c r="AA11" s="76"/>
    </row>
    <row r="12" spans="1:27" ht="12" customHeight="1" x14ac:dyDescent="0.25">
      <c r="A12" s="67"/>
      <c r="B12" s="76" t="s">
        <v>58</v>
      </c>
      <c r="C12" s="76"/>
      <c r="D12" s="55">
        <f>VLOOKUP(M2,'الدورة 2'!A1:AM40,9,FALSE)</f>
        <v>0</v>
      </c>
      <c r="E12" s="75"/>
      <c r="F12" s="75"/>
      <c r="G12" s="75"/>
      <c r="H12" s="75"/>
      <c r="I12" s="75"/>
      <c r="J12" s="75"/>
      <c r="K12" s="75"/>
      <c r="L12" s="75"/>
      <c r="M12" s="76"/>
      <c r="N12" s="3"/>
      <c r="O12" s="67"/>
      <c r="P12" s="76" t="s">
        <v>58</v>
      </c>
      <c r="Q12" s="76"/>
      <c r="R12" s="60">
        <f t="shared" si="0"/>
        <v>0</v>
      </c>
      <c r="S12" s="75"/>
      <c r="T12" s="75"/>
      <c r="U12" s="75"/>
      <c r="V12" s="75"/>
      <c r="W12" s="75"/>
      <c r="X12" s="75"/>
      <c r="Y12" s="75"/>
      <c r="Z12" s="75"/>
      <c r="AA12" s="76"/>
    </row>
    <row r="13" spans="1:27" ht="12" customHeight="1" x14ac:dyDescent="0.25">
      <c r="A13" s="67"/>
      <c r="B13" s="76" t="s">
        <v>59</v>
      </c>
      <c r="C13" s="76"/>
      <c r="D13" s="55" t="str">
        <f>IF(VLOOKUP(M2,'الدورة 2'!A1:AM40,10,FALSE)="","",VLOOKUP(M2,'الدورة 2'!A1:AM40,10,FALSE))</f>
        <v/>
      </c>
      <c r="E13" s="75"/>
      <c r="F13" s="75"/>
      <c r="G13" s="75"/>
      <c r="H13" s="75"/>
      <c r="I13" s="75"/>
      <c r="J13" s="75"/>
      <c r="K13" s="75"/>
      <c r="L13" s="75"/>
      <c r="M13" s="76"/>
      <c r="N13" s="3"/>
      <c r="O13" s="67"/>
      <c r="P13" s="76" t="s">
        <v>59</v>
      </c>
      <c r="Q13" s="76"/>
      <c r="R13" s="60" t="str">
        <f t="shared" si="0"/>
        <v/>
      </c>
      <c r="S13" s="75"/>
      <c r="T13" s="75"/>
      <c r="U13" s="75"/>
      <c r="V13" s="75"/>
      <c r="W13" s="75"/>
      <c r="X13" s="75"/>
      <c r="Y13" s="75"/>
      <c r="Z13" s="75"/>
      <c r="AA13" s="76"/>
    </row>
    <row r="14" spans="1:27" ht="11.25" customHeight="1" x14ac:dyDescent="0.25">
      <c r="A14" s="67"/>
      <c r="B14" s="76" t="s">
        <v>60</v>
      </c>
      <c r="C14" s="76"/>
      <c r="D14" s="55">
        <f>VLOOKUP(M2,'الدورة 2'!A1:AM40,11,FALSE)</f>
        <v>0</v>
      </c>
      <c r="E14" s="75"/>
      <c r="F14" s="75"/>
      <c r="G14" s="75"/>
      <c r="H14" s="75"/>
      <c r="I14" s="75"/>
      <c r="J14" s="75"/>
      <c r="K14" s="75"/>
      <c r="L14" s="75"/>
      <c r="M14" s="76"/>
      <c r="N14" s="3"/>
      <c r="O14" s="67"/>
      <c r="P14" s="76" t="s">
        <v>60</v>
      </c>
      <c r="Q14" s="76"/>
      <c r="R14" s="60">
        <f t="shared" si="0"/>
        <v>0</v>
      </c>
      <c r="S14" s="75"/>
      <c r="T14" s="75"/>
      <c r="U14" s="75"/>
      <c r="V14" s="75"/>
      <c r="W14" s="75"/>
      <c r="X14" s="75"/>
      <c r="Y14" s="75"/>
      <c r="Z14" s="75"/>
      <c r="AA14" s="76"/>
    </row>
    <row r="15" spans="1:27" ht="12" customHeight="1" x14ac:dyDescent="0.25">
      <c r="A15" s="67"/>
      <c r="B15" s="76" t="s">
        <v>61</v>
      </c>
      <c r="C15" s="76"/>
      <c r="D15" s="55" t="str">
        <f>IF(VLOOKUP(M2,'الدورة 2'!A1:AM40,12,FALSE)="","",VLOOKUP(M2,'الدورة 2'!A1:AM40,12,FALSE))</f>
        <v/>
      </c>
      <c r="E15" s="75"/>
      <c r="F15" s="75"/>
      <c r="G15" s="75"/>
      <c r="H15" s="75"/>
      <c r="I15" s="75"/>
      <c r="J15" s="75"/>
      <c r="K15" s="75"/>
      <c r="L15" s="75"/>
      <c r="M15" s="76"/>
      <c r="N15" s="3"/>
      <c r="O15" s="67"/>
      <c r="P15" s="76" t="s">
        <v>61</v>
      </c>
      <c r="Q15" s="76"/>
      <c r="R15" s="60" t="str">
        <f t="shared" si="0"/>
        <v/>
      </c>
      <c r="S15" s="75"/>
      <c r="T15" s="75"/>
      <c r="U15" s="75"/>
      <c r="V15" s="75"/>
      <c r="W15" s="75"/>
      <c r="X15" s="75"/>
      <c r="Y15" s="75"/>
      <c r="Z15" s="75"/>
      <c r="AA15" s="76"/>
    </row>
    <row r="16" spans="1:27" ht="12.75" customHeight="1" x14ac:dyDescent="0.25">
      <c r="A16" s="67"/>
      <c r="B16" s="76" t="s">
        <v>62</v>
      </c>
      <c r="C16" s="76"/>
      <c r="D16" s="55" t="str">
        <f>IF(VLOOKUP(M2,'الدورة 2'!A1:AM40,13,FALSE)="","",VLOOKUP(M2,'الدورة 2'!A1:AM40,13,FALSE))</f>
        <v/>
      </c>
      <c r="E16" s="75"/>
      <c r="F16" s="75"/>
      <c r="G16" s="75"/>
      <c r="H16" s="75"/>
      <c r="I16" s="75"/>
      <c r="J16" s="75"/>
      <c r="K16" s="75"/>
      <c r="L16" s="75"/>
      <c r="M16" s="76"/>
      <c r="N16" s="3"/>
      <c r="O16" s="67"/>
      <c r="P16" s="76" t="s">
        <v>62</v>
      </c>
      <c r="Q16" s="76"/>
      <c r="R16" s="60" t="str">
        <f t="shared" si="0"/>
        <v/>
      </c>
      <c r="S16" s="75"/>
      <c r="T16" s="75"/>
      <c r="U16" s="75"/>
      <c r="V16" s="75"/>
      <c r="W16" s="75"/>
      <c r="X16" s="75"/>
      <c r="Y16" s="75"/>
      <c r="Z16" s="75"/>
      <c r="AA16" s="76"/>
    </row>
    <row r="17" spans="1:27" ht="12.75" customHeight="1" x14ac:dyDescent="0.25">
      <c r="A17" s="68"/>
      <c r="B17" s="64" t="s">
        <v>55</v>
      </c>
      <c r="C17" s="64"/>
      <c r="D17" s="56" t="str">
        <f>VLOOKUP(M2,'الدورة 2'!A1:AM40,14,FALSE)</f>
        <v/>
      </c>
      <c r="E17" s="75"/>
      <c r="F17" s="75"/>
      <c r="G17" s="75"/>
      <c r="H17" s="75"/>
      <c r="I17" s="75"/>
      <c r="J17" s="75"/>
      <c r="K17" s="75"/>
      <c r="L17" s="75"/>
      <c r="M17" s="76"/>
      <c r="N17" s="3"/>
      <c r="O17" s="68"/>
      <c r="P17" s="64" t="s">
        <v>55</v>
      </c>
      <c r="Q17" s="64"/>
      <c r="R17" s="56" t="str">
        <f t="shared" si="0"/>
        <v/>
      </c>
      <c r="S17" s="75"/>
      <c r="T17" s="75"/>
      <c r="U17" s="75"/>
      <c r="V17" s="75"/>
      <c r="W17" s="75"/>
      <c r="X17" s="75"/>
      <c r="Y17" s="75"/>
      <c r="Z17" s="75"/>
      <c r="AA17" s="76"/>
    </row>
    <row r="18" spans="1:27" ht="12.75" customHeight="1" x14ac:dyDescent="0.25">
      <c r="A18" s="66" t="s">
        <v>88</v>
      </c>
      <c r="B18" s="76" t="s">
        <v>63</v>
      </c>
      <c r="C18" s="76"/>
      <c r="D18" s="55" t="str">
        <f>IF(VLOOKUP(M2,'الدورة 2'!A1:AM40,15,FALSE)="","",VLOOKUP(M2,'الدورة 2'!A1:AM40,15,FALSE))</f>
        <v/>
      </c>
      <c r="E18" s="75"/>
      <c r="F18" s="75"/>
      <c r="G18" s="75"/>
      <c r="H18" s="75"/>
      <c r="I18" s="75"/>
      <c r="J18" s="75"/>
      <c r="K18" s="75"/>
      <c r="L18" s="75"/>
      <c r="M18" s="76" t="str">
        <f>IF(D21="","",IF(D21&lt;=3,"عمل ضعيف جدا",IF(D21&lt;5,"عمل دون المتوسط",IF(D21&lt;6,"عمل متوسط",IF(D21&lt;7,"عمل لا بأس به",IF(D21&lt;8,"عمل مستحسن",IF(D21&lt;9,"عمل حسن","عمل ممتاز")))))))</f>
        <v/>
      </c>
      <c r="N18" s="3"/>
      <c r="O18" s="66" t="s">
        <v>88</v>
      </c>
      <c r="P18" s="76" t="s">
        <v>63</v>
      </c>
      <c r="Q18" s="76"/>
      <c r="R18" s="60" t="str">
        <f t="shared" si="0"/>
        <v/>
      </c>
      <c r="S18" s="75"/>
      <c r="T18" s="75"/>
      <c r="U18" s="75"/>
      <c r="V18" s="75"/>
      <c r="W18" s="75"/>
      <c r="X18" s="75"/>
      <c r="Y18" s="75"/>
      <c r="Z18" s="75"/>
      <c r="AA18" s="76" t="str">
        <f>IF(R21="","",IF(R21&lt;=3,"عمل ضعيف جدا",IF(R21&lt;5,"عمل دون المتوسط",IF(R21&lt;6,"عمل متوسط",IF(R21&lt;7,"عمل لا بأس به",IF(R21&lt;8,"عمل مستحسن",IF(R21&lt;9,"عمل حسن","عمل ممتاز")))))))</f>
        <v/>
      </c>
    </row>
    <row r="19" spans="1:27" ht="12" customHeight="1" x14ac:dyDescent="0.25">
      <c r="A19" s="67"/>
      <c r="B19" s="76" t="s">
        <v>64</v>
      </c>
      <c r="C19" s="76"/>
      <c r="D19" s="55" t="str">
        <f>IF(VLOOKUP(M2,'الدورة 2'!A1:AM40,16,FALSE)="","",VLOOKUP(M2,'الدورة 2'!A1:AM40,16,FALSE))</f>
        <v/>
      </c>
      <c r="E19" s="75"/>
      <c r="F19" s="75"/>
      <c r="G19" s="75"/>
      <c r="H19" s="75"/>
      <c r="I19" s="75"/>
      <c r="J19" s="75"/>
      <c r="K19" s="75"/>
      <c r="L19" s="75"/>
      <c r="M19" s="76"/>
      <c r="N19" s="3"/>
      <c r="O19" s="67"/>
      <c r="P19" s="76" t="s">
        <v>64</v>
      </c>
      <c r="Q19" s="76"/>
      <c r="R19" s="60" t="str">
        <f t="shared" si="0"/>
        <v/>
      </c>
      <c r="S19" s="75"/>
      <c r="T19" s="75"/>
      <c r="U19" s="75"/>
      <c r="V19" s="75"/>
      <c r="W19" s="75"/>
      <c r="X19" s="75"/>
      <c r="Y19" s="75"/>
      <c r="Z19" s="75"/>
      <c r="AA19" s="76"/>
    </row>
    <row r="20" spans="1:27" ht="12" customHeight="1" x14ac:dyDescent="0.25">
      <c r="A20" s="67"/>
      <c r="B20" s="76" t="s">
        <v>65</v>
      </c>
      <c r="C20" s="76"/>
      <c r="D20" s="55" t="str">
        <f>IF(VLOOKUP(M2,'الدورة 2'!A1:AM40,17,FALSE)="","",VLOOKUP(M2,'الدورة 2'!A1:AM40,17,FALSE))</f>
        <v/>
      </c>
      <c r="E20" s="75"/>
      <c r="F20" s="75"/>
      <c r="G20" s="75"/>
      <c r="H20" s="75"/>
      <c r="I20" s="75"/>
      <c r="J20" s="75"/>
      <c r="K20" s="75"/>
      <c r="L20" s="75"/>
      <c r="M20" s="76"/>
      <c r="N20" s="3"/>
      <c r="O20" s="67"/>
      <c r="P20" s="76" t="s">
        <v>65</v>
      </c>
      <c r="Q20" s="76"/>
      <c r="R20" s="60" t="str">
        <f t="shared" si="0"/>
        <v/>
      </c>
      <c r="S20" s="75"/>
      <c r="T20" s="75"/>
      <c r="U20" s="75"/>
      <c r="V20" s="75"/>
      <c r="W20" s="75"/>
      <c r="X20" s="75"/>
      <c r="Y20" s="75"/>
      <c r="Z20" s="75"/>
      <c r="AA20" s="76"/>
    </row>
    <row r="21" spans="1:27" ht="12.75" customHeight="1" x14ac:dyDescent="0.25">
      <c r="A21" s="68"/>
      <c r="B21" s="64" t="s">
        <v>55</v>
      </c>
      <c r="C21" s="64"/>
      <c r="D21" s="56" t="str">
        <f>VLOOKUP(M2,'الدورة 2'!A1:AM40,18,FALSE)</f>
        <v/>
      </c>
      <c r="E21" s="75"/>
      <c r="F21" s="75"/>
      <c r="G21" s="75"/>
      <c r="H21" s="75"/>
      <c r="I21" s="75"/>
      <c r="J21" s="75"/>
      <c r="K21" s="75"/>
      <c r="L21" s="75"/>
      <c r="M21" s="76"/>
      <c r="N21" s="3"/>
      <c r="O21" s="68"/>
      <c r="P21" s="64" t="s">
        <v>55</v>
      </c>
      <c r="Q21" s="64"/>
      <c r="R21" s="56" t="str">
        <f t="shared" si="0"/>
        <v/>
      </c>
      <c r="S21" s="75"/>
      <c r="T21" s="75"/>
      <c r="U21" s="75"/>
      <c r="V21" s="75"/>
      <c r="W21" s="75"/>
      <c r="X21" s="75"/>
      <c r="Y21" s="75"/>
      <c r="Z21" s="75"/>
      <c r="AA21" s="76"/>
    </row>
    <row r="22" spans="1:27" ht="15" customHeight="1" x14ac:dyDescent="0.25">
      <c r="A22" s="57" t="s">
        <v>66</v>
      </c>
      <c r="B22" s="64" t="s">
        <v>55</v>
      </c>
      <c r="C22" s="64"/>
      <c r="D22" s="55">
        <f>VLOOKUP(M2,'الدورة 2'!A1:AM40,19,FALSE)</f>
        <v>0</v>
      </c>
      <c r="E22" s="75"/>
      <c r="F22" s="75"/>
      <c r="G22" s="58"/>
      <c r="H22" s="58"/>
      <c r="I22" s="58"/>
      <c r="J22" s="58"/>
      <c r="K22" s="75"/>
      <c r="L22" s="75"/>
      <c r="M22" s="55" t="str">
        <f>IF(D22="","",IF(D22&lt;=3,"عمل ضعيف جدا",IF(D22&lt;5,"عمل دون المتوسط",IF(D22&lt;6,"عمل متوسط",IF(D22&lt;7,"عمل لا بأس به",IF(D22&lt;8,"عمل مستحسن",IF(D22&lt;9,"عمل حسن","عمل ممتاز")))))))</f>
        <v>عمل ضعيف جدا</v>
      </c>
      <c r="N22" s="3"/>
      <c r="O22" s="62" t="s">
        <v>66</v>
      </c>
      <c r="P22" s="64" t="s">
        <v>55</v>
      </c>
      <c r="Q22" s="64"/>
      <c r="R22" s="60">
        <f t="shared" si="0"/>
        <v>0</v>
      </c>
      <c r="S22" s="75"/>
      <c r="T22" s="75"/>
      <c r="U22" s="61"/>
      <c r="V22" s="61"/>
      <c r="W22" s="61"/>
      <c r="X22" s="61"/>
      <c r="Y22" s="75"/>
      <c r="Z22" s="75"/>
      <c r="AA22" s="60" t="str">
        <f>IF(R22="","",IF(R22&lt;=3,"عمل ضعيف جدا",IF(R22&lt;5,"عمل دون المتوسط",IF(R22&lt;6,"عمل متوسط",IF(R22&lt;7,"عمل لا بأس به",IF(R22&lt;8,"عمل مستحسن",IF(R22&lt;9,"عمل حسن","عمل ممتاز")))))))</f>
        <v>عمل ضعيف جدا</v>
      </c>
    </row>
    <row r="23" spans="1:27" ht="12" customHeight="1" x14ac:dyDescent="0.25">
      <c r="A23" s="57" t="s">
        <v>67</v>
      </c>
      <c r="B23" s="64" t="s">
        <v>55</v>
      </c>
      <c r="C23" s="64"/>
      <c r="D23" s="55">
        <f>VLOOKUP(M2,'الدورة 2'!A1:AM40,20,FALSE)</f>
        <v>0</v>
      </c>
      <c r="E23" s="75"/>
      <c r="F23" s="75"/>
      <c r="G23" s="58"/>
      <c r="H23" s="58"/>
      <c r="I23" s="58"/>
      <c r="J23" s="58"/>
      <c r="K23" s="75"/>
      <c r="L23" s="75"/>
      <c r="M23" s="55" t="str">
        <f>IF(D23="","",IF(D23&lt;=3,"عمل ضعيف جدا",IF(D23&lt;5,"عمل دون المتوسط",IF(D23&lt;6,"عمل متوسط",IF(D23&lt;7,"عمل لا بأس به",IF(D23&lt;8,"عمل مستحسن",IF(D23&lt;9,"عمل حسن","عمل ممتاز")))))))</f>
        <v>عمل ضعيف جدا</v>
      </c>
      <c r="N23" s="3"/>
      <c r="O23" s="62" t="s">
        <v>67</v>
      </c>
      <c r="P23" s="64" t="s">
        <v>55</v>
      </c>
      <c r="Q23" s="64"/>
      <c r="R23" s="60">
        <f t="shared" si="0"/>
        <v>0</v>
      </c>
      <c r="S23" s="75"/>
      <c r="T23" s="75"/>
      <c r="U23" s="61"/>
      <c r="V23" s="61"/>
      <c r="W23" s="61"/>
      <c r="X23" s="61"/>
      <c r="Y23" s="75"/>
      <c r="Z23" s="75"/>
      <c r="AA23" s="60" t="str">
        <f>IF(R23="","",IF(R23&lt;=3,"عمل ضعيف جدا",IF(R23&lt;5,"عمل دون المتوسط",IF(R23&lt;6,"عمل متوسط",IF(R23&lt;7,"عمل لا بأس به",IF(R23&lt;8,"عمل مستحسن",IF(R23&lt;9,"عمل حسن","عمل ممتاز")))))))</f>
        <v>عمل ضعيف جدا</v>
      </c>
    </row>
    <row r="24" spans="1:27" ht="14.25" customHeight="1" x14ac:dyDescent="0.25">
      <c r="A24" s="57" t="s">
        <v>68</v>
      </c>
      <c r="B24" s="64" t="s">
        <v>55</v>
      </c>
      <c r="C24" s="64"/>
      <c r="D24" s="55">
        <f>VLOOKUP(M2,'الدورة 2'!A1:AM40,21,FALSE)</f>
        <v>0</v>
      </c>
      <c r="E24" s="75"/>
      <c r="F24" s="75"/>
      <c r="G24" s="58"/>
      <c r="H24" s="58"/>
      <c r="I24" s="58"/>
      <c r="J24" s="58"/>
      <c r="K24" s="75"/>
      <c r="L24" s="75"/>
      <c r="M24" s="55" t="str">
        <f>IF(D24="","",IF(D24&lt;=3,"عمل ضعيف جدا",IF(D24&lt;5,"عمل دون المتوسط",IF(D24&lt;6,"عمل متوسط",IF(D24&lt;7,"عمل لا بأس به",IF(D24&lt;8,"عمل مستحسن",IF(D24&lt;9,"عمل حسن","عمل ممتاز")))))))</f>
        <v>عمل ضعيف جدا</v>
      </c>
      <c r="N24" s="3"/>
      <c r="O24" s="62" t="s">
        <v>68</v>
      </c>
      <c r="P24" s="64" t="s">
        <v>55</v>
      </c>
      <c r="Q24" s="64"/>
      <c r="R24" s="60">
        <f t="shared" si="0"/>
        <v>0</v>
      </c>
      <c r="S24" s="75"/>
      <c r="T24" s="75"/>
      <c r="U24" s="61"/>
      <c r="V24" s="61"/>
      <c r="W24" s="61"/>
      <c r="X24" s="61"/>
      <c r="Y24" s="75"/>
      <c r="Z24" s="75"/>
      <c r="AA24" s="60" t="str">
        <f>IF(R24="","",IF(R24&lt;=3,"عمل ضعيف جدا",IF(R24&lt;5,"عمل دون المتوسط",IF(R24&lt;6,"عمل متوسط",IF(R24&lt;7,"عمل لا بأس به",IF(R24&lt;8,"عمل مستحسن",IF(R24&lt;9,"عمل حسن","عمل ممتاز")))))))</f>
        <v>عمل ضعيف جدا</v>
      </c>
    </row>
    <row r="25" spans="1:27" ht="12" customHeight="1" x14ac:dyDescent="0.25">
      <c r="A25" s="66" t="s">
        <v>87</v>
      </c>
      <c r="B25" s="65" t="s">
        <v>69</v>
      </c>
      <c r="C25" s="65"/>
      <c r="D25" s="55" t="str">
        <f>IF(VLOOKUP(M2,'الدورة 2'!A1:AM40,22,FALSE)="","",VLOOKUP(M2,'الدورة 2'!A1:AM40,22,FALSE))</f>
        <v/>
      </c>
      <c r="E25" s="75"/>
      <c r="F25" s="75"/>
      <c r="G25" s="75"/>
      <c r="H25" s="75"/>
      <c r="I25" s="75"/>
      <c r="J25" s="75"/>
      <c r="K25" s="75"/>
      <c r="L25" s="75"/>
      <c r="M25" s="76" t="str">
        <f>IF(D37="","",IF(D37&lt;=3,"Très faible",IF(D37&lt;5,"Travail  insuffisant",IF(D37&lt;6,"Moyen,tu dois faire mieux",IF(D37&lt;7,"Passable",IF(D37&lt;8,"Assez bien",IF(D37&lt;9,"Très bien","Très bien")))))))</f>
        <v/>
      </c>
      <c r="N25" s="3"/>
      <c r="O25" s="66" t="s">
        <v>87</v>
      </c>
      <c r="P25" s="65" t="s">
        <v>69</v>
      </c>
      <c r="Q25" s="65"/>
      <c r="R25" s="60" t="str">
        <f t="shared" si="0"/>
        <v/>
      </c>
      <c r="S25" s="75"/>
      <c r="T25" s="75"/>
      <c r="U25" s="75"/>
      <c r="V25" s="75"/>
      <c r="W25" s="75"/>
      <c r="X25" s="75"/>
      <c r="Y25" s="75"/>
      <c r="Z25" s="75"/>
      <c r="AA25" s="76" t="str">
        <f>IF(R37="","",IF(R37&lt;=3,"Très faible",IF(R37&lt;5,"Travail  insuffisant",IF(R37&lt;6,"Moyen,tu dois faire mieux",IF(R37&lt;7,"Passable",IF(R37&lt;8,"Assez bien",IF(R37&lt;9,"Très bien","Très bien")))))))</f>
        <v/>
      </c>
    </row>
    <row r="26" spans="1:27" ht="12" customHeight="1" x14ac:dyDescent="0.25">
      <c r="A26" s="67"/>
      <c r="B26" s="65" t="s">
        <v>70</v>
      </c>
      <c r="C26" s="65"/>
      <c r="D26" s="55" t="str">
        <f>IF(VLOOKUP(M2,'الدورة 2'!A1:AM40,23,FALSE)="","",VLOOKUP(M2,'الدورة 2'!A1:AM40,23,FALSE))</f>
        <v/>
      </c>
      <c r="E26" s="75"/>
      <c r="F26" s="75"/>
      <c r="G26" s="75"/>
      <c r="H26" s="75"/>
      <c r="I26" s="75"/>
      <c r="J26" s="75"/>
      <c r="K26" s="75"/>
      <c r="L26" s="75"/>
      <c r="M26" s="76"/>
      <c r="N26" s="3"/>
      <c r="O26" s="67"/>
      <c r="P26" s="65" t="s">
        <v>70</v>
      </c>
      <c r="Q26" s="65"/>
      <c r="R26" s="60" t="str">
        <f t="shared" si="0"/>
        <v/>
      </c>
      <c r="S26" s="75"/>
      <c r="T26" s="75"/>
      <c r="U26" s="75"/>
      <c r="V26" s="75"/>
      <c r="W26" s="75"/>
      <c r="X26" s="75"/>
      <c r="Y26" s="75"/>
      <c r="Z26" s="75"/>
      <c r="AA26" s="76"/>
    </row>
    <row r="27" spans="1:27" ht="12" customHeight="1" x14ac:dyDescent="0.25">
      <c r="A27" s="67"/>
      <c r="B27" s="65" t="s">
        <v>71</v>
      </c>
      <c r="C27" s="65"/>
      <c r="D27" s="55" t="str">
        <f>IF(VLOOKUP(M2,'الدورة 2'!A1:AM40,24,FALSE)="","",VLOOKUP(M2,'الدورة 2'!A1:AM40,24,FALSE))</f>
        <v/>
      </c>
      <c r="E27" s="75"/>
      <c r="F27" s="75"/>
      <c r="G27" s="75"/>
      <c r="H27" s="75"/>
      <c r="I27" s="75"/>
      <c r="J27" s="75"/>
      <c r="K27" s="75"/>
      <c r="L27" s="75"/>
      <c r="M27" s="76"/>
      <c r="N27" s="3"/>
      <c r="O27" s="67"/>
      <c r="P27" s="65" t="s">
        <v>71</v>
      </c>
      <c r="Q27" s="65"/>
      <c r="R27" s="60" t="str">
        <f t="shared" si="0"/>
        <v/>
      </c>
      <c r="S27" s="75"/>
      <c r="T27" s="75"/>
      <c r="U27" s="75"/>
      <c r="V27" s="75"/>
      <c r="W27" s="75"/>
      <c r="X27" s="75"/>
      <c r="Y27" s="75"/>
      <c r="Z27" s="75"/>
      <c r="AA27" s="76"/>
    </row>
    <row r="28" spans="1:27" ht="12" customHeight="1" x14ac:dyDescent="0.25">
      <c r="A28" s="67"/>
      <c r="B28" s="65" t="s">
        <v>72</v>
      </c>
      <c r="C28" s="65"/>
      <c r="D28" s="55" t="str">
        <f>IF(VLOOKUP(M2,'الدورة 2'!A1:AM40,25,FALSE)="","",VLOOKUP(M2,'الدورة 2'!A1:AM40,25,FALSE))</f>
        <v/>
      </c>
      <c r="E28" s="75"/>
      <c r="F28" s="75"/>
      <c r="G28" s="75"/>
      <c r="H28" s="75"/>
      <c r="I28" s="75"/>
      <c r="J28" s="75"/>
      <c r="K28" s="75"/>
      <c r="L28" s="75"/>
      <c r="M28" s="76"/>
      <c r="N28" s="3"/>
      <c r="O28" s="67"/>
      <c r="P28" s="65" t="s">
        <v>72</v>
      </c>
      <c r="Q28" s="65"/>
      <c r="R28" s="60" t="str">
        <f t="shared" si="0"/>
        <v/>
      </c>
      <c r="S28" s="75"/>
      <c r="T28" s="75"/>
      <c r="U28" s="75"/>
      <c r="V28" s="75"/>
      <c r="W28" s="75"/>
      <c r="X28" s="75"/>
      <c r="Y28" s="75"/>
      <c r="Z28" s="75"/>
      <c r="AA28" s="76"/>
    </row>
    <row r="29" spans="1:27" ht="12.75" customHeight="1" x14ac:dyDescent="0.25">
      <c r="A29" s="67"/>
      <c r="B29" s="65" t="s">
        <v>73</v>
      </c>
      <c r="C29" s="65"/>
      <c r="D29" s="55" t="str">
        <f>IF(VLOOKUP(M2,'الدورة 2'!A1:AM40,26,FALSE)="","",VLOOKUP(M2,'الدورة 2'!A1:AM40,26,FALSE))</f>
        <v/>
      </c>
      <c r="E29" s="75"/>
      <c r="F29" s="75"/>
      <c r="G29" s="75"/>
      <c r="H29" s="75"/>
      <c r="I29" s="75"/>
      <c r="J29" s="75"/>
      <c r="K29" s="75"/>
      <c r="L29" s="75"/>
      <c r="M29" s="76"/>
      <c r="N29" s="3"/>
      <c r="O29" s="67"/>
      <c r="P29" s="65" t="s">
        <v>73</v>
      </c>
      <c r="Q29" s="65"/>
      <c r="R29" s="60" t="str">
        <f t="shared" si="0"/>
        <v/>
      </c>
      <c r="S29" s="75"/>
      <c r="T29" s="75"/>
      <c r="U29" s="75"/>
      <c r="V29" s="75"/>
      <c r="W29" s="75"/>
      <c r="X29" s="75"/>
      <c r="Y29" s="75"/>
      <c r="Z29" s="75"/>
      <c r="AA29" s="76"/>
    </row>
    <row r="30" spans="1:27" ht="12" customHeight="1" x14ac:dyDescent="0.25">
      <c r="A30" s="67"/>
      <c r="B30" s="65" t="s">
        <v>74</v>
      </c>
      <c r="C30" s="65"/>
      <c r="D30" s="55" t="str">
        <f>IF(VLOOKUP(M2,'الدورة 2'!A1:AM40,27,FALSE)="","",VLOOKUP(M2,'الدورة 2'!A1:AM40,27,FALSE))</f>
        <v/>
      </c>
      <c r="E30" s="75"/>
      <c r="F30" s="75"/>
      <c r="G30" s="75"/>
      <c r="H30" s="75"/>
      <c r="I30" s="75"/>
      <c r="J30" s="75"/>
      <c r="K30" s="75"/>
      <c r="L30" s="75"/>
      <c r="M30" s="76"/>
      <c r="N30" s="3"/>
      <c r="O30" s="67"/>
      <c r="P30" s="65" t="s">
        <v>74</v>
      </c>
      <c r="Q30" s="65"/>
      <c r="R30" s="60" t="str">
        <f t="shared" si="0"/>
        <v/>
      </c>
      <c r="S30" s="75"/>
      <c r="T30" s="75"/>
      <c r="U30" s="75"/>
      <c r="V30" s="75"/>
      <c r="W30" s="75"/>
      <c r="X30" s="75"/>
      <c r="Y30" s="75"/>
      <c r="Z30" s="75"/>
      <c r="AA30" s="76"/>
    </row>
    <row r="31" spans="1:27" ht="15" customHeight="1" x14ac:dyDescent="0.25">
      <c r="A31" s="67"/>
      <c r="B31" s="65" t="s">
        <v>75</v>
      </c>
      <c r="C31" s="65"/>
      <c r="D31" s="55" t="str">
        <f>IF(VLOOKUP(M2,'الدورة 2'!A1:AM40,28,FALSE)="","",VLOOKUP(M2,'الدورة 2'!A1:AM40,28,FALSE))</f>
        <v/>
      </c>
      <c r="E31" s="75"/>
      <c r="F31" s="75"/>
      <c r="G31" s="75"/>
      <c r="H31" s="75"/>
      <c r="I31" s="75"/>
      <c r="J31" s="75"/>
      <c r="K31" s="75"/>
      <c r="L31" s="75"/>
      <c r="M31" s="76"/>
      <c r="N31" s="3"/>
      <c r="O31" s="67"/>
      <c r="P31" s="65" t="s">
        <v>75</v>
      </c>
      <c r="Q31" s="65"/>
      <c r="R31" s="60" t="str">
        <f t="shared" si="0"/>
        <v/>
      </c>
      <c r="S31" s="75"/>
      <c r="T31" s="75"/>
      <c r="U31" s="75"/>
      <c r="V31" s="75"/>
      <c r="W31" s="75"/>
      <c r="X31" s="75"/>
      <c r="Y31" s="75"/>
      <c r="Z31" s="75"/>
      <c r="AA31" s="76"/>
    </row>
    <row r="32" spans="1:27" ht="15" customHeight="1" x14ac:dyDescent="0.25">
      <c r="A32" s="67"/>
      <c r="B32" s="65" t="s">
        <v>76</v>
      </c>
      <c r="C32" s="65"/>
      <c r="D32" s="55" t="str">
        <f>IF(VLOOKUP(M2,'الدورة 2'!A1:AM40,29,FALSE)="","",VLOOKUP(M2,'الدورة 2'!A1:AM40,29,FALSE))</f>
        <v/>
      </c>
      <c r="E32" s="75"/>
      <c r="F32" s="75"/>
      <c r="G32" s="75"/>
      <c r="H32" s="75"/>
      <c r="I32" s="75"/>
      <c r="J32" s="75"/>
      <c r="K32" s="75"/>
      <c r="L32" s="75"/>
      <c r="M32" s="76"/>
      <c r="N32" s="3"/>
      <c r="O32" s="67"/>
      <c r="P32" s="65" t="s">
        <v>76</v>
      </c>
      <c r="Q32" s="65"/>
      <c r="R32" s="60" t="str">
        <f t="shared" si="0"/>
        <v/>
      </c>
      <c r="S32" s="75"/>
      <c r="T32" s="75"/>
      <c r="U32" s="75"/>
      <c r="V32" s="75"/>
      <c r="W32" s="75"/>
      <c r="X32" s="75"/>
      <c r="Y32" s="75"/>
      <c r="Z32" s="75"/>
      <c r="AA32" s="76"/>
    </row>
    <row r="33" spans="1:27" ht="15" customHeight="1" x14ac:dyDescent="0.25">
      <c r="A33" s="67"/>
      <c r="B33" s="65" t="s">
        <v>77</v>
      </c>
      <c r="C33" s="65"/>
      <c r="D33" s="55" t="str">
        <f>IF(VLOOKUP(M2,'الدورة 2'!A1:AM40,30,FALSE)="","",VLOOKUP(M2,'الدورة 2'!A1:AM40,30,FALSE))</f>
        <v/>
      </c>
      <c r="E33" s="75"/>
      <c r="F33" s="75"/>
      <c r="G33" s="75"/>
      <c r="H33" s="75"/>
      <c r="I33" s="75"/>
      <c r="J33" s="75"/>
      <c r="K33" s="75"/>
      <c r="L33" s="75"/>
      <c r="M33" s="76"/>
      <c r="N33" s="3"/>
      <c r="O33" s="67"/>
      <c r="P33" s="65" t="s">
        <v>77</v>
      </c>
      <c r="Q33" s="65"/>
      <c r="R33" s="60" t="str">
        <f t="shared" si="0"/>
        <v/>
      </c>
      <c r="S33" s="75"/>
      <c r="T33" s="75"/>
      <c r="U33" s="75"/>
      <c r="V33" s="75"/>
      <c r="W33" s="75"/>
      <c r="X33" s="75"/>
      <c r="Y33" s="75"/>
      <c r="Z33" s="75"/>
      <c r="AA33" s="76"/>
    </row>
    <row r="34" spans="1:27" ht="15" customHeight="1" x14ac:dyDescent="0.25">
      <c r="A34" s="67"/>
      <c r="B34" s="65" t="s">
        <v>8</v>
      </c>
      <c r="C34" s="65"/>
      <c r="D34" s="55" t="str">
        <f>IF(VLOOKUP(M2,'الدورة 2'!A1:AM40,31,FALSE)="","",VLOOKUP(M2,'الدورة 2'!A1:AM40,31,FALSE))</f>
        <v/>
      </c>
      <c r="E34" s="75"/>
      <c r="F34" s="75"/>
      <c r="G34" s="75"/>
      <c r="H34" s="75"/>
      <c r="I34" s="75"/>
      <c r="J34" s="75"/>
      <c r="K34" s="75"/>
      <c r="L34" s="75"/>
      <c r="M34" s="76"/>
      <c r="N34" s="3"/>
      <c r="O34" s="67"/>
      <c r="P34" s="65" t="s">
        <v>8</v>
      </c>
      <c r="Q34" s="65"/>
      <c r="R34" s="60" t="str">
        <f t="shared" si="0"/>
        <v/>
      </c>
      <c r="S34" s="75"/>
      <c r="T34" s="75"/>
      <c r="U34" s="75"/>
      <c r="V34" s="75"/>
      <c r="W34" s="75"/>
      <c r="X34" s="75"/>
      <c r="Y34" s="75"/>
      <c r="Z34" s="75"/>
      <c r="AA34" s="76"/>
    </row>
    <row r="35" spans="1:27" ht="12" customHeight="1" x14ac:dyDescent="0.25">
      <c r="A35" s="67"/>
      <c r="B35" s="65" t="s">
        <v>78</v>
      </c>
      <c r="C35" s="65"/>
      <c r="D35" s="55" t="str">
        <f>IF(VLOOKUP(M2,'الدورة 2'!A1:AM40,32,FALSE)="","",VLOOKUP(M2,'الدورة 2'!A1:AM40,32,FALSE))</f>
        <v/>
      </c>
      <c r="E35" s="75"/>
      <c r="F35" s="75"/>
      <c r="G35" s="75"/>
      <c r="H35" s="75"/>
      <c r="I35" s="75"/>
      <c r="J35" s="75"/>
      <c r="K35" s="75"/>
      <c r="L35" s="75"/>
      <c r="M35" s="76"/>
      <c r="N35" s="3"/>
      <c r="O35" s="67"/>
      <c r="P35" s="65" t="s">
        <v>78</v>
      </c>
      <c r="Q35" s="65"/>
      <c r="R35" s="60" t="str">
        <f t="shared" si="0"/>
        <v/>
      </c>
      <c r="S35" s="75"/>
      <c r="T35" s="75"/>
      <c r="U35" s="75"/>
      <c r="V35" s="75"/>
      <c r="W35" s="75"/>
      <c r="X35" s="75"/>
      <c r="Y35" s="75"/>
      <c r="Z35" s="75"/>
      <c r="AA35" s="76"/>
    </row>
    <row r="36" spans="1:27" ht="15" customHeight="1" x14ac:dyDescent="0.25">
      <c r="A36" s="67"/>
      <c r="B36" s="65" t="s">
        <v>79</v>
      </c>
      <c r="C36" s="65"/>
      <c r="D36" s="55" t="str">
        <f>IF(VLOOKUP(M2,'الدورة 2'!A1:AM40,33,FALSE)="","",VLOOKUP(M2,'الدورة 2'!A1:AM40,33,FALSE))</f>
        <v/>
      </c>
      <c r="E36" s="75"/>
      <c r="F36" s="75"/>
      <c r="G36" s="75"/>
      <c r="H36" s="75"/>
      <c r="I36" s="75"/>
      <c r="J36" s="75"/>
      <c r="K36" s="75"/>
      <c r="L36" s="75"/>
      <c r="M36" s="76"/>
      <c r="N36" s="3"/>
      <c r="O36" s="67"/>
      <c r="P36" s="65" t="s">
        <v>79</v>
      </c>
      <c r="Q36" s="65"/>
      <c r="R36" s="60" t="str">
        <f t="shared" si="0"/>
        <v/>
      </c>
      <c r="S36" s="75"/>
      <c r="T36" s="75"/>
      <c r="U36" s="75"/>
      <c r="V36" s="75"/>
      <c r="W36" s="75"/>
      <c r="X36" s="75"/>
      <c r="Y36" s="75"/>
      <c r="Z36" s="75"/>
      <c r="AA36" s="76"/>
    </row>
    <row r="37" spans="1:27" x14ac:dyDescent="0.25">
      <c r="A37" s="68"/>
      <c r="B37" s="64" t="s">
        <v>55</v>
      </c>
      <c r="C37" s="64"/>
      <c r="D37" s="56" t="str">
        <f>VLOOKUP(M2,'الدورة 2'!A1:AM40,34,FALSE)</f>
        <v/>
      </c>
      <c r="E37" s="75"/>
      <c r="F37" s="75"/>
      <c r="G37" s="75"/>
      <c r="H37" s="75"/>
      <c r="I37" s="75"/>
      <c r="J37" s="75"/>
      <c r="K37" s="75"/>
      <c r="L37" s="75"/>
      <c r="M37" s="76"/>
      <c r="N37" s="3"/>
      <c r="O37" s="68"/>
      <c r="P37" s="64" t="s">
        <v>55</v>
      </c>
      <c r="Q37" s="64"/>
      <c r="R37" s="56" t="str">
        <f t="shared" si="0"/>
        <v/>
      </c>
      <c r="S37" s="75"/>
      <c r="T37" s="75"/>
      <c r="U37" s="75"/>
      <c r="V37" s="75"/>
      <c r="W37" s="75"/>
      <c r="X37" s="75"/>
      <c r="Y37" s="75"/>
      <c r="Z37" s="75"/>
      <c r="AA37" s="76"/>
    </row>
    <row r="38" spans="1:27" ht="15" customHeight="1" x14ac:dyDescent="0.25">
      <c r="A38" s="59" t="s">
        <v>80</v>
      </c>
      <c r="B38" s="64" t="s">
        <v>55</v>
      </c>
      <c r="C38" s="64"/>
      <c r="D38" s="55" t="str">
        <f>IF(VLOOKUP(M2,'الدورة 2'!A1:AM40,35,FALSE)="","",VLOOKUP(M2,'الدورة 2'!A1:AM40,35,FALSE))</f>
        <v/>
      </c>
      <c r="E38" s="75"/>
      <c r="F38" s="75"/>
      <c r="G38" s="58"/>
      <c r="H38" s="58"/>
      <c r="I38" s="58"/>
      <c r="J38" s="58"/>
      <c r="K38" s="74"/>
      <c r="L38" s="74"/>
      <c r="M38" s="63"/>
      <c r="N38" s="3"/>
      <c r="O38" s="59" t="s">
        <v>80</v>
      </c>
      <c r="P38" s="64" t="s">
        <v>55</v>
      </c>
      <c r="Q38" s="64"/>
      <c r="R38" s="60" t="str">
        <f t="shared" si="0"/>
        <v/>
      </c>
      <c r="S38" s="75"/>
      <c r="T38" s="75"/>
      <c r="U38" s="61"/>
      <c r="V38" s="61"/>
      <c r="W38" s="61"/>
      <c r="X38" s="61"/>
      <c r="Y38" s="74"/>
      <c r="Z38" s="74"/>
      <c r="AA38" s="63"/>
    </row>
    <row r="39" spans="1:27" ht="15" customHeight="1" x14ac:dyDescent="0.25">
      <c r="A39" s="59" t="s">
        <v>81</v>
      </c>
      <c r="B39" s="64" t="s">
        <v>55</v>
      </c>
      <c r="C39" s="64"/>
      <c r="D39" s="55" t="str">
        <f>IF(VLOOKUP(M2,'الدورة 2'!A1:AM40,36,FALSE)="","",VLOOKUP(M2,'الدورة 2'!A1:AM40,36,FALSE))</f>
        <v/>
      </c>
      <c r="E39" s="81" t="s">
        <v>52</v>
      </c>
      <c r="F39" s="90"/>
      <c r="G39" s="90"/>
      <c r="H39" s="90"/>
      <c r="I39" s="90"/>
      <c r="J39" s="90"/>
      <c r="K39" s="81" t="s">
        <v>97</v>
      </c>
      <c r="L39" s="90"/>
      <c r="M39" s="82"/>
      <c r="N39" s="3"/>
      <c r="O39" s="59" t="s">
        <v>81</v>
      </c>
      <c r="P39" s="64" t="s">
        <v>55</v>
      </c>
      <c r="Q39" s="64"/>
      <c r="R39" s="60" t="str">
        <f t="shared" si="0"/>
        <v/>
      </c>
      <c r="S39" s="81" t="s">
        <v>52</v>
      </c>
      <c r="T39" s="90"/>
      <c r="U39" s="90"/>
      <c r="V39" s="90"/>
      <c r="W39" s="90"/>
      <c r="X39" s="90"/>
      <c r="Y39" s="81" t="s">
        <v>97</v>
      </c>
      <c r="Z39" s="90"/>
      <c r="AA39" s="82"/>
    </row>
    <row r="40" spans="1:27" ht="15" customHeight="1" x14ac:dyDescent="0.25">
      <c r="A40" s="64" t="s">
        <v>82</v>
      </c>
      <c r="B40" s="64"/>
      <c r="C40" s="64"/>
      <c r="D40" s="56" t="str">
        <f>VLOOKUP(M2,'الدورة 2'!A1:AM40,37,FALSE)</f>
        <v/>
      </c>
      <c r="E40" s="88"/>
      <c r="F40" s="89"/>
      <c r="G40" s="89"/>
      <c r="H40" s="89"/>
      <c r="I40" s="89"/>
      <c r="J40" s="89"/>
      <c r="K40" s="88"/>
      <c r="L40" s="89"/>
      <c r="M40" s="94"/>
      <c r="N40" s="3"/>
      <c r="O40" s="64" t="s">
        <v>82</v>
      </c>
      <c r="P40" s="64"/>
      <c r="Q40" s="64"/>
      <c r="R40" s="56" t="str">
        <f t="shared" si="0"/>
        <v/>
      </c>
      <c r="S40" s="88"/>
      <c r="T40" s="89"/>
      <c r="U40" s="89"/>
      <c r="V40" s="89"/>
      <c r="W40" s="89"/>
      <c r="X40" s="89"/>
      <c r="Y40" s="88"/>
      <c r="Z40" s="89"/>
      <c r="AA40" s="94"/>
    </row>
    <row r="41" spans="1:27" ht="15" customHeight="1" x14ac:dyDescent="0.25">
      <c r="A41" s="64" t="s">
        <v>83</v>
      </c>
      <c r="B41" s="64"/>
      <c r="C41" s="64"/>
      <c r="D41" s="56" t="str">
        <f>VLOOKUP(M2,'الدورة 2'!A1:AM40,38,FALSE)</f>
        <v/>
      </c>
      <c r="E41" s="88" t="str">
        <f>IF(D42="","",IF(D42&lt;5,"تنبيـه",IF(D42&lt;7,"لوحـة الشرف",IF(D42&lt;8,"تشجيــع","تنويــه"))))</f>
        <v/>
      </c>
      <c r="F41" s="89"/>
      <c r="G41" s="89"/>
      <c r="H41" s="89"/>
      <c r="I41" s="89"/>
      <c r="J41" s="89"/>
      <c r="K41" s="88"/>
      <c r="L41" s="89"/>
      <c r="M41" s="94"/>
      <c r="N41" s="3"/>
      <c r="O41" s="64" t="s">
        <v>83</v>
      </c>
      <c r="P41" s="64"/>
      <c r="Q41" s="64"/>
      <c r="R41" s="56" t="str">
        <f t="shared" si="0"/>
        <v/>
      </c>
      <c r="S41" s="88" t="str">
        <f>IF(R42="","",IF(R42&lt;5,"تنبيـه",IF(R42&lt;7,"لوحـة الشرف",IF(R42&lt;8,"تشجيــع","تنويــه"))))</f>
        <v/>
      </c>
      <c r="T41" s="89"/>
      <c r="U41" s="89"/>
      <c r="V41" s="89"/>
      <c r="W41" s="89"/>
      <c r="X41" s="89"/>
      <c r="Y41" s="88"/>
      <c r="Z41" s="89"/>
      <c r="AA41" s="94"/>
    </row>
    <row r="42" spans="1:27" ht="15" customHeight="1" x14ac:dyDescent="0.25">
      <c r="A42" s="64" t="s">
        <v>84</v>
      </c>
      <c r="B42" s="64"/>
      <c r="C42" s="64"/>
      <c r="D42" s="56" t="str">
        <f>VLOOKUP(M2,'الدورة 2'!A1:AM40,39,FALSE)</f>
        <v/>
      </c>
      <c r="E42" s="88"/>
      <c r="F42" s="89"/>
      <c r="G42" s="89"/>
      <c r="H42" s="89"/>
      <c r="I42" s="89"/>
      <c r="J42" s="89"/>
      <c r="K42" s="88"/>
      <c r="L42" s="89"/>
      <c r="M42" s="94"/>
      <c r="N42" s="3"/>
      <c r="O42" s="64" t="s">
        <v>84</v>
      </c>
      <c r="P42" s="64"/>
      <c r="Q42" s="64"/>
      <c r="R42" s="56" t="str">
        <f t="shared" si="0"/>
        <v/>
      </c>
      <c r="S42" s="88"/>
      <c r="T42" s="89"/>
      <c r="U42" s="89"/>
      <c r="V42" s="89"/>
      <c r="W42" s="89"/>
      <c r="X42" s="89"/>
      <c r="Y42" s="88"/>
      <c r="Z42" s="89"/>
      <c r="AA42" s="94"/>
    </row>
    <row r="43" spans="1:27" ht="15" customHeight="1" x14ac:dyDescent="0.25">
      <c r="A43" s="64" t="s">
        <v>85</v>
      </c>
      <c r="B43" s="64"/>
      <c r="C43" s="64"/>
      <c r="D43" s="55"/>
      <c r="E43" s="88" t="str">
        <f>IF(D42&lt;5,"","ينتقل")</f>
        <v>ينتقل</v>
      </c>
      <c r="F43" s="89"/>
      <c r="G43" s="89"/>
      <c r="H43" s="89"/>
      <c r="I43" s="89"/>
      <c r="J43" s="89"/>
      <c r="K43" s="88"/>
      <c r="L43" s="89"/>
      <c r="M43" s="94"/>
      <c r="N43" s="3"/>
      <c r="O43" s="64" t="s">
        <v>85</v>
      </c>
      <c r="P43" s="64"/>
      <c r="Q43" s="64"/>
      <c r="R43" s="56"/>
      <c r="S43" s="88" t="str">
        <f>IF(R42&lt;5,"","ينتقل")</f>
        <v>ينتقل</v>
      </c>
      <c r="T43" s="89"/>
      <c r="U43" s="89"/>
      <c r="V43" s="89"/>
      <c r="W43" s="89"/>
      <c r="X43" s="89"/>
      <c r="Y43" s="88"/>
      <c r="Z43" s="89"/>
      <c r="AA43" s="94"/>
    </row>
    <row r="44" spans="1:27" x14ac:dyDescent="0.25">
      <c r="A44" s="64" t="s">
        <v>86</v>
      </c>
      <c r="B44" s="64"/>
      <c r="C44" s="64"/>
      <c r="D44" s="55"/>
      <c r="E44" s="69"/>
      <c r="F44" s="70"/>
      <c r="G44" s="70"/>
      <c r="H44" s="70"/>
      <c r="I44" s="70"/>
      <c r="J44" s="70"/>
      <c r="K44" s="69"/>
      <c r="L44" s="70"/>
      <c r="M44" s="83"/>
      <c r="N44" s="3"/>
      <c r="O44" s="64" t="s">
        <v>86</v>
      </c>
      <c r="P44" s="64"/>
      <c r="Q44" s="64"/>
      <c r="R44" s="60"/>
      <c r="S44" s="69"/>
      <c r="T44" s="70"/>
      <c r="U44" s="70"/>
      <c r="V44" s="70"/>
      <c r="W44" s="70"/>
      <c r="X44" s="70"/>
      <c r="Y44" s="69"/>
      <c r="Z44" s="70"/>
      <c r="AA44" s="83"/>
    </row>
    <row r="45" spans="1:27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27" x14ac:dyDescent="0.25">
      <c r="A46" s="5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</sheetData>
  <mergeCells count="206">
    <mergeCell ref="O44:Q44"/>
    <mergeCell ref="U2:Z2"/>
    <mergeCell ref="K39:M40"/>
    <mergeCell ref="Y39:AA40"/>
    <mergeCell ref="Y41:AA44"/>
    <mergeCell ref="K41:M44"/>
    <mergeCell ref="Y38:Z38"/>
    <mergeCell ref="P39:Q39"/>
    <mergeCell ref="S39:X40"/>
    <mergeCell ref="O40:Q40"/>
    <mergeCell ref="O41:Q41"/>
    <mergeCell ref="S41:X42"/>
    <mergeCell ref="O42:Q42"/>
    <mergeCell ref="O43:Q43"/>
    <mergeCell ref="S43:X44"/>
    <mergeCell ref="P34:Q34"/>
    <mergeCell ref="P35:Q35"/>
    <mergeCell ref="P36:Q36"/>
    <mergeCell ref="P37:Q37"/>
    <mergeCell ref="P38:Q38"/>
    <mergeCell ref="S38:T38"/>
    <mergeCell ref="Y25:Z37"/>
    <mergeCell ref="AA25:AA37"/>
    <mergeCell ref="P26:Q26"/>
    <mergeCell ref="P27:Q27"/>
    <mergeCell ref="P28:Q28"/>
    <mergeCell ref="P29:Q29"/>
    <mergeCell ref="P30:Q30"/>
    <mergeCell ref="P31:Q31"/>
    <mergeCell ref="P32:Q32"/>
    <mergeCell ref="Y24:Z24"/>
    <mergeCell ref="O25:O37"/>
    <mergeCell ref="P25:Q25"/>
    <mergeCell ref="S25:T37"/>
    <mergeCell ref="U25:U37"/>
    <mergeCell ref="V25:V37"/>
    <mergeCell ref="W25:W37"/>
    <mergeCell ref="X25:X37"/>
    <mergeCell ref="P22:Q22"/>
    <mergeCell ref="S22:T22"/>
    <mergeCell ref="Y22:Z22"/>
    <mergeCell ref="P23:Q23"/>
    <mergeCell ref="S23:T23"/>
    <mergeCell ref="Y23:Z23"/>
    <mergeCell ref="P33:Q33"/>
    <mergeCell ref="P24:Q24"/>
    <mergeCell ref="S24:T24"/>
    <mergeCell ref="X18:X21"/>
    <mergeCell ref="Y18:Z21"/>
    <mergeCell ref="AA18:AA21"/>
    <mergeCell ref="P19:Q19"/>
    <mergeCell ref="P20:Q20"/>
    <mergeCell ref="P21:Q21"/>
    <mergeCell ref="O18:O21"/>
    <mergeCell ref="P18:Q18"/>
    <mergeCell ref="S18:T21"/>
    <mergeCell ref="U18:U21"/>
    <mergeCell ref="V18:V21"/>
    <mergeCell ref="W18:W21"/>
    <mergeCell ref="X10:X17"/>
    <mergeCell ref="Y10:Z17"/>
    <mergeCell ref="AA10:AA17"/>
    <mergeCell ref="P11:Q11"/>
    <mergeCell ref="P12:Q12"/>
    <mergeCell ref="P13:Q13"/>
    <mergeCell ref="P14:Q14"/>
    <mergeCell ref="P15:Q15"/>
    <mergeCell ref="P16:Q16"/>
    <mergeCell ref="P17:Q17"/>
    <mergeCell ref="O10:O17"/>
    <mergeCell ref="P10:Q10"/>
    <mergeCell ref="S10:T17"/>
    <mergeCell ref="U10:U17"/>
    <mergeCell ref="V10:V17"/>
    <mergeCell ref="W10:W17"/>
    <mergeCell ref="X6:X9"/>
    <mergeCell ref="Y6:Z9"/>
    <mergeCell ref="AA6:AA9"/>
    <mergeCell ref="P7:Q7"/>
    <mergeCell ref="P8:Q8"/>
    <mergeCell ref="P9:Q9"/>
    <mergeCell ref="W4:W5"/>
    <mergeCell ref="X4:X5"/>
    <mergeCell ref="Y4:Z5"/>
    <mergeCell ref="AA4:AA5"/>
    <mergeCell ref="O6:O9"/>
    <mergeCell ref="P6:Q6"/>
    <mergeCell ref="S6:T9"/>
    <mergeCell ref="U6:U9"/>
    <mergeCell ref="V6:V9"/>
    <mergeCell ref="W6:W9"/>
    <mergeCell ref="O4:O5"/>
    <mergeCell ref="P4:Q5"/>
    <mergeCell ref="R4:R5"/>
    <mergeCell ref="S4:T5"/>
    <mergeCell ref="U4:U5"/>
    <mergeCell ref="V4:V5"/>
    <mergeCell ref="O1:S1"/>
    <mergeCell ref="U1:AA1"/>
    <mergeCell ref="O2:P2"/>
    <mergeCell ref="Q2:T2"/>
    <mergeCell ref="O3:P3"/>
    <mergeCell ref="Q3:S3"/>
    <mergeCell ref="T3:Y3"/>
    <mergeCell ref="Z3:AA3"/>
    <mergeCell ref="A2:B2"/>
    <mergeCell ref="A3:B3"/>
    <mergeCell ref="C3:E3"/>
    <mergeCell ref="F3:K3"/>
    <mergeCell ref="M4:M5"/>
    <mergeCell ref="E43:J44"/>
    <mergeCell ref="E39:J40"/>
    <mergeCell ref="E41:J42"/>
    <mergeCell ref="E4:F5"/>
    <mergeCell ref="K6:L9"/>
    <mergeCell ref="L3:M3"/>
    <mergeCell ref="A4:A5"/>
    <mergeCell ref="B4:C5"/>
    <mergeCell ref="D4:D5"/>
    <mergeCell ref="G4:G5"/>
    <mergeCell ref="H4:H5"/>
    <mergeCell ref="I4:I5"/>
    <mergeCell ref="J4:J5"/>
    <mergeCell ref="K4:L5"/>
    <mergeCell ref="B6:C6"/>
    <mergeCell ref="E6:F9"/>
    <mergeCell ref="G6:G9"/>
    <mergeCell ref="H6:H9"/>
    <mergeCell ref="I6:I9"/>
    <mergeCell ref="J10:J17"/>
    <mergeCell ref="J6:J9"/>
    <mergeCell ref="B20:C20"/>
    <mergeCell ref="M6:M9"/>
    <mergeCell ref="B7:C7"/>
    <mergeCell ref="B8:C8"/>
    <mergeCell ref="B9:C9"/>
    <mergeCell ref="B17:C17"/>
    <mergeCell ref="B10:C10"/>
    <mergeCell ref="E10:F17"/>
    <mergeCell ref="G10:G17"/>
    <mergeCell ref="H10:H17"/>
    <mergeCell ref="K10:L17"/>
    <mergeCell ref="M10:M17"/>
    <mergeCell ref="B11:C11"/>
    <mergeCell ref="B12:C12"/>
    <mergeCell ref="B13:C13"/>
    <mergeCell ref="B14:C14"/>
    <mergeCell ref="B15:C15"/>
    <mergeCell ref="B16:C16"/>
    <mergeCell ref="I10:I17"/>
    <mergeCell ref="B22:C22"/>
    <mergeCell ref="E22:F22"/>
    <mergeCell ref="K22:L22"/>
    <mergeCell ref="K18:L21"/>
    <mergeCell ref="G18:G21"/>
    <mergeCell ref="H18:H21"/>
    <mergeCell ref="I18:I21"/>
    <mergeCell ref="B18:C18"/>
    <mergeCell ref="J18:J21"/>
    <mergeCell ref="E18:F21"/>
    <mergeCell ref="M18:M21"/>
    <mergeCell ref="B33:C33"/>
    <mergeCell ref="B25:C25"/>
    <mergeCell ref="E25:F37"/>
    <mergeCell ref="K23:L23"/>
    <mergeCell ref="B24:C24"/>
    <mergeCell ref="E24:F24"/>
    <mergeCell ref="K24:L24"/>
    <mergeCell ref="B19:C19"/>
    <mergeCell ref="B21:C21"/>
    <mergeCell ref="A42:C42"/>
    <mergeCell ref="K25:L37"/>
    <mergeCell ref="M25:M37"/>
    <mergeCell ref="B26:C26"/>
    <mergeCell ref="B27:C27"/>
    <mergeCell ref="B28:C28"/>
    <mergeCell ref="B29:C29"/>
    <mergeCell ref="J25:J37"/>
    <mergeCell ref="B34:C34"/>
    <mergeCell ref="B35:C35"/>
    <mergeCell ref="E38:F38"/>
    <mergeCell ref="G25:G37"/>
    <mergeCell ref="H25:H37"/>
    <mergeCell ref="I25:I37"/>
    <mergeCell ref="B36:C36"/>
    <mergeCell ref="B37:C37"/>
    <mergeCell ref="K38:L38"/>
    <mergeCell ref="B39:C39"/>
    <mergeCell ref="A40:C40"/>
    <mergeCell ref="A41:C41"/>
    <mergeCell ref="A6:A9"/>
    <mergeCell ref="A43:C43"/>
    <mergeCell ref="A10:A17"/>
    <mergeCell ref="B23:C23"/>
    <mergeCell ref="E23:F23"/>
    <mergeCell ref="B38:C38"/>
    <mergeCell ref="A44:C44"/>
    <mergeCell ref="B30:C30"/>
    <mergeCell ref="B31:C31"/>
    <mergeCell ref="G1:M1"/>
    <mergeCell ref="G2:K2"/>
    <mergeCell ref="A25:A37"/>
    <mergeCell ref="A18:A21"/>
    <mergeCell ref="A1:E1"/>
    <mergeCell ref="C2:F2"/>
    <mergeCell ref="B32:C32"/>
  </mergeCells>
  <pageMargins left="0.11811023622047245" right="0.11811023622047245" top="0.11811023622047245" bottom="0.11811023622047245" header="0.11811023622047245" footer="0.11811023622047245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'الدورة 2'!$A$2:$A$50</xm:f>
          </x14:formula1>
          <xm:sqref>M2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13" sqref="D1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الدورة 1</vt:lpstr>
      <vt:lpstr>الدورة 2</vt:lpstr>
      <vt:lpstr>النتائج</vt:lpstr>
      <vt:lpstr>Feuil2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GENIE-TICE</dc:creator>
  <cp:lastModifiedBy>GENIE-TICE</cp:lastModifiedBy>
  <cp:lastPrinted>2013-05-16T00:41:28Z</cp:lastPrinted>
  <dcterms:created xsi:type="dcterms:W3CDTF">2013-05-14T21:43:11Z</dcterms:created>
  <dcterms:modified xsi:type="dcterms:W3CDTF">2013-05-18T22:49:52Z</dcterms:modified>
</cp:coreProperties>
</file>