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65" windowWidth="15315" windowHeight="6150"/>
  </bookViews>
  <sheets>
    <sheet name="I.P.01" sheetId="1" r:id="rId1"/>
    <sheet name="I.P.02" sheetId="2" r:id="rId2"/>
    <sheet name="I.P.03" sheetId="3" r:id="rId3"/>
  </sheets>
  <definedNames>
    <definedName name="_xlnm.Print_Area" localSheetId="0">I.P.01!$A$1:$P$48</definedName>
    <definedName name="_xlnm.Print_Area" localSheetId="1">I.P.02!$A$1:$P$48</definedName>
  </definedNames>
  <calcPr calcId="144525"/>
</workbook>
</file>

<file path=xl/calcChain.xml><?xml version="1.0" encoding="utf-8"?>
<calcChain xmlns="http://schemas.openxmlformats.org/spreadsheetml/2006/main">
  <c r="B12" i="2" l="1"/>
  <c r="B12" i="1"/>
  <c r="E13" i="1" l="1"/>
  <c r="E12" i="1"/>
  <c r="E13" i="2"/>
  <c r="E12" i="2"/>
  <c r="G37" i="2" l="1"/>
  <c r="G32" i="2"/>
  <c r="U29" i="2"/>
  <c r="Q29" i="2"/>
  <c r="O27" i="2"/>
  <c r="P27" i="2" s="1"/>
  <c r="O26" i="2"/>
  <c r="P26" i="2" s="1"/>
  <c r="O25" i="2"/>
  <c r="P25" i="2" s="1"/>
  <c r="E25" i="2"/>
  <c r="O24" i="2"/>
  <c r="P24" i="2" s="1"/>
  <c r="O23" i="2"/>
  <c r="P23" i="2" s="1"/>
  <c r="O22" i="2"/>
  <c r="P22" i="2" s="1"/>
  <c r="G22" i="2"/>
  <c r="O21" i="2"/>
  <c r="P21" i="2" s="1"/>
  <c r="O20" i="2"/>
  <c r="P20" i="2" s="1"/>
  <c r="O19" i="2"/>
  <c r="P19" i="2" s="1"/>
  <c r="O18" i="2"/>
  <c r="P18" i="2" s="1"/>
  <c r="O17" i="2"/>
  <c r="P17" i="2" s="1"/>
  <c r="G11" i="2"/>
  <c r="P3" i="2"/>
  <c r="P29" i="2" l="1"/>
  <c r="U29" i="1"/>
  <c r="Q29" i="1"/>
  <c r="O27" i="1"/>
  <c r="P27" i="1" s="1"/>
  <c r="O26" i="1"/>
  <c r="P26" i="1" s="1"/>
  <c r="O25" i="1"/>
  <c r="P25" i="1" s="1"/>
  <c r="O24" i="1"/>
  <c r="P24" i="1" s="1"/>
  <c r="O23" i="1"/>
  <c r="P23" i="1" s="1"/>
  <c r="O22" i="1"/>
  <c r="P22" i="1" s="1"/>
  <c r="O21" i="1"/>
  <c r="P21" i="1" s="1"/>
  <c r="O20" i="1"/>
  <c r="P20" i="1" s="1"/>
  <c r="O19" i="1"/>
  <c r="P19" i="1" s="1"/>
  <c r="O18" i="1"/>
  <c r="P18" i="1" s="1"/>
  <c r="O17" i="1"/>
  <c r="P17" i="1" s="1"/>
  <c r="P3" i="1"/>
  <c r="R29" i="2" l="1"/>
  <c r="P42" i="2"/>
  <c r="F15" i="2" s="1"/>
  <c r="P29" i="1"/>
  <c r="E25" i="1"/>
  <c r="G32" i="1"/>
  <c r="G37" i="1"/>
  <c r="G22" i="1"/>
  <c r="G11" i="1"/>
  <c r="S20" i="2" l="1"/>
  <c r="S26" i="2"/>
  <c r="S22" i="2"/>
  <c r="S17" i="2"/>
  <c r="S27" i="2"/>
  <c r="S25" i="2"/>
  <c r="S23" i="2"/>
  <c r="S21" i="2"/>
  <c r="S19" i="2"/>
  <c r="S18" i="2"/>
  <c r="S24" i="2"/>
  <c r="P42" i="1"/>
  <c r="G16" i="1" s="1"/>
  <c r="G18" i="1" s="1"/>
  <c r="G19" i="1" s="1"/>
  <c r="G23" i="1" s="1"/>
  <c r="R29" i="1"/>
  <c r="E26" i="1" l="1"/>
  <c r="F27" i="1" s="1"/>
  <c r="F14" i="2"/>
  <c r="G16" i="2" s="1"/>
  <c r="G18" i="2" s="1"/>
  <c r="G19" i="2" s="1"/>
  <c r="G23" i="2" s="1"/>
  <c r="G30" i="2" s="1"/>
  <c r="S29" i="2"/>
  <c r="S25" i="1"/>
  <c r="S21" i="1"/>
  <c r="S22" i="1"/>
  <c r="S18" i="1"/>
  <c r="S26" i="1"/>
  <c r="S19" i="1"/>
  <c r="S27" i="1"/>
  <c r="S20" i="1"/>
  <c r="S17" i="1"/>
  <c r="S23" i="1"/>
  <c r="S24" i="1"/>
  <c r="G30" i="1"/>
  <c r="G31" i="1" s="1"/>
  <c r="F29" i="1"/>
  <c r="G33" i="1" s="1"/>
  <c r="E26" i="2" l="1"/>
  <c r="F27" i="2" s="1"/>
  <c r="G31" i="2"/>
  <c r="S29" i="1"/>
  <c r="G38" i="1"/>
  <c r="F29" i="2" l="1"/>
  <c r="G33" i="2" s="1"/>
  <c r="G38" i="2" s="1"/>
  <c r="G40" i="1"/>
  <c r="D24" i="1" s="1"/>
  <c r="G39" i="2"/>
  <c r="G40" i="2" l="1"/>
  <c r="D24" i="2" s="1"/>
</calcChain>
</file>

<file path=xl/sharedStrings.xml><?xml version="1.0" encoding="utf-8"?>
<sst xmlns="http://schemas.openxmlformats.org/spreadsheetml/2006/main" count="178" uniqueCount="75">
  <si>
    <t>Contract Description:</t>
  </si>
  <si>
    <t xml:space="preserve">Contract No: </t>
  </si>
  <si>
    <t>Client:</t>
  </si>
  <si>
    <t>Contractor :</t>
  </si>
  <si>
    <t xml:space="preserve">(A) ORIGINAL CONTRACT SUM    </t>
  </si>
  <si>
    <t>(B) VALUE OF APPROVED VARIATIONS (VO-1&amp;2)</t>
  </si>
  <si>
    <t>(C) VALUE OF APPROVED OMISSION</t>
  </si>
  <si>
    <t>(D) ADJUSTED CONTRACT SUM</t>
  </si>
  <si>
    <t>CERTIFICATE   NO:</t>
  </si>
  <si>
    <t>PERIOD FROM    :</t>
  </si>
  <si>
    <t>DATE</t>
  </si>
  <si>
    <t>PERIOD ENDING :</t>
  </si>
  <si>
    <t>(E) VALUE OF TOTAL WORKS COMPLETED TO DATE (Lump Sum Scope)</t>
  </si>
  <si>
    <t>Previously</t>
  </si>
  <si>
    <t>This month</t>
  </si>
  <si>
    <t xml:space="preserve">(F) DISCOUNT @ </t>
  </si>
  <si>
    <t xml:space="preserve">(G) TOTAL VALUATION          </t>
  </si>
  <si>
    <t>(H) WORKS CARRIED UNDER Variation Order ( Addition/ Omission)</t>
  </si>
  <si>
    <t>Previous</t>
  </si>
  <si>
    <t>(I) TOTAL VALUE OF WORK DONE</t>
  </si>
  <si>
    <t>Value of Services for this Payment</t>
  </si>
  <si>
    <t>(J) ADVANCE PAYMENT (A*10%)</t>
  </si>
  <si>
    <t>(K) RECOVERY OF ADVANCES (I*10%)</t>
  </si>
  <si>
    <t>(L) UN RECOVERED ADVANCES (J-K)</t>
  </si>
  <si>
    <t>(M) PREVIOUSLY RECOVERED</t>
  </si>
  <si>
    <t>(N) RECOVERED BY THIS CERTIFICATE (K-M)</t>
  </si>
  <si>
    <t>(O) GROSS VALUE CERTIFIED BY THIS CERTIFICATE (From " I ")</t>
  </si>
  <si>
    <t>(Q) LESS PREVIOUSLY RECOVERED (From "M")</t>
  </si>
  <si>
    <t>(R) LESS RECOVERY OF ADVANCES FOR THIS MONTH (From "N"</t>
  </si>
  <si>
    <t xml:space="preserve">(S) PENALTY </t>
  </si>
  <si>
    <t>(T) OTHER DEDUCTION</t>
  </si>
  <si>
    <t>(U) NET SUM CERTIFIED BY THIS CERTIFICATE (O+P+Q+R+S+T)</t>
  </si>
  <si>
    <t>TOTAL</t>
  </si>
  <si>
    <t>(V) NET SUM CERTIFIED BY PREVIOUS CERTIFICATES</t>
  </si>
  <si>
    <t>(W) AMOUNT DUE FOR PAYMENT  (U - V)</t>
  </si>
  <si>
    <t xml:space="preserve">01 </t>
  </si>
  <si>
    <t>(P) LESS RETENTION (O*0%)</t>
  </si>
  <si>
    <t>BILL OF QUANTITIES</t>
  </si>
  <si>
    <t>Item No.</t>
  </si>
  <si>
    <t>Description</t>
  </si>
  <si>
    <t>Mnths</t>
  </si>
  <si>
    <t>Unit</t>
  </si>
  <si>
    <t>Rate</t>
  </si>
  <si>
    <t>Amount (QR)</t>
  </si>
  <si>
    <t>Invoice No.: IN1267 dated 29 September 2011, received dated 10 October 2011 - For the month of June 2011</t>
  </si>
  <si>
    <t>A.</t>
  </si>
  <si>
    <t>Month</t>
  </si>
  <si>
    <t>Notes:</t>
  </si>
  <si>
    <t>Received Dated:</t>
  </si>
  <si>
    <t>Invoice No:</t>
  </si>
  <si>
    <t>Invoice Date:</t>
  </si>
  <si>
    <t>For Month:</t>
  </si>
  <si>
    <t>Period Ending:</t>
  </si>
  <si>
    <t>Period Starting:</t>
  </si>
  <si>
    <t>The period of this contract is 01 (One) year, commencing from 01 june 2011 to 31 May 2012</t>
  </si>
  <si>
    <t>*</t>
  </si>
  <si>
    <t>Monthly Invoices: 01.Oct.2011 to 31.Oct.2011 (31 Days)</t>
  </si>
  <si>
    <t>02</t>
  </si>
  <si>
    <t>INTERIM PAYMENT CERTIFICATE NO: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</si>
  <si>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</si>
  <si>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</si>
  <si>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</si>
  <si>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</si>
  <si>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</si>
  <si>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</si>
  <si>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</si>
  <si>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</si>
  <si>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</si>
  <si>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</si>
  <si>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</si>
  <si>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DFSDFSDF</t>
  </si>
  <si>
    <t>SDFSDFS</t>
  </si>
  <si>
    <t>Total Amount  (A)</t>
  </si>
  <si>
    <t>Sub-Total Amount  (A)</t>
  </si>
  <si>
    <t>Sub-Total Amount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</si>
</sst>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QR -1009]#,##0.00"/>
    <numFmt numFmtId="167" formatCode="#,##0\ &quot;F&quot;;[Red]\-#,##0\ &quot;F&quot;"/>
    <numFmt numFmtId="168" formatCode="#,##0.00\ &quot;F&quot;;[Red]\-#,##0.00\ &quot;F&quot;"/>
    <numFmt numFmtId="169" formatCode="#,##0&quot; F&quot;;\-#,##0&quot; F&quot;"/>
    <numFmt numFmtId="170" formatCode="&quot;$&quot;_##,##0_);[Red]\(&quot;$&quot;_#\,##0\)"/>
    <numFmt numFmtId="171" formatCode="0.000%"/>
    <numFmt numFmtId="172" formatCode="dd\-mmm\-yyyy"/>
    <numFmt numFmtId="173" formatCode="[$-409]d\-mmm\-yyyy;@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Arabic Transparent"/>
      <charset val="178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Arial"/>
      <family val="2"/>
    </font>
    <font>
      <b/>
      <sz val="12"/>
      <color indexed="14"/>
      <name val="Arial"/>
      <family val="2"/>
    </font>
    <font>
      <b/>
      <u/>
      <sz val="10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6"/>
      <color rgb="FF00B050"/>
      <name val="Arial"/>
      <family val="2"/>
    </font>
    <font>
      <b/>
      <sz val="11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rgb="FF00B050"/>
      <name val="Arial"/>
      <family val="2"/>
    </font>
    <font>
      <b/>
      <sz val="11"/>
      <color indexed="16"/>
      <name val="Arial"/>
      <family val="2"/>
    </font>
    <font>
      <b/>
      <u/>
      <sz val="11"/>
      <color indexed="8"/>
      <name val="Arial"/>
      <family val="2"/>
    </font>
    <font>
      <b/>
      <sz val="12"/>
      <color indexed="8"/>
      <name val="Arial"/>
      <family val="2"/>
    </font>
    <font>
      <sz val="12"/>
      <color indexed="22"/>
      <name val="Arial"/>
      <family val="2"/>
    </font>
    <font>
      <b/>
      <sz val="12"/>
      <color indexed="22"/>
      <name val="Times New Roman"/>
      <family val="1"/>
    </font>
    <font>
      <b/>
      <sz val="10"/>
      <color indexed="22"/>
      <name val="Times New Roman"/>
      <family val="1"/>
    </font>
    <font>
      <sz val="10"/>
      <name val="MS Sans Serif"/>
      <family val="2"/>
    </font>
    <font>
      <b/>
      <i/>
      <u/>
      <sz val="10"/>
      <name val="Arial"/>
      <family val="2"/>
    </font>
    <font>
      <b/>
      <sz val="10"/>
      <color rgb="FFFF3399"/>
      <name val="Arial"/>
      <family val="2"/>
    </font>
    <font>
      <sz val="12"/>
      <color indexed="12"/>
      <name val="Arial"/>
      <family val="2"/>
    </font>
    <font>
      <sz val="10"/>
      <name val="MS Sans Serif"/>
      <family val="2"/>
      <charset val="178"/>
    </font>
    <font>
      <b/>
      <u/>
      <sz val="12"/>
      <color indexed="18"/>
      <name val="Arial"/>
      <family val="2"/>
    </font>
    <font>
      <sz val="11"/>
      <color indexed="8"/>
      <name val="Arial"/>
      <family val="2"/>
    </font>
    <font>
      <b/>
      <sz val="9"/>
      <color indexed="18"/>
      <name val="Arial"/>
      <family val="2"/>
    </font>
    <font>
      <b/>
      <u val="double"/>
      <sz val="11"/>
      <color indexed="8"/>
      <name val="Arial"/>
      <family val="2"/>
    </font>
    <font>
      <b/>
      <u val="double"/>
      <sz val="9"/>
      <color indexed="18"/>
      <name val="Arial"/>
      <family val="2"/>
    </font>
    <font>
      <u val="double"/>
      <sz val="11"/>
      <color indexed="8"/>
      <name val="Arial"/>
      <family val="2"/>
    </font>
    <font>
      <b/>
      <u/>
      <sz val="11"/>
      <color indexed="16"/>
      <name val="Arial"/>
      <family val="2"/>
    </font>
    <font>
      <u/>
      <sz val="11"/>
      <color theme="1"/>
      <name val="Calibri"/>
      <family val="2"/>
      <scheme val="minor"/>
    </font>
    <font>
      <b/>
      <u/>
      <sz val="12"/>
      <color indexed="8"/>
      <name val="Arial"/>
      <family val="2"/>
    </font>
    <font>
      <b/>
      <u/>
      <sz val="14"/>
      <color indexed="12"/>
      <name val="Arial"/>
      <family val="2"/>
    </font>
    <font>
      <sz val="11"/>
      <color indexed="18"/>
      <name val="Arial"/>
      <family val="2"/>
    </font>
    <font>
      <sz val="11"/>
      <color rgb="FF00B050"/>
      <name val="Arial"/>
      <family val="2"/>
    </font>
    <font>
      <sz val="11"/>
      <name val="Arial"/>
      <family val="2"/>
    </font>
    <font>
      <sz val="11"/>
      <color indexed="16"/>
      <name val="Arial"/>
      <family val="2"/>
    </font>
    <font>
      <b/>
      <sz val="16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8"/>
      </patternFill>
    </fill>
    <fill>
      <patternFill patternType="solid">
        <fgColor rgb="FFFFFF00"/>
        <bgColor indexed="58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58"/>
      </patternFill>
    </fill>
    <fill>
      <patternFill patternType="solid">
        <fgColor theme="9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43" fontId="3" fillId="0" borderId="0" applyFont="0" applyFill="0" applyBorder="0" applyAlignment="0" applyProtection="0"/>
    <xf numFmtId="0" fontId="21" fillId="0" borderId="7" applyNumberFormat="0">
      <alignment horizontal="right"/>
    </xf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23" borderId="8" applyNumberFormat="0" applyFont="0" applyAlignment="0" applyProtection="0"/>
    <xf numFmtId="0" fontId="23" fillId="20" borderId="9" applyNumberFormat="0" applyAlignment="0" applyProtection="0"/>
    <xf numFmtId="0" fontId="8" fillId="0" borderId="10" applyNumberFormat="0" applyFont="0" applyBorder="0" applyAlignment="0">
      <alignment horizontal="center" vertical="center"/>
    </xf>
    <xf numFmtId="0" fontId="21" fillId="0" borderId="7" applyNumberFormat="0">
      <alignment horizontal="right"/>
    </xf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3" fontId="40" fillId="0" borderId="0" applyFon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70" fontId="3" fillId="0" borderId="0"/>
    <xf numFmtId="2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43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60">
    <xf numFmtId="0" fontId="0" fillId="0" borderId="0" xfId="0"/>
    <xf numFmtId="0" fontId="34" fillId="25" borderId="22" xfId="70" applyFont="1" applyFill="1" applyBorder="1" applyAlignment="1">
      <alignment vertical="center" wrapText="1"/>
    </xf>
    <xf numFmtId="0" fontId="34" fillId="25" borderId="21" xfId="70" applyFont="1" applyFill="1" applyBorder="1" applyAlignment="1">
      <alignment vertical="center" wrapText="1"/>
    </xf>
    <xf numFmtId="0" fontId="2" fillId="0" borderId="0" xfId="70"/>
    <xf numFmtId="0" fontId="32" fillId="25" borderId="0" xfId="70" applyFont="1" applyFill="1" applyBorder="1" applyAlignment="1">
      <alignment vertical="center"/>
    </xf>
    <xf numFmtId="0" fontId="35" fillId="25" borderId="15" xfId="70" applyFont="1" applyFill="1" applyBorder="1" applyAlignment="1">
      <alignment vertical="center" wrapText="1"/>
    </xf>
    <xf numFmtId="0" fontId="34" fillId="25" borderId="0" xfId="70" applyFont="1" applyFill="1" applyBorder="1" applyAlignment="1">
      <alignment horizontal="center" vertical="center" wrapText="1"/>
    </xf>
    <xf numFmtId="0" fontId="34" fillId="25" borderId="15" xfId="70" applyFont="1" applyFill="1" applyBorder="1" applyAlignment="1">
      <alignment vertical="center"/>
    </xf>
    <xf numFmtId="0" fontId="31" fillId="25" borderId="22" xfId="70" applyFont="1" applyFill="1" applyBorder="1" applyAlignment="1">
      <alignment vertical="center"/>
    </xf>
    <xf numFmtId="0" fontId="34" fillId="25" borderId="0" xfId="70" applyFont="1" applyFill="1" applyBorder="1" applyAlignment="1">
      <alignment vertical="center"/>
    </xf>
    <xf numFmtId="164" fontId="34" fillId="25" borderId="0" xfId="70" applyNumberFormat="1" applyFont="1" applyFill="1" applyBorder="1" applyAlignment="1">
      <alignment vertical="center" wrapText="1"/>
    </xf>
    <xf numFmtId="164" fontId="34" fillId="25" borderId="16" xfId="70" applyNumberFormat="1" applyFont="1" applyFill="1" applyBorder="1" applyAlignment="1">
      <alignment vertical="center" wrapText="1"/>
    </xf>
    <xf numFmtId="0" fontId="31" fillId="25" borderId="23" xfId="70" applyFont="1" applyFill="1" applyBorder="1" applyAlignment="1">
      <alignment vertical="center"/>
    </xf>
    <xf numFmtId="0" fontId="34" fillId="25" borderId="16" xfId="70" applyFont="1" applyFill="1" applyBorder="1" applyAlignment="1">
      <alignment vertical="center"/>
    </xf>
    <xf numFmtId="0" fontId="34" fillId="25" borderId="0" xfId="70" applyFont="1" applyFill="1" applyBorder="1" applyAlignment="1">
      <alignment vertical="center" wrapText="1"/>
    </xf>
    <xf numFmtId="0" fontId="34" fillId="25" borderId="23" xfId="70" applyFont="1" applyFill="1" applyBorder="1" applyAlignment="1">
      <alignment vertical="center"/>
    </xf>
    <xf numFmtId="0" fontId="34" fillId="25" borderId="16" xfId="70" applyFont="1" applyFill="1" applyBorder="1" applyAlignment="1">
      <alignment vertical="center" wrapText="1"/>
    </xf>
    <xf numFmtId="0" fontId="34" fillId="25" borderId="17" xfId="70" applyFont="1" applyFill="1" applyBorder="1" applyAlignment="1">
      <alignment vertical="center"/>
    </xf>
    <xf numFmtId="0" fontId="34" fillId="25" borderId="22" xfId="70" applyFont="1" applyFill="1" applyBorder="1" applyAlignment="1">
      <alignment horizontal="left" vertical="center" wrapText="1"/>
    </xf>
    <xf numFmtId="0" fontId="34" fillId="25" borderId="0" xfId="70" applyFont="1" applyFill="1" applyBorder="1" applyAlignment="1">
      <alignment horizontal="left" vertical="center" wrapText="1"/>
    </xf>
    <xf numFmtId="0" fontId="34" fillId="25" borderId="22" xfId="70" applyFont="1" applyFill="1" applyBorder="1" applyAlignment="1">
      <alignment vertical="center"/>
    </xf>
    <xf numFmtId="0" fontId="34" fillId="25" borderId="16" xfId="70" applyFont="1" applyFill="1" applyBorder="1" applyAlignment="1">
      <alignment horizontal="right" vertical="center"/>
    </xf>
    <xf numFmtId="9" fontId="35" fillId="25" borderId="0" xfId="70" applyNumberFormat="1" applyFont="1" applyFill="1" applyBorder="1" applyAlignment="1">
      <alignment vertical="center" wrapText="1"/>
    </xf>
    <xf numFmtId="40" fontId="34" fillId="24" borderId="15" xfId="70" applyNumberFormat="1" applyFont="1" applyFill="1" applyBorder="1" applyAlignment="1">
      <alignment vertical="center" wrapText="1"/>
    </xf>
    <xf numFmtId="40" fontId="37" fillId="24" borderId="15" xfId="70" applyNumberFormat="1" applyFont="1" applyFill="1" applyBorder="1" applyAlignment="1">
      <alignment vertical="center" wrapText="1"/>
    </xf>
    <xf numFmtId="0" fontId="31" fillId="25" borderId="15" xfId="70" applyFont="1" applyFill="1" applyBorder="1" applyAlignment="1">
      <alignment vertical="center"/>
    </xf>
    <xf numFmtId="0" fontId="31" fillId="25" borderId="16" xfId="70" applyFont="1" applyFill="1" applyBorder="1" applyAlignment="1">
      <alignment vertical="center"/>
    </xf>
    <xf numFmtId="0" fontId="31" fillId="25" borderId="19" xfId="70" applyFont="1" applyFill="1" applyBorder="1" applyAlignment="1">
      <alignment vertical="center"/>
    </xf>
    <xf numFmtId="4" fontId="31" fillId="25" borderId="0" xfId="70" applyNumberFormat="1" applyFont="1" applyFill="1" applyBorder="1" applyAlignment="1">
      <alignment vertical="center"/>
    </xf>
    <xf numFmtId="43" fontId="31" fillId="25" borderId="0" xfId="50" applyFont="1" applyFill="1" applyBorder="1" applyAlignment="1">
      <alignment vertical="center"/>
    </xf>
    <xf numFmtId="164" fontId="31" fillId="25" borderId="0" xfId="50" applyNumberFormat="1" applyFont="1" applyFill="1" applyBorder="1" applyAlignment="1">
      <alignment vertical="center"/>
    </xf>
    <xf numFmtId="40" fontId="31" fillId="25" borderId="0" xfId="70" applyNumberFormat="1" applyFont="1" applyFill="1" applyBorder="1" applyAlignment="1">
      <alignment vertical="center"/>
    </xf>
    <xf numFmtId="0" fontId="34" fillId="25" borderId="16" xfId="70" applyFont="1" applyFill="1" applyBorder="1" applyAlignment="1">
      <alignment horizontal="left" vertical="center"/>
    </xf>
    <xf numFmtId="0" fontId="34" fillId="25" borderId="0" xfId="70" applyFont="1" applyFill="1" applyBorder="1" applyAlignment="1">
      <alignment horizontal="left" vertical="center"/>
    </xf>
    <xf numFmtId="0" fontId="2" fillId="24" borderId="0" xfId="70" applyFill="1" applyBorder="1" applyAlignment="1">
      <alignment vertical="center"/>
    </xf>
    <xf numFmtId="49" fontId="33" fillId="25" borderId="0" xfId="70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/>
    <xf numFmtId="0" fontId="0" fillId="24" borderId="0" xfId="0" applyFill="1" applyBorder="1"/>
    <xf numFmtId="40" fontId="49" fillId="26" borderId="0" xfId="70" applyNumberFormat="1" applyFont="1" applyFill="1" applyBorder="1" applyAlignment="1">
      <alignment horizontal="left" vertical="center" wrapText="1"/>
    </xf>
    <xf numFmtId="164" fontId="37" fillId="25" borderId="0" xfId="70" applyNumberFormat="1" applyFont="1" applyFill="1" applyBorder="1" applyAlignment="1">
      <alignment vertical="center" wrapText="1"/>
    </xf>
    <xf numFmtId="4" fontId="34" fillId="25" borderId="0" xfId="70" applyNumberFormat="1" applyFont="1" applyFill="1" applyBorder="1" applyAlignment="1">
      <alignment horizontal="right" vertical="center"/>
    </xf>
    <xf numFmtId="0" fontId="52" fillId="25" borderId="23" xfId="70" applyFont="1" applyFill="1" applyBorder="1" applyAlignment="1">
      <alignment horizontal="left" vertical="center" wrapText="1"/>
    </xf>
    <xf numFmtId="0" fontId="52" fillId="25" borderId="16" xfId="70" applyFont="1" applyFill="1" applyBorder="1" applyAlignment="1">
      <alignment horizontal="left" vertical="center" wrapText="1"/>
    </xf>
    <xf numFmtId="0" fontId="51" fillId="25" borderId="16" xfId="70" applyFont="1" applyFill="1" applyBorder="1" applyAlignment="1">
      <alignment horizontal="left" vertical="center"/>
    </xf>
    <xf numFmtId="40" fontId="53" fillId="25" borderId="16" xfId="70" applyNumberFormat="1" applyFont="1" applyFill="1" applyBorder="1" applyAlignment="1">
      <alignment horizontal="left" vertical="center" wrapText="1"/>
    </xf>
    <xf numFmtId="0" fontId="0" fillId="0" borderId="15" xfId="0" applyBorder="1"/>
    <xf numFmtId="0" fontId="2" fillId="0" borderId="0" xfId="70" applyBorder="1"/>
    <xf numFmtId="164" fontId="38" fillId="25" borderId="31" xfId="70" applyNumberFormat="1" applyFont="1" applyFill="1" applyBorder="1" applyAlignment="1">
      <alignment vertical="center" wrapText="1"/>
    </xf>
    <xf numFmtId="0" fontId="38" fillId="25" borderId="31" xfId="70" applyFont="1" applyFill="1" applyBorder="1" applyAlignment="1">
      <alignment vertical="center" wrapText="1"/>
    </xf>
    <xf numFmtId="0" fontId="55" fillId="0" borderId="31" xfId="0" applyFont="1" applyBorder="1"/>
    <xf numFmtId="40" fontId="54" fillId="24" borderId="30" xfId="70" applyNumberFormat="1" applyFont="1" applyFill="1" applyBorder="1" applyAlignment="1">
      <alignment vertical="center" wrapText="1"/>
    </xf>
    <xf numFmtId="40" fontId="48" fillId="24" borderId="30" xfId="70" applyNumberFormat="1" applyFont="1" applyFill="1" applyBorder="1" applyAlignment="1">
      <alignment vertical="center" wrapText="1"/>
    </xf>
    <xf numFmtId="172" fontId="36" fillId="26" borderId="16" xfId="70" applyNumberFormat="1" applyFont="1" applyFill="1" applyBorder="1" applyAlignment="1" applyProtection="1">
      <alignment horizontal="left" vertical="center" wrapText="1"/>
      <protection locked="0"/>
    </xf>
    <xf numFmtId="172" fontId="2" fillId="0" borderId="34" xfId="70" applyNumberFormat="1" applyBorder="1" applyAlignment="1">
      <alignment vertical="center" wrapText="1"/>
    </xf>
    <xf numFmtId="172" fontId="36" fillId="25" borderId="34" xfId="70" applyNumberFormat="1" applyFont="1" applyFill="1" applyBorder="1" applyAlignment="1" applyProtection="1">
      <alignment horizontal="left" vertical="center" wrapText="1"/>
      <protection locked="0"/>
    </xf>
    <xf numFmtId="172" fontId="36" fillId="25" borderId="16" xfId="70" applyNumberFormat="1" applyFont="1" applyFill="1" applyBorder="1" applyAlignment="1" applyProtection="1">
      <alignment horizontal="left" vertical="center" wrapText="1"/>
      <protection locked="0"/>
    </xf>
    <xf numFmtId="172" fontId="2" fillId="24" borderId="16" xfId="70" applyNumberFormat="1" applyFill="1" applyBorder="1" applyAlignment="1">
      <alignment vertical="center" wrapText="1"/>
    </xf>
    <xf numFmtId="0" fontId="3" fillId="0" borderId="0" xfId="77" applyFont="1" applyFill="1" applyAlignment="1">
      <alignment horizontal="center" vertical="center" wrapText="1"/>
    </xf>
    <xf numFmtId="4" fontId="3" fillId="0" borderId="0" xfId="77" applyNumberFormat="1" applyFont="1" applyFill="1" applyAlignment="1">
      <alignment horizontal="center" vertical="center" wrapText="1"/>
    </xf>
    <xf numFmtId="3" fontId="3" fillId="0" borderId="0" xfId="77" applyNumberFormat="1" applyFont="1" applyFill="1" applyAlignment="1">
      <alignment horizontal="center" vertical="center" wrapText="1"/>
    </xf>
    <xf numFmtId="0" fontId="5" fillId="0" borderId="0" xfId="77" applyFont="1" applyFill="1" applyAlignment="1">
      <alignment horizontal="justify" vertical="center" wrapText="1"/>
    </xf>
    <xf numFmtId="0" fontId="3" fillId="0" borderId="0" xfId="77" applyAlignment="1">
      <alignment wrapText="1"/>
    </xf>
    <xf numFmtId="0" fontId="3" fillId="0" borderId="0" xfId="77" applyFont="1" applyFill="1" applyAlignment="1">
      <alignment horizontal="left" vertical="center" wrapText="1"/>
    </xf>
    <xf numFmtId="0" fontId="3" fillId="0" borderId="0" xfId="77"/>
    <xf numFmtId="0" fontId="3" fillId="0" borderId="0" xfId="77" applyFont="1" applyFill="1" applyAlignment="1">
      <alignment horizontal="left" vertical="center"/>
    </xf>
    <xf numFmtId="0" fontId="3" fillId="0" borderId="0" xfId="77" applyFont="1" applyFill="1" applyAlignment="1">
      <alignment vertical="center" wrapText="1"/>
    </xf>
    <xf numFmtId="0" fontId="3" fillId="0" borderId="0" xfId="77" applyFont="1" applyFill="1" applyAlignment="1">
      <alignment horizontal="justify" vertical="center" wrapText="1"/>
    </xf>
    <xf numFmtId="0" fontId="3" fillId="0" borderId="0" xfId="77" applyFont="1" applyFill="1" applyAlignment="1">
      <alignment horizontal="justify" vertical="center"/>
    </xf>
    <xf numFmtId="0" fontId="5" fillId="0" borderId="0" xfId="77" applyFont="1" applyFill="1" applyAlignment="1">
      <alignment horizontal="justify" vertical="center"/>
    </xf>
    <xf numFmtId="4" fontId="3" fillId="0" borderId="13" xfId="77" applyNumberFormat="1" applyFont="1" applyFill="1" applyBorder="1" applyAlignment="1">
      <alignment horizontal="center" vertical="center" wrapText="1"/>
    </xf>
    <xf numFmtId="3" fontId="3" fillId="0" borderId="13" xfId="77" applyNumberFormat="1" applyFont="1" applyFill="1" applyBorder="1" applyAlignment="1">
      <alignment horizontal="center" vertical="center" wrapText="1"/>
    </xf>
    <xf numFmtId="4" fontId="3" fillId="0" borderId="12" xfId="77" applyNumberFormat="1" applyFont="1" applyFill="1" applyBorder="1" applyAlignment="1">
      <alignment horizontal="center" vertical="center" wrapText="1"/>
    </xf>
    <xf numFmtId="3" fontId="3" fillId="0" borderId="12" xfId="77" applyNumberFormat="1" applyFont="1" applyFill="1" applyBorder="1" applyAlignment="1">
      <alignment horizontal="center" vertical="center" wrapText="1"/>
    </xf>
    <xf numFmtId="43" fontId="3" fillId="0" borderId="0" xfId="50" applyFont="1" applyFill="1" applyAlignment="1">
      <alignment horizontal="justify" vertical="center"/>
    </xf>
    <xf numFmtId="4" fontId="3" fillId="0" borderId="12" xfId="77" applyNumberFormat="1" applyFont="1" applyFill="1" applyBorder="1" applyAlignment="1">
      <alignment horizontal="right" vertical="center" wrapText="1"/>
    </xf>
    <xf numFmtId="43" fontId="3" fillId="0" borderId="0" xfId="77" applyNumberFormat="1" applyFont="1" applyFill="1" applyAlignment="1">
      <alignment horizontal="justify" vertical="center"/>
    </xf>
    <xf numFmtId="4" fontId="5" fillId="0" borderId="12" xfId="77" applyNumberFormat="1" applyFont="1" applyFill="1" applyBorder="1" applyAlignment="1">
      <alignment horizontal="center" vertical="center" wrapText="1"/>
    </xf>
    <xf numFmtId="3" fontId="5" fillId="0" borderId="12" xfId="77" applyNumberFormat="1" applyFont="1" applyFill="1" applyBorder="1" applyAlignment="1">
      <alignment horizontal="center" vertical="center" wrapText="1"/>
    </xf>
    <xf numFmtId="3" fontId="3" fillId="0" borderId="12" xfId="77" applyNumberFormat="1" applyFont="1" applyFill="1" applyBorder="1" applyAlignment="1">
      <alignment horizontal="right" vertical="center" wrapText="1"/>
    </xf>
    <xf numFmtId="4" fontId="3" fillId="0" borderId="14" xfId="77" applyNumberFormat="1" applyFont="1" applyFill="1" applyBorder="1" applyAlignment="1">
      <alignment horizontal="right" vertical="center" wrapText="1"/>
    </xf>
    <xf numFmtId="4" fontId="3" fillId="0" borderId="28" xfId="77" applyNumberFormat="1" applyFont="1" applyFill="1" applyBorder="1" applyAlignment="1">
      <alignment horizontal="center" vertical="center" wrapText="1"/>
    </xf>
    <xf numFmtId="3" fontId="3" fillId="0" borderId="28" xfId="77" applyNumberFormat="1" applyFont="1" applyFill="1" applyBorder="1" applyAlignment="1">
      <alignment horizontal="center" vertical="center" wrapText="1"/>
    </xf>
    <xf numFmtId="4" fontId="3" fillId="0" borderId="28" xfId="77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" fontId="29" fillId="0" borderId="33" xfId="77" applyNumberFormat="1" applyFont="1" applyFill="1" applyBorder="1" applyAlignment="1">
      <alignment horizontal="right" vertical="center" wrapText="1"/>
    </xf>
    <xf numFmtId="43" fontId="3" fillId="0" borderId="0" xfId="50" applyFont="1" applyFill="1" applyBorder="1" applyAlignment="1">
      <alignment horizontal="justify" vertical="center"/>
    </xf>
    <xf numFmtId="4" fontId="5" fillId="0" borderId="33" xfId="77" applyNumberFormat="1" applyFont="1" applyFill="1" applyBorder="1" applyAlignment="1">
      <alignment horizontal="left" vertical="center"/>
    </xf>
    <xf numFmtId="171" fontId="5" fillId="0" borderId="33" xfId="1" applyNumberFormat="1" applyFont="1" applyFill="1" applyBorder="1" applyAlignment="1">
      <alignment horizontal="left" vertical="center"/>
    </xf>
    <xf numFmtId="4" fontId="3" fillId="0" borderId="45" xfId="77" applyNumberFormat="1" applyFont="1" applyFill="1" applyBorder="1" applyAlignment="1">
      <alignment horizontal="center" vertical="center" wrapText="1"/>
    </xf>
    <xf numFmtId="3" fontId="3" fillId="0" borderId="45" xfId="77" applyNumberFormat="1" applyFont="1" applyFill="1" applyBorder="1" applyAlignment="1">
      <alignment horizontal="center" vertical="center" wrapText="1"/>
    </xf>
    <xf numFmtId="4" fontId="3" fillId="0" borderId="45" xfId="77" applyNumberFormat="1" applyFont="1" applyFill="1" applyBorder="1" applyAlignment="1">
      <alignment horizontal="right" vertical="center" wrapText="1"/>
    </xf>
    <xf numFmtId="4" fontId="29" fillId="0" borderId="33" xfId="77" applyNumberFormat="1" applyFont="1" applyFill="1" applyBorder="1" applyAlignment="1">
      <alignment horizontal="center" vertical="center" wrapText="1"/>
    </xf>
    <xf numFmtId="3" fontId="29" fillId="0" borderId="33" xfId="77" applyNumberFormat="1" applyFont="1" applyFill="1" applyBorder="1" applyAlignment="1">
      <alignment horizontal="center" vertical="center" wrapText="1"/>
    </xf>
    <xf numFmtId="3" fontId="3" fillId="0" borderId="0" xfId="77" applyNumberFormat="1" applyFont="1" applyFill="1" applyBorder="1" applyAlignment="1">
      <alignment horizontal="right" vertical="center"/>
    </xf>
    <xf numFmtId="3" fontId="3" fillId="0" borderId="16" xfId="77" applyNumberFormat="1" applyFont="1" applyFill="1" applyBorder="1" applyAlignment="1">
      <alignment horizontal="right" vertical="center"/>
    </xf>
    <xf numFmtId="4" fontId="46" fillId="0" borderId="38" xfId="77" applyNumberFormat="1" applyFont="1" applyFill="1" applyBorder="1" applyAlignment="1">
      <alignment vertical="center"/>
    </xf>
    <xf numFmtId="4" fontId="46" fillId="0" borderId="27" xfId="77" applyNumberFormat="1" applyFont="1" applyFill="1" applyBorder="1" applyAlignment="1">
      <alignment vertical="center"/>
    </xf>
    <xf numFmtId="4" fontId="46" fillId="0" borderId="39" xfId="77" applyNumberFormat="1" applyFont="1" applyFill="1" applyBorder="1" applyAlignment="1">
      <alignment vertical="center"/>
    </xf>
    <xf numFmtId="3" fontId="5" fillId="0" borderId="12" xfId="77" applyNumberFormat="1" applyFont="1" applyFill="1" applyBorder="1" applyAlignment="1">
      <alignment horizontal="center" vertical="center"/>
    </xf>
    <xf numFmtId="0" fontId="3" fillId="0" borderId="47" xfId="42" applyFont="1" applyFill="1" applyBorder="1" applyAlignment="1">
      <alignment vertical="center"/>
    </xf>
    <xf numFmtId="0" fontId="3" fillId="0" borderId="38" xfId="42" applyFont="1" applyFill="1" applyBorder="1" applyAlignment="1">
      <alignment vertical="center"/>
    </xf>
    <xf numFmtId="0" fontId="3" fillId="0" borderId="27" xfId="42" applyFont="1" applyFill="1" applyBorder="1" applyAlignment="1">
      <alignment vertical="center"/>
    </xf>
    <xf numFmtId="0" fontId="3" fillId="0" borderId="39" xfId="42" applyFont="1" applyFill="1" applyBorder="1" applyAlignment="1">
      <alignment vertical="center"/>
    </xf>
    <xf numFmtId="0" fontId="3" fillId="24" borderId="48" xfId="42" applyFont="1" applyFill="1" applyBorder="1" applyAlignment="1">
      <alignment vertical="center"/>
    </xf>
    <xf numFmtId="0" fontId="3" fillId="24" borderId="49" xfId="42" applyFont="1" applyFill="1" applyBorder="1" applyAlignment="1">
      <alignment vertical="center"/>
    </xf>
    <xf numFmtId="0" fontId="0" fillId="28" borderId="0" xfId="0" applyFill="1"/>
    <xf numFmtId="4" fontId="3" fillId="0" borderId="0" xfId="77" applyNumberFormat="1" applyFont="1" applyFill="1" applyBorder="1" applyAlignment="1">
      <alignment horizontal="center" vertical="center" wrapText="1"/>
    </xf>
    <xf numFmtId="172" fontId="5" fillId="27" borderId="0" xfId="77" applyNumberFormat="1" applyFont="1" applyFill="1" applyBorder="1" applyAlignment="1">
      <alignment horizontal="left" vertical="center" wrapText="1"/>
    </xf>
    <xf numFmtId="0" fontId="0" fillId="24" borderId="0" xfId="0" applyFill="1" applyBorder="1" applyAlignment="1">
      <alignment wrapText="1"/>
    </xf>
    <xf numFmtId="0" fontId="7" fillId="24" borderId="0" xfId="77" applyFont="1" applyFill="1" applyBorder="1" applyAlignment="1">
      <alignment vertical="center" wrapText="1"/>
    </xf>
    <xf numFmtId="0" fontId="3" fillId="24" borderId="0" xfId="77" applyFill="1" applyBorder="1" applyAlignment="1">
      <alignment wrapText="1"/>
    </xf>
    <xf numFmtId="0" fontId="3" fillId="24" borderId="0" xfId="77" applyFont="1" applyFill="1" applyBorder="1" applyAlignment="1">
      <alignment horizontal="left" vertical="center" wrapText="1"/>
    </xf>
    <xf numFmtId="4" fontId="3" fillId="24" borderId="0" xfId="77" applyNumberFormat="1" applyFont="1" applyFill="1" applyBorder="1" applyAlignment="1">
      <alignment horizontal="center" vertical="center" wrapText="1"/>
    </xf>
    <xf numFmtId="0" fontId="3" fillId="24" borderId="0" xfId="77" applyFont="1" applyFill="1" applyBorder="1" applyAlignment="1">
      <alignment horizontal="left" vertical="center"/>
    </xf>
    <xf numFmtId="0" fontId="3" fillId="27" borderId="15" xfId="77" applyFill="1" applyBorder="1" applyAlignment="1">
      <alignment horizontal="left" wrapText="1"/>
    </xf>
    <xf numFmtId="173" fontId="5" fillId="27" borderId="15" xfId="77" applyNumberFormat="1" applyFont="1" applyFill="1" applyBorder="1" applyAlignment="1">
      <alignment horizontal="left" vertical="center" wrapText="1"/>
    </xf>
    <xf numFmtId="0" fontId="3" fillId="0" borderId="0" xfId="77" quotePrefix="1" applyFont="1" applyFill="1" applyBorder="1" applyAlignment="1">
      <alignment horizontal="center" vertical="center" wrapText="1"/>
    </xf>
    <xf numFmtId="3" fontId="3" fillId="0" borderId="0" xfId="77" applyNumberFormat="1" applyFont="1" applyFill="1" applyBorder="1" applyAlignment="1">
      <alignment horizontal="center" vertical="center" wrapText="1"/>
    </xf>
    <xf numFmtId="4" fontId="3" fillId="0" borderId="0" xfId="77" applyNumberFormat="1" applyFont="1" applyFill="1" applyBorder="1" applyAlignment="1">
      <alignment horizontal="right" vertical="center" wrapText="1"/>
    </xf>
    <xf numFmtId="4" fontId="3" fillId="0" borderId="53" xfId="77" applyNumberFormat="1" applyFont="1" applyFill="1" applyBorder="1" applyAlignment="1">
      <alignment horizontal="center" vertical="center" wrapText="1"/>
    </xf>
    <xf numFmtId="3" fontId="3" fillId="0" borderId="53" xfId="77" applyNumberFormat="1" applyFont="1" applyFill="1" applyBorder="1" applyAlignment="1">
      <alignment horizontal="center" vertical="center" wrapText="1"/>
    </xf>
    <xf numFmtId="4" fontId="3" fillId="0" borderId="53" xfId="77" applyNumberFormat="1" applyFont="1" applyFill="1" applyBorder="1" applyAlignment="1">
      <alignment horizontal="right" vertical="center" wrapText="1"/>
    </xf>
    <xf numFmtId="3" fontId="5" fillId="0" borderId="30" xfId="77" applyNumberFormat="1" applyFont="1" applyFill="1" applyBorder="1" applyAlignment="1">
      <alignment horizontal="center" vertical="center"/>
    </xf>
    <xf numFmtId="0" fontId="0" fillId="24" borderId="21" xfId="0" applyFill="1" applyBorder="1" applyAlignment="1">
      <alignment wrapText="1"/>
    </xf>
    <xf numFmtId="0" fontId="0" fillId="24" borderId="17" xfId="0" applyFill="1" applyBorder="1" applyAlignment="1">
      <alignment wrapText="1"/>
    </xf>
    <xf numFmtId="0" fontId="0" fillId="24" borderId="18" xfId="0" applyFill="1" applyBorder="1" applyAlignment="1">
      <alignment wrapText="1"/>
    </xf>
    <xf numFmtId="0" fontId="6" fillId="24" borderId="22" xfId="77" applyFont="1" applyFill="1" applyBorder="1" applyAlignment="1">
      <alignment horizontal="left" vertical="center"/>
    </xf>
    <xf numFmtId="0" fontId="4" fillId="24" borderId="22" xfId="77" applyFont="1" applyFill="1" applyBorder="1" applyAlignment="1">
      <alignment horizontal="left" vertical="center"/>
    </xf>
    <xf numFmtId="0" fontId="27" fillId="24" borderId="22" xfId="77" applyFont="1" applyFill="1" applyBorder="1" applyAlignment="1">
      <alignment horizontal="left" vertical="center"/>
    </xf>
    <xf numFmtId="172" fontId="5" fillId="27" borderId="15" xfId="77" applyNumberFormat="1" applyFont="1" applyFill="1" applyBorder="1" applyAlignment="1">
      <alignment horizontal="left" vertical="center" wrapText="1"/>
    </xf>
    <xf numFmtId="0" fontId="3" fillId="0" borderId="12" xfId="77" applyFont="1" applyFill="1" applyBorder="1" applyAlignment="1">
      <alignment horizontal="center" vertical="center" wrapText="1"/>
    </xf>
    <xf numFmtId="0" fontId="3" fillId="0" borderId="12" xfId="77" applyFont="1" applyFill="1" applyBorder="1" applyAlignment="1">
      <alignment horizontal="justify" vertical="center" wrapText="1"/>
    </xf>
    <xf numFmtId="0" fontId="5" fillId="0" borderId="12" xfId="77" applyFont="1" applyFill="1" applyBorder="1" applyAlignment="1">
      <alignment horizontal="center" vertical="center" wrapText="1"/>
    </xf>
    <xf numFmtId="0" fontId="5" fillId="0" borderId="12" xfId="77" quotePrefix="1" applyFont="1" applyFill="1" applyBorder="1" applyAlignment="1">
      <alignment horizontal="center" vertical="center" wrapText="1"/>
    </xf>
    <xf numFmtId="0" fontId="3" fillId="0" borderId="12" xfId="77" quotePrefix="1" applyFont="1" applyFill="1" applyBorder="1" applyAlignment="1">
      <alignment horizontal="center" vertical="center" wrapText="1"/>
    </xf>
    <xf numFmtId="0" fontId="3" fillId="0" borderId="28" xfId="77" quotePrefix="1" applyFont="1" applyFill="1" applyBorder="1" applyAlignment="1">
      <alignment horizontal="center" vertical="center" wrapText="1"/>
    </xf>
    <xf numFmtId="0" fontId="3" fillId="0" borderId="53" xfId="77" quotePrefix="1" applyFont="1" applyFill="1" applyBorder="1" applyAlignment="1">
      <alignment horizontal="center" vertical="center" wrapText="1"/>
    </xf>
    <xf numFmtId="40" fontId="61" fillId="24" borderId="15" xfId="70" applyNumberFormat="1" applyFont="1" applyFill="1" applyBorder="1" applyAlignment="1">
      <alignment vertical="center" wrapText="1"/>
    </xf>
    <xf numFmtId="40" fontId="59" fillId="27" borderId="15" xfId="70" applyNumberFormat="1" applyFont="1" applyFill="1" applyBorder="1" applyAlignment="1" applyProtection="1">
      <alignment vertical="center" wrapText="1"/>
      <protection locked="0"/>
    </xf>
    <xf numFmtId="4" fontId="46" fillId="24" borderId="38" xfId="77" applyNumberFormat="1" applyFont="1" applyFill="1" applyBorder="1" applyAlignment="1">
      <alignment vertical="center"/>
    </xf>
    <xf numFmtId="4" fontId="46" fillId="24" borderId="27" xfId="77" applyNumberFormat="1" applyFont="1" applyFill="1" applyBorder="1" applyAlignment="1">
      <alignment vertical="center"/>
    </xf>
    <xf numFmtId="4" fontId="46" fillId="24" borderId="39" xfId="77" applyNumberFormat="1" applyFont="1" applyFill="1" applyBorder="1" applyAlignment="1">
      <alignment vertical="center"/>
    </xf>
    <xf numFmtId="0" fontId="30" fillId="25" borderId="0" xfId="70" applyFont="1" applyFill="1" applyBorder="1" applyAlignment="1">
      <alignment vertical="center"/>
    </xf>
    <xf numFmtId="0" fontId="30" fillId="25" borderId="0" xfId="70" applyFont="1" applyFill="1" applyBorder="1" applyAlignment="1">
      <alignment horizontal="center" vertical="center"/>
    </xf>
    <xf numFmtId="0" fontId="34" fillId="25" borderId="0" xfId="70" applyFont="1" applyFill="1" applyBorder="1" applyAlignment="1">
      <alignment horizontal="left" vertical="center" wrapText="1"/>
    </xf>
    <xf numFmtId="0" fontId="30" fillId="25" borderId="16" xfId="70" applyFont="1" applyFill="1" applyBorder="1" applyAlignment="1">
      <alignment horizontal="center" vertical="center"/>
    </xf>
    <xf numFmtId="0" fontId="34" fillId="25" borderId="21" xfId="70" applyFont="1" applyFill="1" applyBorder="1" applyAlignment="1">
      <alignment horizontal="left" vertical="center" wrapText="1"/>
    </xf>
    <xf numFmtId="0" fontId="34" fillId="25" borderId="17" xfId="70" applyFont="1" applyFill="1" applyBorder="1" applyAlignment="1">
      <alignment horizontal="left" vertical="center" wrapText="1"/>
    </xf>
    <xf numFmtId="0" fontId="35" fillId="25" borderId="17" xfId="70" applyFont="1" applyFill="1" applyBorder="1" applyAlignment="1">
      <alignment horizontal="left" vertical="center" wrapText="1"/>
    </xf>
    <xf numFmtId="0" fontId="35" fillId="25" borderId="18" xfId="70" applyFont="1" applyFill="1" applyBorder="1" applyAlignment="1">
      <alignment horizontal="left" vertical="center" wrapText="1"/>
    </xf>
    <xf numFmtId="0" fontId="34" fillId="25" borderId="22" xfId="70" applyFont="1" applyFill="1" applyBorder="1" applyAlignment="1">
      <alignment horizontal="left" vertical="center" wrapText="1"/>
    </xf>
    <xf numFmtId="0" fontId="35" fillId="25" borderId="0" xfId="70" applyFont="1" applyFill="1" applyBorder="1" applyAlignment="1">
      <alignment horizontal="left" vertical="center"/>
    </xf>
    <xf numFmtId="0" fontId="34" fillId="25" borderId="0" xfId="70" applyFont="1" applyFill="1" applyBorder="1" applyAlignment="1">
      <alignment horizontal="center" vertical="center" wrapText="1"/>
    </xf>
    <xf numFmtId="0" fontId="34" fillId="25" borderId="0" xfId="70" applyFont="1" applyFill="1" applyBorder="1" applyAlignment="1">
      <alignment horizontal="left" vertical="center"/>
    </xf>
    <xf numFmtId="0" fontId="34" fillId="25" borderId="23" xfId="70" applyFont="1" applyFill="1" applyBorder="1" applyAlignment="1">
      <alignment horizontal="left" vertical="center" wrapText="1"/>
    </xf>
    <xf numFmtId="0" fontId="34" fillId="25" borderId="16" xfId="70" applyFont="1" applyFill="1" applyBorder="1" applyAlignment="1">
      <alignment horizontal="left" vertical="center" wrapText="1"/>
    </xf>
    <xf numFmtId="0" fontId="35" fillId="25" borderId="16" xfId="70" applyFont="1" applyFill="1" applyBorder="1" applyAlignment="1">
      <alignment horizontal="left" vertical="center"/>
    </xf>
    <xf numFmtId="0" fontId="35" fillId="25" borderId="19" xfId="70" applyFont="1" applyFill="1" applyBorder="1" applyAlignment="1">
      <alignment horizontal="left" vertical="center"/>
    </xf>
    <xf numFmtId="0" fontId="35" fillId="25" borderId="0" xfId="70" applyFont="1" applyFill="1" applyBorder="1" applyAlignment="1">
      <alignment horizontal="left" vertical="center" wrapText="1"/>
    </xf>
    <xf numFmtId="0" fontId="2" fillId="0" borderId="0" xfId="70" applyBorder="1" applyAlignment="1">
      <alignment horizontal="left" vertical="center" wrapText="1"/>
    </xf>
    <xf numFmtId="0" fontId="2" fillId="0" borderId="15" xfId="70" applyBorder="1" applyAlignment="1">
      <alignment horizontal="left" vertical="center" wrapText="1"/>
    </xf>
    <xf numFmtId="0" fontId="38" fillId="25" borderId="31" xfId="70" applyFont="1" applyFill="1" applyBorder="1" applyAlignment="1">
      <alignment horizontal="left" vertical="center" wrapText="1"/>
    </xf>
    <xf numFmtId="0" fontId="39" fillId="24" borderId="0" xfId="70" applyFont="1" applyFill="1" applyBorder="1" applyAlignment="1">
      <alignment horizontal="left" vertical="center" wrapText="1"/>
    </xf>
    <xf numFmtId="0" fontId="38" fillId="25" borderId="32" xfId="70" applyFont="1" applyFill="1" applyBorder="1" applyAlignment="1">
      <alignment horizontal="left" vertical="center" wrapText="1"/>
    </xf>
    <xf numFmtId="0" fontId="38" fillId="25" borderId="31" xfId="70" applyFont="1" applyFill="1" applyBorder="1" applyAlignment="1">
      <alignment horizontal="right" vertical="center"/>
    </xf>
    <xf numFmtId="0" fontId="34" fillId="25" borderId="25" xfId="70" applyFont="1" applyFill="1" applyBorder="1" applyAlignment="1">
      <alignment horizontal="left" vertical="center"/>
    </xf>
    <xf numFmtId="0" fontId="34" fillId="25" borderId="24" xfId="70" applyFont="1" applyFill="1" applyBorder="1" applyAlignment="1">
      <alignment horizontal="left" vertical="center"/>
    </xf>
    <xf numFmtId="0" fontId="56" fillId="24" borderId="31" xfId="70" applyFont="1" applyFill="1" applyBorder="1" applyAlignment="1">
      <alignment horizontal="left" vertical="center" wrapText="1"/>
    </xf>
    <xf numFmtId="0" fontId="35" fillId="25" borderId="22" xfId="70" applyFont="1" applyFill="1" applyBorder="1" applyAlignment="1">
      <alignment horizontal="left" vertical="center" wrapText="1"/>
    </xf>
    <xf numFmtId="0" fontId="50" fillId="25" borderId="22" xfId="70" applyFont="1" applyFill="1" applyBorder="1" applyAlignment="1">
      <alignment horizontal="left" vertical="center" wrapText="1"/>
    </xf>
    <xf numFmtId="0" fontId="50" fillId="25" borderId="0" xfId="70" applyFont="1" applyFill="1" applyBorder="1" applyAlignment="1">
      <alignment horizontal="left" vertical="center" wrapText="1"/>
    </xf>
    <xf numFmtId="0" fontId="5" fillId="0" borderId="20" xfId="77" applyFont="1" applyFill="1" applyBorder="1" applyAlignment="1">
      <alignment horizontal="center" vertical="center" wrapText="1"/>
    </xf>
    <xf numFmtId="0" fontId="3" fillId="0" borderId="26" xfId="77" applyFont="1" applyFill="1" applyBorder="1" applyAlignment="1">
      <alignment horizontal="center" vertical="center" wrapText="1"/>
    </xf>
    <xf numFmtId="0" fontId="5" fillId="0" borderId="40" xfId="77" applyFont="1" applyFill="1" applyBorder="1" applyAlignment="1">
      <alignment horizontal="center" vertical="center" wrapText="1"/>
    </xf>
    <xf numFmtId="0" fontId="5" fillId="0" borderId="34" xfId="77" applyFont="1" applyFill="1" applyBorder="1" applyAlignment="1">
      <alignment horizontal="center" vertical="center" wrapText="1"/>
    </xf>
    <xf numFmtId="0" fontId="5" fillId="0" borderId="41" xfId="77" applyFont="1" applyFill="1" applyBorder="1" applyAlignment="1">
      <alignment horizontal="center" vertical="center" wrapText="1"/>
    </xf>
    <xf numFmtId="0" fontId="5" fillId="0" borderId="42" xfId="77" applyFont="1" applyFill="1" applyBorder="1" applyAlignment="1">
      <alignment horizontal="center" vertical="center" wrapText="1"/>
    </xf>
    <xf numFmtId="0" fontId="5" fillId="0" borderId="37" xfId="77" applyFont="1" applyFill="1" applyBorder="1" applyAlignment="1">
      <alignment horizontal="center" vertical="center" wrapText="1"/>
    </xf>
    <xf numFmtId="0" fontId="5" fillId="0" borderId="29" xfId="77" applyFont="1" applyFill="1" applyBorder="1" applyAlignment="1">
      <alignment horizontal="center" vertical="center" wrapText="1"/>
    </xf>
    <xf numFmtId="4" fontId="5" fillId="0" borderId="20" xfId="77" applyNumberFormat="1" applyFont="1" applyFill="1" applyBorder="1" applyAlignment="1">
      <alignment horizontal="center" vertical="center" wrapText="1"/>
    </xf>
    <xf numFmtId="4" fontId="3" fillId="0" borderId="26" xfId="77" applyNumberFormat="1" applyFont="1" applyFill="1" applyBorder="1" applyAlignment="1">
      <alignment horizontal="center" vertical="center" wrapText="1"/>
    </xf>
    <xf numFmtId="3" fontId="5" fillId="0" borderId="20" xfId="77" applyNumberFormat="1" applyFont="1" applyFill="1" applyBorder="1" applyAlignment="1">
      <alignment horizontal="center" vertical="center" wrapText="1"/>
    </xf>
    <xf numFmtId="3" fontId="3" fillId="0" borderId="26" xfId="77" applyNumberFormat="1" applyFont="1" applyFill="1" applyBorder="1" applyAlignment="1">
      <alignment horizontal="center" vertical="center" wrapText="1"/>
    </xf>
    <xf numFmtId="3" fontId="3" fillId="24" borderId="0" xfId="77" applyNumberFormat="1" applyFont="1" applyFill="1" applyBorder="1" applyAlignment="1">
      <alignment horizontal="left" vertical="center"/>
    </xf>
    <xf numFmtId="0" fontId="0" fillId="24" borderId="0" xfId="0" applyFill="1" applyBorder="1" applyAlignment="1">
      <alignment horizontal="left" wrapText="1"/>
    </xf>
    <xf numFmtId="1" fontId="0" fillId="24" borderId="0" xfId="0" applyNumberFormat="1" applyFill="1" applyBorder="1" applyAlignment="1">
      <alignment horizontal="left"/>
    </xf>
    <xf numFmtId="1" fontId="3" fillId="24" borderId="37" xfId="77" applyNumberFormat="1" applyFont="1" applyFill="1" applyBorder="1" applyAlignment="1">
      <alignment horizontal="left" vertical="center"/>
    </xf>
    <xf numFmtId="4" fontId="46" fillId="0" borderId="38" xfId="77" applyNumberFormat="1" applyFont="1" applyFill="1" applyBorder="1" applyAlignment="1">
      <alignment horizontal="left" vertical="center" wrapText="1"/>
    </xf>
    <xf numFmtId="4" fontId="46" fillId="0" borderId="27" xfId="77" applyNumberFormat="1" applyFont="1" applyFill="1" applyBorder="1" applyAlignment="1">
      <alignment horizontal="left" vertical="center" wrapText="1"/>
    </xf>
    <xf numFmtId="4" fontId="46" fillId="0" borderId="39" xfId="77" applyNumberFormat="1" applyFont="1" applyFill="1" applyBorder="1" applyAlignment="1">
      <alignment horizontal="left" vertical="center" wrapText="1"/>
    </xf>
    <xf numFmtId="0" fontId="45" fillId="24" borderId="38" xfId="42" applyFont="1" applyFill="1" applyBorder="1" applyAlignment="1">
      <alignment horizontal="left" vertical="center" wrapText="1"/>
    </xf>
    <xf numFmtId="0" fontId="45" fillId="24" borderId="27" xfId="42" applyFont="1" applyFill="1" applyBorder="1" applyAlignment="1">
      <alignment horizontal="left" vertical="center" wrapText="1"/>
    </xf>
    <xf numFmtId="0" fontId="45" fillId="24" borderId="39" xfId="42" applyFont="1" applyFill="1" applyBorder="1" applyAlignment="1">
      <alignment horizontal="left" vertical="center" wrapText="1"/>
    </xf>
    <xf numFmtId="0" fontId="3" fillId="0" borderId="38" xfId="42" applyFont="1" applyFill="1" applyBorder="1" applyAlignment="1">
      <alignment horizontal="left" vertical="center" wrapText="1"/>
    </xf>
    <xf numFmtId="0" fontId="3" fillId="0" borderId="27" xfId="42" applyFont="1" applyFill="1" applyBorder="1" applyAlignment="1">
      <alignment horizontal="left" vertical="center" wrapText="1"/>
    </xf>
    <xf numFmtId="0" fontId="3" fillId="0" borderId="39" xfId="42" applyFont="1" applyFill="1" applyBorder="1" applyAlignment="1">
      <alignment horizontal="left" vertical="center" wrapText="1"/>
    </xf>
    <xf numFmtId="4" fontId="57" fillId="0" borderId="32" xfId="77" applyNumberFormat="1" applyFont="1" applyFill="1" applyBorder="1" applyAlignment="1">
      <alignment horizontal="left" vertical="center" wrapText="1"/>
    </xf>
    <xf numFmtId="4" fontId="57" fillId="0" borderId="31" xfId="77" applyNumberFormat="1" applyFont="1" applyFill="1" applyBorder="1" applyAlignment="1">
      <alignment horizontal="left" vertical="center" wrapText="1"/>
    </xf>
    <xf numFmtId="4" fontId="57" fillId="0" borderId="30" xfId="77" applyNumberFormat="1" applyFont="1" applyFill="1" applyBorder="1" applyAlignment="1">
      <alignment horizontal="left" vertical="center" wrapText="1"/>
    </xf>
    <xf numFmtId="0" fontId="44" fillId="0" borderId="38" xfId="42" applyFont="1" applyFill="1" applyBorder="1" applyAlignment="1">
      <alignment horizontal="left" vertical="center" wrapText="1"/>
    </xf>
    <xf numFmtId="0" fontId="44" fillId="0" borderId="27" xfId="42" applyFont="1" applyFill="1" applyBorder="1" applyAlignment="1">
      <alignment horizontal="left" vertical="center" wrapText="1"/>
    </xf>
    <xf numFmtId="0" fontId="44" fillId="0" borderId="39" xfId="42" applyFont="1" applyFill="1" applyBorder="1" applyAlignment="1">
      <alignment horizontal="left" vertical="center" wrapText="1"/>
    </xf>
    <xf numFmtId="0" fontId="5" fillId="0" borderId="50" xfId="42" applyFont="1" applyFill="1" applyBorder="1" applyAlignment="1">
      <alignment horizontal="left" vertical="center" wrapText="1"/>
    </xf>
    <xf numFmtId="0" fontId="5" fillId="0" borderId="51" xfId="42" applyFont="1" applyFill="1" applyBorder="1" applyAlignment="1">
      <alignment horizontal="left" vertical="center" wrapText="1"/>
    </xf>
    <xf numFmtId="0" fontId="5" fillId="0" borderId="52" xfId="42" applyFont="1" applyFill="1" applyBorder="1" applyAlignment="1">
      <alignment horizontal="left" vertical="center" wrapText="1"/>
    </xf>
    <xf numFmtId="0" fontId="5" fillId="0" borderId="0" xfId="42" applyFont="1" applyFill="1" applyBorder="1" applyAlignment="1">
      <alignment horizontal="left" vertical="center" wrapText="1"/>
    </xf>
    <xf numFmtId="4" fontId="28" fillId="0" borderId="47" xfId="77" applyNumberFormat="1" applyFont="1" applyFill="1" applyBorder="1" applyAlignment="1">
      <alignment horizontal="left" vertical="center"/>
    </xf>
    <xf numFmtId="4" fontId="28" fillId="0" borderId="48" xfId="77" applyNumberFormat="1" applyFont="1" applyFill="1" applyBorder="1" applyAlignment="1">
      <alignment horizontal="left" vertical="center"/>
    </xf>
    <xf numFmtId="4" fontId="28" fillId="0" borderId="49" xfId="77" applyNumberFormat="1" applyFont="1" applyFill="1" applyBorder="1" applyAlignment="1">
      <alignment horizontal="left" vertical="center"/>
    </xf>
    <xf numFmtId="0" fontId="5" fillId="0" borderId="46" xfId="42" applyFont="1" applyFill="1" applyBorder="1" applyAlignment="1">
      <alignment horizontal="left" vertical="center" wrapText="1"/>
    </xf>
    <xf numFmtId="0" fontId="5" fillId="0" borderId="7" xfId="42" applyFont="1" applyFill="1" applyBorder="1" applyAlignment="1">
      <alignment horizontal="left" vertical="center" wrapText="1"/>
    </xf>
    <xf numFmtId="0" fontId="5" fillId="0" borderId="35" xfId="42" applyFont="1" applyFill="1" applyBorder="1" applyAlignment="1">
      <alignment horizontal="left" vertical="center" wrapText="1"/>
    </xf>
    <xf numFmtId="0" fontId="5" fillId="0" borderId="38" xfId="42" applyFont="1" applyFill="1" applyBorder="1" applyAlignment="1">
      <alignment horizontal="left" vertical="center" wrapText="1"/>
    </xf>
    <xf numFmtId="0" fontId="5" fillId="0" borderId="27" xfId="42" applyFont="1" applyFill="1" applyBorder="1" applyAlignment="1">
      <alignment horizontal="left" vertical="center" wrapText="1"/>
    </xf>
    <xf numFmtId="0" fontId="5" fillId="0" borderId="39" xfId="42" applyFont="1" applyFill="1" applyBorder="1" applyAlignment="1">
      <alignment horizontal="left" vertical="center" wrapText="1"/>
    </xf>
    <xf numFmtId="0" fontId="3" fillId="0" borderId="43" xfId="42" applyFont="1" applyFill="1" applyBorder="1" applyAlignment="1">
      <alignment horizontal="left" vertical="center" wrapText="1"/>
    </xf>
    <xf numFmtId="0" fontId="3" fillId="0" borderId="44" xfId="42" applyFont="1" applyFill="1" applyBorder="1" applyAlignment="1">
      <alignment horizontal="left" vertical="center" wrapText="1"/>
    </xf>
    <xf numFmtId="0" fontId="3" fillId="0" borderId="36" xfId="42" applyFont="1" applyFill="1" applyBorder="1" applyAlignment="1">
      <alignment horizontal="left" vertical="center" wrapText="1"/>
    </xf>
    <xf numFmtId="0" fontId="62" fillId="29" borderId="0" xfId="70" applyNumberFormat="1" applyFont="1" applyFill="1" applyBorder="1" applyAlignment="1" applyProtection="1">
      <alignment horizontal="left" vertical="center"/>
      <protection locked="0"/>
    </xf>
    <xf numFmtId="0" fontId="4" fillId="29" borderId="0" xfId="70" applyNumberFormat="1" applyFont="1" applyFill="1" applyBorder="1" applyAlignment="1" applyProtection="1">
      <alignment vertical="center" wrapText="1"/>
      <protection locked="0"/>
    </xf>
    <xf numFmtId="3" fontId="5" fillId="30" borderId="15" xfId="77" applyNumberFormat="1" applyFont="1" applyFill="1" applyBorder="1" applyAlignment="1">
      <alignment horizontal="left" vertical="center" wrapText="1"/>
    </xf>
    <xf numFmtId="172" fontId="5" fillId="30" borderId="0" xfId="77" applyNumberFormat="1" applyFont="1" applyFill="1" applyBorder="1" applyAlignment="1">
      <alignment horizontal="left" vertical="center" wrapText="1"/>
    </xf>
    <xf numFmtId="40" fontId="60" fillId="30" borderId="15" xfId="70" applyNumberFormat="1" applyFont="1" applyFill="1" applyBorder="1" applyAlignment="1" applyProtection="1">
      <alignment vertical="center" wrapText="1"/>
      <protection locked="0"/>
    </xf>
    <xf numFmtId="4" fontId="4" fillId="24" borderId="18" xfId="70" applyNumberFormat="1" applyFont="1" applyFill="1" applyBorder="1" applyAlignment="1">
      <alignment vertical="center" wrapText="1"/>
    </xf>
    <xf numFmtId="4" fontId="58" fillId="25" borderId="15" xfId="70" applyNumberFormat="1" applyFont="1" applyFill="1" applyBorder="1" applyAlignment="1">
      <alignment vertical="center" wrapText="1"/>
    </xf>
    <xf numFmtId="4" fontId="58" fillId="25" borderId="19" xfId="70" applyNumberFormat="1" applyFont="1" applyFill="1" applyBorder="1" applyAlignment="1">
      <alignment vertical="center" wrapText="1"/>
    </xf>
    <xf numFmtId="4" fontId="38" fillId="25" borderId="30" xfId="70" applyNumberFormat="1" applyFont="1" applyFill="1" applyBorder="1" applyAlignment="1">
      <alignment vertical="center" wrapText="1"/>
    </xf>
    <xf numFmtId="4" fontId="34" fillId="25" borderId="15" xfId="70" applyNumberFormat="1" applyFont="1" applyFill="1" applyBorder="1" applyAlignment="1">
      <alignment vertical="center" wrapText="1"/>
    </xf>
    <xf numFmtId="4" fontId="2" fillId="0" borderId="19" xfId="70" applyNumberFormat="1" applyBorder="1" applyAlignment="1">
      <alignment vertical="center" wrapText="1"/>
    </xf>
    <xf numFmtId="4" fontId="34" fillId="25" borderId="18" xfId="70" applyNumberFormat="1" applyFont="1" applyFill="1" applyBorder="1" applyAlignment="1">
      <alignment vertical="center"/>
    </xf>
    <xf numFmtId="4" fontId="0" fillId="0" borderId="15" xfId="0" applyNumberFormat="1" applyBorder="1"/>
    <xf numFmtId="4" fontId="54" fillId="25" borderId="30" xfId="70" applyNumberFormat="1" applyFont="1" applyFill="1" applyBorder="1" applyAlignment="1">
      <alignment vertical="center" wrapText="1"/>
    </xf>
    <xf numFmtId="4" fontId="60" fillId="24" borderId="15" xfId="70" applyNumberFormat="1" applyFont="1" applyFill="1" applyBorder="1" applyAlignment="1">
      <alignment horizontal="right" vertical="center" wrapText="1"/>
    </xf>
    <xf numFmtId="4" fontId="34" fillId="25" borderId="15" xfId="70" applyNumberFormat="1" applyFont="1" applyFill="1" applyBorder="1" applyAlignment="1">
      <alignment vertical="center"/>
    </xf>
    <xf numFmtId="4" fontId="37" fillId="25" borderId="15" xfId="70" applyNumberFormat="1" applyFont="1" applyFill="1" applyBorder="1" applyAlignment="1">
      <alignment vertical="center" wrapText="1"/>
    </xf>
    <xf numFmtId="4" fontId="34" fillId="25" borderId="19" xfId="70" applyNumberFormat="1" applyFont="1" applyFill="1" applyBorder="1" applyAlignment="1">
      <alignment vertical="center" wrapText="1"/>
    </xf>
    <xf numFmtId="4" fontId="38" fillId="25" borderId="15" xfId="70" applyNumberFormat="1" applyFont="1" applyFill="1" applyBorder="1" applyAlignment="1">
      <alignment vertical="center" wrapText="1"/>
    </xf>
    <xf numFmtId="4" fontId="34" fillId="25" borderId="18" xfId="70" applyNumberFormat="1" applyFont="1" applyFill="1" applyBorder="1" applyAlignment="1">
      <alignment vertical="center" wrapText="1"/>
    </xf>
    <xf numFmtId="4" fontId="49" fillId="24" borderId="15" xfId="70" applyNumberFormat="1" applyFont="1" applyFill="1" applyBorder="1" applyAlignment="1">
      <alignment vertical="center" wrapText="1"/>
    </xf>
    <xf numFmtId="4" fontId="59" fillId="26" borderId="17" xfId="70" applyNumberFormat="1" applyFont="1" applyFill="1" applyBorder="1" applyAlignment="1" applyProtection="1">
      <alignment vertical="center" wrapText="1"/>
      <protection locked="0"/>
    </xf>
    <xf numFmtId="4" fontId="58" fillId="26" borderId="0" xfId="70" applyNumberFormat="1" applyFont="1" applyFill="1" applyBorder="1" applyAlignment="1" applyProtection="1">
      <alignment vertical="center" wrapText="1"/>
      <protection locked="0"/>
    </xf>
    <xf numFmtId="4" fontId="35" fillId="0" borderId="0" xfId="70" applyNumberFormat="1" applyFont="1" applyFill="1" applyBorder="1" applyAlignment="1" applyProtection="1">
      <alignment vertical="center" wrapText="1"/>
      <protection locked="0"/>
    </xf>
    <xf numFmtId="4" fontId="34" fillId="25" borderId="0" xfId="70" applyNumberFormat="1" applyFont="1" applyFill="1" applyBorder="1" applyAlignment="1">
      <alignment horizontal="right" vertical="center" wrapText="1"/>
    </xf>
    <xf numFmtId="4" fontId="38" fillId="25" borderId="31" xfId="70" applyNumberFormat="1" applyFont="1" applyFill="1" applyBorder="1" applyAlignment="1">
      <alignment horizontal="right" vertical="center" wrapText="1"/>
    </xf>
    <xf numFmtId="4" fontId="58" fillId="24" borderId="0" xfId="70" applyNumberFormat="1" applyFont="1" applyFill="1" applyBorder="1" applyAlignment="1" applyProtection="1">
      <alignment vertical="center" wrapText="1"/>
      <protection locked="0"/>
    </xf>
    <xf numFmtId="4" fontId="38" fillId="25" borderId="31" xfId="70" applyNumberFormat="1" applyFont="1" applyFill="1" applyBorder="1" applyAlignment="1">
      <alignment horizontal="right" vertical="center"/>
    </xf>
    <xf numFmtId="4" fontId="34" fillId="25" borderId="16" xfId="70" applyNumberFormat="1" applyFont="1" applyFill="1" applyBorder="1" applyAlignment="1">
      <alignment horizontal="right" vertical="center"/>
    </xf>
    <xf numFmtId="4" fontId="34" fillId="25" borderId="0" xfId="70" applyNumberFormat="1" applyFont="1" applyFill="1" applyBorder="1" applyAlignment="1">
      <alignment vertical="center" wrapText="1"/>
    </xf>
    <xf numFmtId="4" fontId="38" fillId="25" borderId="31" xfId="70" applyNumberFormat="1" applyFont="1" applyFill="1" applyBorder="1" applyAlignment="1">
      <alignment vertical="center" wrapText="1"/>
    </xf>
    <xf numFmtId="4" fontId="35" fillId="25" borderId="16" xfId="70" applyNumberFormat="1" applyFont="1" applyFill="1" applyBorder="1" applyAlignment="1" applyProtection="1">
      <alignment horizontal="left" vertical="center"/>
      <protection locked="0"/>
    </xf>
    <xf numFmtId="4" fontId="49" fillId="25" borderId="0" xfId="70" applyNumberFormat="1" applyFont="1" applyFill="1" applyBorder="1" applyAlignment="1">
      <alignment vertical="center" wrapText="1"/>
    </xf>
    <xf numFmtId="4" fontId="34" fillId="25" borderId="16" xfId="70" applyNumberFormat="1" applyFont="1" applyFill="1" applyBorder="1" applyAlignment="1">
      <alignment vertical="center" wrapText="1"/>
    </xf>
    <xf numFmtId="4" fontId="2" fillId="0" borderId="34" xfId="70" applyNumberFormat="1" applyBorder="1" applyAlignment="1">
      <alignment vertical="center" wrapText="1"/>
    </xf>
    <xf numFmtId="4" fontId="2" fillId="24" borderId="16" xfId="70" applyNumberFormat="1" applyFill="1" applyBorder="1" applyAlignment="1">
      <alignment vertical="center" wrapText="1"/>
    </xf>
    <xf numFmtId="4" fontId="60" fillId="29" borderId="17" xfId="70" applyNumberFormat="1" applyFont="1" applyFill="1" applyBorder="1" applyAlignment="1" applyProtection="1">
      <alignment vertical="center" wrapText="1"/>
      <protection locked="0"/>
    </xf>
    <xf numFmtId="4" fontId="34" fillId="25" borderId="0" xfId="70" applyNumberFormat="1" applyFont="1" applyFill="1" applyBorder="1" applyAlignment="1">
      <alignment horizontal="left" vertical="center" wrapText="1"/>
    </xf>
    <xf numFmtId="4" fontId="61" fillId="24" borderId="15" xfId="70" applyNumberFormat="1" applyFont="1" applyFill="1" applyBorder="1" applyAlignment="1">
      <alignment vertical="center" wrapText="1"/>
    </xf>
    <xf numFmtId="4" fontId="49" fillId="26" borderId="0" xfId="70" applyNumberFormat="1" applyFont="1" applyFill="1" applyBorder="1" applyAlignment="1">
      <alignment horizontal="left" vertical="center" wrapText="1"/>
    </xf>
    <xf numFmtId="4" fontId="37" fillId="24" borderId="15" xfId="70" applyNumberFormat="1" applyFont="1" applyFill="1" applyBorder="1" applyAlignment="1">
      <alignment vertical="center" wrapText="1"/>
    </xf>
    <xf numFmtId="4" fontId="59" fillId="26" borderId="0" xfId="70" applyNumberFormat="1" applyFont="1" applyFill="1" applyBorder="1" applyAlignment="1">
      <alignment vertical="center" wrapText="1"/>
    </xf>
  </cellXfs>
  <cellStyles count="79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Comma 2" xfId="50"/>
    <cellStyle name="Comma 2 2" xfId="67"/>
    <cellStyle name="Comma 2 2 2" xfId="68"/>
    <cellStyle name="Comma 3" xfId="53"/>
    <cellStyle name="Comma 4" xfId="65"/>
    <cellStyle name="Date" xfId="54"/>
    <cellStyle name="En-tête 1" xfId="55"/>
    <cellStyle name="En-tête 2" xfId="56"/>
    <cellStyle name="Explanatory Text 2" xfId="30"/>
    <cellStyle name="Financier0" xfId="57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38"/>
    <cellStyle name="Milliers [0]_1_5" xfId="58"/>
    <cellStyle name="Milliers_1_5" xfId="59"/>
    <cellStyle name="Monétaire [0]_1_5" xfId="60"/>
    <cellStyle name="Monétaire_1_5" xfId="61"/>
    <cellStyle name="Monétaire0" xfId="62"/>
    <cellStyle name="MS_Arabic" xfId="39"/>
    <cellStyle name="Neutral 2" xfId="40"/>
    <cellStyle name="Normal" xfId="0" builtinId="0"/>
    <cellStyle name="Normal - Style1" xfId="63"/>
    <cellStyle name="Normal 10" xfId="78"/>
    <cellStyle name="Normal 11" xfId="74"/>
    <cellStyle name="Normal 12" xfId="75"/>
    <cellStyle name="Normal 13" xfId="72"/>
    <cellStyle name="Normal 14" xfId="77"/>
    <cellStyle name="Normal 2" xfId="41"/>
    <cellStyle name="Normal 2 2" xfId="66"/>
    <cellStyle name="Normal 3" xfId="51"/>
    <cellStyle name="Normal 4" xfId="2"/>
    <cellStyle name="Normal 5" xfId="69"/>
    <cellStyle name="Normal 6" xfId="70"/>
    <cellStyle name="Normal 7" xfId="71"/>
    <cellStyle name="Normal 8" xfId="76"/>
    <cellStyle name="Normal 9" xfId="73"/>
    <cellStyle name="Normal_A10-Variation-Order-Form-Contractor-Qty-Rate" xfId="42"/>
    <cellStyle name="Note 2" xfId="43"/>
    <cellStyle name="Output 2" xfId="44"/>
    <cellStyle name="Percent" xfId="1" builtinId="5"/>
    <cellStyle name="Percent 2" xfId="52"/>
    <cellStyle name="SI-EVALUATION-FORM" xfId="45"/>
    <cellStyle name="Style 1" xfId="46"/>
    <cellStyle name="Title 2" xfId="47"/>
    <cellStyle name="Total 2" xfId="48"/>
    <cellStyle name="Virgule fixe" xfId="64"/>
    <cellStyle name="Warning Text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19050</xdr:rowOff>
    </xdr:from>
    <xdr:to>
      <xdr:col>0</xdr:col>
      <xdr:colOff>1885950</xdr:colOff>
      <xdr:row>47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8401050"/>
          <a:ext cx="1885950" cy="1485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Contractor  PM:</a:t>
          </a: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  Date:</a:t>
          </a:r>
        </a:p>
      </xdr:txBody>
    </xdr:sp>
    <xdr:clientData/>
  </xdr:twoCellAnchor>
  <xdr:twoCellAnchor>
    <xdr:from>
      <xdr:col>0</xdr:col>
      <xdr:colOff>1885951</xdr:colOff>
      <xdr:row>40</xdr:row>
      <xdr:rowOff>19050</xdr:rowOff>
    </xdr:from>
    <xdr:to>
      <xdr:col>1</xdr:col>
      <xdr:colOff>419101</xdr:colOff>
      <xdr:row>47</xdr:row>
      <xdr:rowOff>161925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85951" y="8401050"/>
          <a:ext cx="1714500" cy="1485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Cost Control Engineer :</a:t>
          </a: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Date:</a:t>
          </a:r>
        </a:p>
      </xdr:txBody>
    </xdr:sp>
    <xdr:clientData/>
  </xdr:twoCellAnchor>
  <xdr:twoCellAnchor>
    <xdr:from>
      <xdr:col>5</xdr:col>
      <xdr:colOff>76201</xdr:colOff>
      <xdr:row>40</xdr:row>
      <xdr:rowOff>19050</xdr:rowOff>
    </xdr:from>
    <xdr:to>
      <xdr:col>7</xdr:col>
      <xdr:colOff>1</xdr:colOff>
      <xdr:row>47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7286626" y="8401050"/>
          <a:ext cx="2362200" cy="1485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  Director :</a:t>
          </a: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  Date:</a:t>
          </a:r>
        </a:p>
      </xdr:txBody>
    </xdr:sp>
    <xdr:clientData/>
  </xdr:twoCellAnchor>
  <xdr:twoCellAnchor>
    <xdr:from>
      <xdr:col>3</xdr:col>
      <xdr:colOff>1133475</xdr:colOff>
      <xdr:row>40</xdr:row>
      <xdr:rowOff>19050</xdr:rowOff>
    </xdr:from>
    <xdr:to>
      <xdr:col>5</xdr:col>
      <xdr:colOff>95250</xdr:colOff>
      <xdr:row>47</xdr:row>
      <xdr:rowOff>161925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5295900" y="8401050"/>
          <a:ext cx="2009775" cy="1485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Head of Contracts Unit  :</a:t>
          </a: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Date:</a:t>
          </a:r>
        </a:p>
      </xdr:txBody>
    </xdr:sp>
    <xdr:clientData/>
  </xdr:twoCellAnchor>
  <xdr:twoCellAnchor>
    <xdr:from>
      <xdr:col>1</xdr:col>
      <xdr:colOff>381000</xdr:colOff>
      <xdr:row>40</xdr:row>
      <xdr:rowOff>19050</xdr:rowOff>
    </xdr:from>
    <xdr:to>
      <xdr:col>3</xdr:col>
      <xdr:colOff>1133475</xdr:colOff>
      <xdr:row>47</xdr:row>
      <xdr:rowOff>161926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3562350" y="8401050"/>
          <a:ext cx="1733550" cy="1485901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 baseline="0">
              <a:solidFill>
                <a:srgbClr val="000000"/>
              </a:solidFill>
              <a:latin typeface="Arial"/>
              <a:cs typeface="Arial"/>
            </a:rPr>
            <a:t>Project Manager : </a:t>
          </a: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n-PH" sz="1000" b="1" i="0">
              <a:latin typeface="+mn-lt"/>
              <a:ea typeface="+mn-ea"/>
              <a:cs typeface="+mn-cs"/>
            </a:rPr>
            <a:t>  </a:t>
          </a:r>
          <a:endParaRPr lang="en-US"/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Date: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19050</xdr:rowOff>
    </xdr:from>
    <xdr:to>
      <xdr:col>0</xdr:col>
      <xdr:colOff>1885950</xdr:colOff>
      <xdr:row>47</xdr:row>
      <xdr:rowOff>161925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8391525"/>
          <a:ext cx="1885950" cy="1590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Contractor  PM:</a:t>
          </a: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  Date:</a:t>
          </a:r>
        </a:p>
      </xdr:txBody>
    </xdr:sp>
    <xdr:clientData/>
  </xdr:twoCellAnchor>
  <xdr:twoCellAnchor>
    <xdr:from>
      <xdr:col>0</xdr:col>
      <xdr:colOff>1885951</xdr:colOff>
      <xdr:row>40</xdr:row>
      <xdr:rowOff>19050</xdr:rowOff>
    </xdr:from>
    <xdr:to>
      <xdr:col>1</xdr:col>
      <xdr:colOff>419101</xdr:colOff>
      <xdr:row>47</xdr:row>
      <xdr:rowOff>161925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885951" y="8391525"/>
          <a:ext cx="1714500" cy="1590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Cost Control Engineer :</a:t>
          </a: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Date:</a:t>
          </a:r>
        </a:p>
      </xdr:txBody>
    </xdr:sp>
    <xdr:clientData/>
  </xdr:twoCellAnchor>
  <xdr:twoCellAnchor>
    <xdr:from>
      <xdr:col>5</xdr:col>
      <xdr:colOff>76201</xdr:colOff>
      <xdr:row>40</xdr:row>
      <xdr:rowOff>19050</xdr:rowOff>
    </xdr:from>
    <xdr:to>
      <xdr:col>7</xdr:col>
      <xdr:colOff>1</xdr:colOff>
      <xdr:row>47</xdr:row>
      <xdr:rowOff>161925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7467601" y="8391525"/>
          <a:ext cx="2362200" cy="1590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  Director :</a:t>
          </a: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  Date:</a:t>
          </a:r>
        </a:p>
      </xdr:txBody>
    </xdr:sp>
    <xdr:clientData/>
  </xdr:twoCellAnchor>
  <xdr:twoCellAnchor>
    <xdr:from>
      <xdr:col>3</xdr:col>
      <xdr:colOff>1133475</xdr:colOff>
      <xdr:row>40</xdr:row>
      <xdr:rowOff>19050</xdr:rowOff>
    </xdr:from>
    <xdr:to>
      <xdr:col>5</xdr:col>
      <xdr:colOff>95250</xdr:colOff>
      <xdr:row>47</xdr:row>
      <xdr:rowOff>161925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5476875" y="8391525"/>
          <a:ext cx="2009775" cy="1590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Head of Contracts Unit  :</a:t>
          </a: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Date:</a:t>
          </a:r>
        </a:p>
      </xdr:txBody>
    </xdr:sp>
    <xdr:clientData/>
  </xdr:twoCellAnchor>
  <xdr:twoCellAnchor>
    <xdr:from>
      <xdr:col>1</xdr:col>
      <xdr:colOff>381000</xdr:colOff>
      <xdr:row>40</xdr:row>
      <xdr:rowOff>19050</xdr:rowOff>
    </xdr:from>
    <xdr:to>
      <xdr:col>3</xdr:col>
      <xdr:colOff>1133475</xdr:colOff>
      <xdr:row>47</xdr:row>
      <xdr:rowOff>161926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3562350" y="8391525"/>
          <a:ext cx="1914525" cy="1590676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PH" sz="1000" b="1" i="0" strike="noStrike" baseline="0">
              <a:solidFill>
                <a:srgbClr val="000000"/>
              </a:solidFill>
              <a:latin typeface="Arial"/>
              <a:cs typeface="Arial"/>
            </a:rPr>
            <a:t>Project Manager : </a:t>
          </a: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P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n-PH" sz="1000" b="1" i="0">
              <a:latin typeface="+mn-lt"/>
              <a:ea typeface="+mn-ea"/>
              <a:cs typeface="+mn-cs"/>
            </a:rPr>
            <a:t>  </a:t>
          </a:r>
          <a:endParaRPr lang="en-US"/>
        </a:p>
        <a:p>
          <a:pPr algn="l" rtl="1">
            <a:defRPr sz="1000"/>
          </a:pPr>
          <a:r>
            <a:rPr lang="en-PH" sz="1000" b="1" i="0" strike="noStrike">
              <a:solidFill>
                <a:srgbClr val="000000"/>
              </a:solidFill>
              <a:latin typeface="Arial"/>
              <a:cs typeface="Arial"/>
            </a:rPr>
            <a:t>Date:</a:t>
          </a:r>
        </a:p>
      </xdr:txBody>
    </xdr:sp>
    <xdr:clientData/>
  </xdr:twoCellAnchor>
  <xdr:twoCellAnchor>
    <xdr:from>
      <xdr:col>5</xdr:col>
      <xdr:colOff>317499</xdr:colOff>
      <xdr:row>3</xdr:row>
      <xdr:rowOff>84667</xdr:rowOff>
    </xdr:from>
    <xdr:to>
      <xdr:col>7</xdr:col>
      <xdr:colOff>179915</xdr:colOff>
      <xdr:row>7</xdr:row>
      <xdr:rowOff>84667</xdr:rowOff>
    </xdr:to>
    <xdr:sp macro="" textlink="">
      <xdr:nvSpPr>
        <xdr:cNvPr id="3" name="Oval Callout 2"/>
        <xdr:cNvSpPr/>
      </xdr:nvSpPr>
      <xdr:spPr>
        <a:xfrm>
          <a:off x="7715249" y="719667"/>
          <a:ext cx="2296583" cy="793750"/>
        </a:xfrm>
        <a:prstGeom prst="wedgeEllipseCallout">
          <a:avLst>
            <a:gd name="adj1" fmla="val -55030"/>
            <a:gd name="adj2" fmla="val -69208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QA" sz="1100"/>
            <a:t>أريد هذا الرقم يزيد بمقدار واحد فقط حسب الدفعة المستحقة</a:t>
          </a:r>
          <a:endParaRPr lang="en-US" sz="1100"/>
        </a:p>
      </xdr:txBody>
    </xdr:sp>
    <xdr:clientData/>
  </xdr:twoCellAnchor>
  <xdr:twoCellAnchor>
    <xdr:from>
      <xdr:col>0</xdr:col>
      <xdr:colOff>1555750</xdr:colOff>
      <xdr:row>3</xdr:row>
      <xdr:rowOff>74083</xdr:rowOff>
    </xdr:from>
    <xdr:to>
      <xdr:col>1</xdr:col>
      <xdr:colOff>889000</xdr:colOff>
      <xdr:row>6</xdr:row>
      <xdr:rowOff>127000</xdr:rowOff>
    </xdr:to>
    <xdr:sp macro="" textlink="">
      <xdr:nvSpPr>
        <xdr:cNvPr id="10" name="Oval Callout 9"/>
        <xdr:cNvSpPr/>
      </xdr:nvSpPr>
      <xdr:spPr>
        <a:xfrm>
          <a:off x="1555750" y="709083"/>
          <a:ext cx="2518833" cy="645584"/>
        </a:xfrm>
        <a:prstGeom prst="wedgeEllipseCallout">
          <a:avLst>
            <a:gd name="adj1" fmla="val 17822"/>
            <a:gd name="adj2" fmla="val 166174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QA" sz="1100"/>
            <a:t>هذا الرقم يساوى الرقم السابق ويزيد معه بمقدار واحد فقط</a:t>
          </a:r>
          <a:endParaRPr lang="en-US" sz="1100"/>
        </a:p>
      </xdr:txBody>
    </xdr:sp>
    <xdr:clientData/>
  </xdr:twoCellAnchor>
  <xdr:twoCellAnchor>
    <xdr:from>
      <xdr:col>3</xdr:col>
      <xdr:colOff>804333</xdr:colOff>
      <xdr:row>7</xdr:row>
      <xdr:rowOff>95250</xdr:rowOff>
    </xdr:from>
    <xdr:to>
      <xdr:col>4</xdr:col>
      <xdr:colOff>1714500</xdr:colOff>
      <xdr:row>10</xdr:row>
      <xdr:rowOff>190500</xdr:rowOff>
    </xdr:to>
    <xdr:sp macro="" textlink="">
      <xdr:nvSpPr>
        <xdr:cNvPr id="11" name="Oval Callout 10"/>
        <xdr:cNvSpPr/>
      </xdr:nvSpPr>
      <xdr:spPr>
        <a:xfrm>
          <a:off x="5154083" y="1524000"/>
          <a:ext cx="2190750" cy="687917"/>
        </a:xfrm>
        <a:prstGeom prst="wedgeEllipseCallout">
          <a:avLst>
            <a:gd name="adj1" fmla="val 50665"/>
            <a:gd name="adj2" fmla="val 123048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QA" sz="1100"/>
            <a:t>هذه القيمة تساوى قيمة الخلية </a:t>
          </a:r>
          <a:r>
            <a:rPr lang="en-US" sz="1100"/>
            <a:t>G23</a:t>
          </a:r>
          <a:r>
            <a:rPr lang="ar-QA" sz="1100" baseline="0"/>
            <a:t> فى ورقة الدفعة السابقة </a:t>
          </a:r>
          <a:endParaRPr lang="en-US" sz="1100"/>
        </a:p>
      </xdr:txBody>
    </xdr:sp>
    <xdr:clientData/>
  </xdr:twoCellAnchor>
  <xdr:twoCellAnchor>
    <xdr:from>
      <xdr:col>4</xdr:col>
      <xdr:colOff>1121833</xdr:colOff>
      <xdr:row>29</xdr:row>
      <xdr:rowOff>148167</xdr:rowOff>
    </xdr:from>
    <xdr:to>
      <xdr:col>6</xdr:col>
      <xdr:colOff>328083</xdr:colOff>
      <xdr:row>33</xdr:row>
      <xdr:rowOff>63501</xdr:rowOff>
    </xdr:to>
    <xdr:sp macro="" textlink="">
      <xdr:nvSpPr>
        <xdr:cNvPr id="12" name="Oval Callout 11"/>
        <xdr:cNvSpPr/>
      </xdr:nvSpPr>
      <xdr:spPr>
        <a:xfrm>
          <a:off x="6752166" y="6117167"/>
          <a:ext cx="2190750" cy="687917"/>
        </a:xfrm>
        <a:prstGeom prst="wedgeEllipseCallout">
          <a:avLst>
            <a:gd name="adj1" fmla="val 48250"/>
            <a:gd name="adj2" fmla="val 210740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QA" sz="1100"/>
            <a:t>هذه القيمة تساوى قيمة الخلية </a:t>
          </a:r>
          <a:r>
            <a:rPr lang="en-US" sz="1100"/>
            <a:t>G38 </a:t>
          </a:r>
          <a:r>
            <a:rPr lang="ar-QA" sz="1100" baseline="0"/>
            <a:t> فى ورقة الدفعة السابقة </a:t>
          </a:r>
          <a:endParaRPr lang="en-US" sz="1100"/>
        </a:p>
      </xdr:txBody>
    </xdr:sp>
    <xdr:clientData/>
  </xdr:twoCellAnchor>
  <xdr:twoCellAnchor>
    <xdr:from>
      <xdr:col>0</xdr:col>
      <xdr:colOff>1492250</xdr:colOff>
      <xdr:row>28</xdr:row>
      <xdr:rowOff>127000</xdr:rowOff>
    </xdr:from>
    <xdr:to>
      <xdr:col>4</xdr:col>
      <xdr:colOff>709084</xdr:colOff>
      <xdr:row>35</xdr:row>
      <xdr:rowOff>127000</xdr:rowOff>
    </xdr:to>
    <xdr:sp macro="" textlink="">
      <xdr:nvSpPr>
        <xdr:cNvPr id="13" name="Cloud 12"/>
        <xdr:cNvSpPr/>
      </xdr:nvSpPr>
      <xdr:spPr>
        <a:xfrm>
          <a:off x="1492250" y="5746750"/>
          <a:ext cx="4847167" cy="1502833"/>
        </a:xfrm>
        <a:prstGeom prst="cloud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QA" sz="1100"/>
            <a:t>ما أريده هو اننى عندما أضغط على الزر الذى سوف يكون أعلى الصفحة ... يتم إنشاء ورقة (دفعة)</a:t>
          </a:r>
          <a:r>
            <a:rPr lang="ar-QA" sz="1100" baseline="0"/>
            <a:t> </a:t>
          </a:r>
          <a:r>
            <a:rPr lang="ar-QA" sz="1100"/>
            <a:t>جديدة مع تغيير رقم الدفعة واسم الورقة بأسفل</a:t>
          </a:r>
          <a:r>
            <a:rPr lang="ar-QA" sz="1100" baseline="0"/>
            <a:t> الشيت (وذلك بإضافة رقم واحد فقط)</a:t>
          </a:r>
          <a:r>
            <a:rPr lang="ar-QA" sz="1100"/>
            <a:t> والفترة التى تغطيها الدفعة (تاريخ بداية ونهاية الشهر المستحق الدفعة عنه) مع</a:t>
          </a:r>
          <a:r>
            <a:rPr lang="ar-QA" sz="1100" baseline="0"/>
            <a:t> الابقاء على باقى العناصر كما هى ... </a:t>
          </a:r>
          <a:endParaRPr lang="en-US" sz="1100"/>
        </a:p>
      </xdr:txBody>
    </xdr:sp>
    <xdr:clientData/>
  </xdr:twoCellAnchor>
  <xdr:twoCellAnchor>
    <xdr:from>
      <xdr:col>9</xdr:col>
      <xdr:colOff>2211917</xdr:colOff>
      <xdr:row>0</xdr:row>
      <xdr:rowOff>179917</xdr:rowOff>
    </xdr:from>
    <xdr:to>
      <xdr:col>11</xdr:col>
      <xdr:colOff>952500</xdr:colOff>
      <xdr:row>4</xdr:row>
      <xdr:rowOff>0</xdr:rowOff>
    </xdr:to>
    <xdr:sp macro="" textlink="">
      <xdr:nvSpPr>
        <xdr:cNvPr id="14" name="Oval Callout 13"/>
        <xdr:cNvSpPr/>
      </xdr:nvSpPr>
      <xdr:spPr>
        <a:xfrm>
          <a:off x="13133917" y="179917"/>
          <a:ext cx="3365500" cy="645583"/>
        </a:xfrm>
        <a:prstGeom prst="wedgeEllipseCallout">
          <a:avLst>
            <a:gd name="adj1" fmla="val 57469"/>
            <a:gd name="adj2" fmla="val 49385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QA" sz="1100"/>
            <a:t>يجب أن يتغير تاريخ</a:t>
          </a:r>
          <a:r>
            <a:rPr lang="ar-QA" sz="1100" baseline="0"/>
            <a:t> بداية الفترة ونهايتها بمقدار شهر كامل ... وهو الشهر التالى مباشرة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view="pageBreakPreview" zoomScale="90" zoomScaleNormal="100" zoomScaleSheetLayoutView="90" workbookViewId="0">
      <selection activeCell="D24" sqref="D24"/>
    </sheetView>
  </sheetViews>
  <sheetFormatPr defaultRowHeight="15" x14ac:dyDescent="0.25"/>
  <cols>
    <col min="1" max="1" width="47.7109375" customWidth="1"/>
    <col min="2" max="2" width="13.42578125" bestFit="1" customWidth="1"/>
    <col min="3" max="3" width="4" bestFit="1" customWidth="1"/>
    <col min="4" max="4" width="19.140625" customWidth="1"/>
    <col min="5" max="5" width="26.5703125" customWidth="1"/>
    <col min="6" max="7" width="18.28515625" bestFit="1" customWidth="1"/>
    <col min="9" max="9" width="7.140625" style="83" customWidth="1"/>
    <col min="10" max="10" width="53.7109375" style="83" customWidth="1"/>
    <col min="11" max="11" width="15.7109375" style="83" customWidth="1"/>
    <col min="12" max="12" width="16.28515625" style="83" customWidth="1"/>
    <col min="13" max="13" width="12.5703125" style="83" bestFit="1" customWidth="1"/>
    <col min="14" max="14" width="7.140625" style="83" customWidth="1"/>
    <col min="15" max="15" width="8.85546875" style="83" customWidth="1"/>
    <col min="16" max="16" width="15.28515625" style="83" customWidth="1"/>
    <col min="17" max="17" width="9.140625" style="83"/>
    <col min="18" max="18" width="11.7109375" bestFit="1" customWidth="1"/>
    <col min="19" max="19" width="13.5703125" bestFit="1" customWidth="1"/>
    <col min="21" max="21" width="12.5703125" bestFit="1" customWidth="1"/>
  </cols>
  <sheetData>
    <row r="1" spans="1:21" ht="20.25" x14ac:dyDescent="0.25">
      <c r="A1" s="142"/>
      <c r="B1" s="143"/>
      <c r="C1" s="143"/>
      <c r="D1" s="143"/>
      <c r="E1" s="143"/>
      <c r="F1" s="142"/>
      <c r="G1" s="142"/>
      <c r="H1" s="105"/>
      <c r="I1" s="123"/>
      <c r="J1" s="124"/>
      <c r="K1" s="124"/>
      <c r="L1" s="124"/>
      <c r="M1" s="124"/>
      <c r="N1" s="124"/>
      <c r="O1" s="124"/>
      <c r="P1" s="125"/>
    </row>
    <row r="2" spans="1:21" ht="20.25" customHeight="1" x14ac:dyDescent="0.25">
      <c r="A2" s="4"/>
      <c r="B2" s="145" t="s">
        <v>58</v>
      </c>
      <c r="C2" s="145"/>
      <c r="D2" s="145"/>
      <c r="E2" s="145"/>
      <c r="F2" s="218" t="s">
        <v>35</v>
      </c>
      <c r="G2" s="35"/>
      <c r="H2" s="105"/>
      <c r="I2" s="126"/>
      <c r="J2" s="109"/>
      <c r="K2" s="109"/>
      <c r="L2" s="109"/>
      <c r="M2" s="110"/>
      <c r="N2" s="183" t="s">
        <v>49</v>
      </c>
      <c r="O2" s="183"/>
      <c r="P2" s="114">
        <v>1270</v>
      </c>
      <c r="Q2" s="61"/>
      <c r="R2" s="63"/>
      <c r="S2" s="63"/>
      <c r="T2" s="63"/>
      <c r="U2" s="63"/>
    </row>
    <row r="3" spans="1:21" ht="15" customHeight="1" x14ac:dyDescent="0.25">
      <c r="A3" s="146" t="s">
        <v>0</v>
      </c>
      <c r="B3" s="147"/>
      <c r="C3" s="148"/>
      <c r="D3" s="148"/>
      <c r="E3" s="148"/>
      <c r="F3" s="148"/>
      <c r="G3" s="149"/>
      <c r="H3" s="105"/>
      <c r="I3" s="127"/>
      <c r="J3" s="111"/>
      <c r="K3" s="111"/>
      <c r="L3" s="111"/>
      <c r="M3" s="112"/>
      <c r="N3" s="184" t="s">
        <v>51</v>
      </c>
      <c r="O3" s="184"/>
      <c r="P3" s="220" t="str">
        <f>MONTH(M5) &amp;"--"&amp; YEAR(M5)</f>
        <v>9--2011</v>
      </c>
      <c r="Q3" s="62"/>
      <c r="R3" s="64"/>
      <c r="S3" s="64"/>
      <c r="T3" s="64"/>
      <c r="U3" s="64"/>
    </row>
    <row r="4" spans="1:21" ht="33.75" customHeight="1" x14ac:dyDescent="0.25">
      <c r="A4" s="18"/>
      <c r="B4" s="19"/>
      <c r="C4" s="158"/>
      <c r="D4" s="159"/>
      <c r="E4" s="159"/>
      <c r="F4" s="159"/>
      <c r="G4" s="160"/>
      <c r="H4" s="105"/>
      <c r="I4" s="127" t="s">
        <v>37</v>
      </c>
      <c r="J4" s="111"/>
      <c r="K4" s="108"/>
      <c r="L4" s="113" t="s">
        <v>53</v>
      </c>
      <c r="M4" s="107">
        <v>40787</v>
      </c>
      <c r="N4" s="185" t="s">
        <v>50</v>
      </c>
      <c r="O4" s="185"/>
      <c r="P4" s="115"/>
      <c r="Q4" s="62"/>
      <c r="R4" s="64"/>
      <c r="S4" s="64"/>
      <c r="T4" s="64"/>
      <c r="U4" s="64"/>
    </row>
    <row r="5" spans="1:21" ht="15.75" customHeight="1" thickBot="1" x14ac:dyDescent="0.3">
      <c r="A5" s="150" t="s">
        <v>1</v>
      </c>
      <c r="B5" s="144"/>
      <c r="C5" s="151">
        <v>39</v>
      </c>
      <c r="D5" s="151"/>
      <c r="E5" s="152"/>
      <c r="F5" s="152"/>
      <c r="G5" s="5"/>
      <c r="H5" s="105"/>
      <c r="I5" s="128"/>
      <c r="J5" s="111"/>
      <c r="K5" s="108"/>
      <c r="L5" s="113" t="s">
        <v>52</v>
      </c>
      <c r="M5" s="107">
        <v>40816</v>
      </c>
      <c r="N5" s="186" t="s">
        <v>48</v>
      </c>
      <c r="O5" s="186"/>
      <c r="P5" s="129">
        <v>40826</v>
      </c>
      <c r="Q5" s="62"/>
      <c r="R5" s="64"/>
      <c r="S5" s="64"/>
      <c r="T5" s="64"/>
      <c r="U5" s="64"/>
    </row>
    <row r="6" spans="1:21" ht="15.75" thickTop="1" x14ac:dyDescent="0.25">
      <c r="A6" s="150" t="s">
        <v>2</v>
      </c>
      <c r="B6" s="144"/>
      <c r="C6" s="153"/>
      <c r="D6" s="153"/>
      <c r="E6" s="153"/>
      <c r="F6" s="6"/>
      <c r="G6" s="7"/>
      <c r="H6" s="105"/>
      <c r="I6" s="171" t="s">
        <v>38</v>
      </c>
      <c r="J6" s="173" t="s">
        <v>39</v>
      </c>
      <c r="K6" s="174"/>
      <c r="L6" s="175"/>
      <c r="M6" s="179" t="s">
        <v>40</v>
      </c>
      <c r="N6" s="181" t="s">
        <v>41</v>
      </c>
      <c r="O6" s="179" t="s">
        <v>42</v>
      </c>
      <c r="P6" s="179" t="s">
        <v>43</v>
      </c>
      <c r="Q6" s="65"/>
      <c r="R6" s="65"/>
      <c r="S6" s="65"/>
      <c r="T6" s="65"/>
      <c r="U6" s="65"/>
    </row>
    <row r="7" spans="1:21" ht="15.75" thickBot="1" x14ac:dyDescent="0.3">
      <c r="A7" s="154" t="s">
        <v>3</v>
      </c>
      <c r="B7" s="155"/>
      <c r="C7" s="156"/>
      <c r="D7" s="156"/>
      <c r="E7" s="156"/>
      <c r="F7" s="156"/>
      <c r="G7" s="157"/>
      <c r="H7" s="105"/>
      <c r="I7" s="172"/>
      <c r="J7" s="176"/>
      <c r="K7" s="177"/>
      <c r="L7" s="178"/>
      <c r="M7" s="180"/>
      <c r="N7" s="182"/>
      <c r="O7" s="180"/>
      <c r="P7" s="180"/>
      <c r="Q7" s="65"/>
      <c r="R7" s="65"/>
      <c r="S7" s="65"/>
      <c r="T7" s="65"/>
      <c r="U7" s="65"/>
    </row>
    <row r="8" spans="1:21" ht="15" customHeight="1" thickTop="1" x14ac:dyDescent="0.25">
      <c r="A8" s="8"/>
      <c r="B8" s="9"/>
      <c r="C8" s="9"/>
      <c r="D8" s="147" t="s">
        <v>4</v>
      </c>
      <c r="E8" s="147"/>
      <c r="F8" s="10"/>
      <c r="G8" s="223">
        <v>100000</v>
      </c>
      <c r="H8" s="105"/>
      <c r="I8" s="69" t="s">
        <v>55</v>
      </c>
      <c r="J8" s="206"/>
      <c r="K8" s="207"/>
      <c r="L8" s="208"/>
      <c r="M8" s="69"/>
      <c r="N8" s="70"/>
      <c r="O8" s="70"/>
      <c r="P8" s="70"/>
      <c r="Q8" s="66"/>
      <c r="R8" s="66"/>
      <c r="S8" s="66"/>
      <c r="T8" s="66"/>
      <c r="U8" s="66"/>
    </row>
    <row r="9" spans="1:21" ht="15" customHeight="1" x14ac:dyDescent="0.25">
      <c r="A9" s="8"/>
      <c r="B9" s="9"/>
      <c r="C9" s="9"/>
      <c r="D9" s="144" t="s">
        <v>5</v>
      </c>
      <c r="E9" s="144"/>
      <c r="F9" s="10"/>
      <c r="G9" s="224">
        <v>0</v>
      </c>
      <c r="H9" s="105"/>
      <c r="I9" s="130"/>
      <c r="J9" s="95" t="s">
        <v>44</v>
      </c>
      <c r="K9" s="96"/>
      <c r="L9" s="97"/>
      <c r="M9" s="71"/>
      <c r="N9" s="72"/>
      <c r="O9" s="72"/>
      <c r="P9" s="72"/>
      <c r="Q9" s="66"/>
      <c r="R9" s="66"/>
      <c r="S9" s="66"/>
      <c r="T9" s="66"/>
      <c r="U9" s="66"/>
    </row>
    <row r="10" spans="1:21" ht="15" customHeight="1" x14ac:dyDescent="0.25">
      <c r="A10" s="8"/>
      <c r="B10" s="9"/>
      <c r="C10" s="9"/>
      <c r="D10" s="155" t="s">
        <v>6</v>
      </c>
      <c r="E10" s="155"/>
      <c r="F10" s="11"/>
      <c r="G10" s="225">
        <v>0</v>
      </c>
      <c r="H10" s="105"/>
      <c r="I10" s="130"/>
      <c r="J10" s="139"/>
      <c r="K10" s="140"/>
      <c r="L10" s="141"/>
      <c r="M10" s="71"/>
      <c r="N10" s="72"/>
      <c r="O10" s="72"/>
      <c r="P10" s="72"/>
      <c r="Q10" s="66"/>
      <c r="R10" s="66"/>
      <c r="S10" s="66"/>
      <c r="T10" s="66"/>
      <c r="U10" s="66"/>
    </row>
    <row r="11" spans="1:21" ht="15" customHeight="1" thickBot="1" x14ac:dyDescent="0.3">
      <c r="A11" s="12"/>
      <c r="B11" s="13"/>
      <c r="C11" s="13"/>
      <c r="D11" s="161" t="s">
        <v>7</v>
      </c>
      <c r="E11" s="161"/>
      <c r="F11" s="47"/>
      <c r="G11" s="226">
        <f>SUM(G8:G10)</f>
        <v>100000</v>
      </c>
      <c r="H11" s="105"/>
      <c r="I11" s="130"/>
      <c r="J11" s="139"/>
      <c r="K11" s="140"/>
      <c r="L11" s="141"/>
      <c r="M11" s="71"/>
      <c r="N11" s="72"/>
      <c r="O11" s="72"/>
      <c r="P11" s="72"/>
      <c r="Q11" s="66"/>
      <c r="R11" s="66"/>
      <c r="S11" s="66"/>
      <c r="T11" s="66"/>
      <c r="U11" s="66"/>
    </row>
    <row r="12" spans="1:21" ht="21" customHeight="1" thickTop="1" x14ac:dyDescent="0.25">
      <c r="A12" s="2" t="s">
        <v>8</v>
      </c>
      <c r="B12" s="219" t="str">
        <f>F2</f>
        <v xml:space="preserve">01 </v>
      </c>
      <c r="C12" s="36"/>
      <c r="D12" s="19" t="s">
        <v>9</v>
      </c>
      <c r="E12" s="54">
        <f>M4</f>
        <v>40787</v>
      </c>
      <c r="F12" s="53"/>
      <c r="G12" s="227"/>
      <c r="H12" s="105"/>
      <c r="I12" s="130"/>
      <c r="J12" s="139"/>
      <c r="K12" s="140"/>
      <c r="L12" s="141"/>
      <c r="M12" s="71"/>
      <c r="N12" s="72"/>
      <c r="O12" s="72"/>
      <c r="P12" s="72"/>
      <c r="Q12" s="66"/>
      <c r="R12" s="66"/>
      <c r="S12" s="66"/>
      <c r="T12" s="66"/>
      <c r="U12" s="66"/>
    </row>
    <row r="13" spans="1:21" x14ac:dyDescent="0.25">
      <c r="A13" s="15" t="s">
        <v>10</v>
      </c>
      <c r="B13" s="52">
        <v>40828</v>
      </c>
      <c r="C13" s="16"/>
      <c r="D13" s="32" t="s">
        <v>11</v>
      </c>
      <c r="E13" s="55">
        <f>M5</f>
        <v>40816</v>
      </c>
      <c r="F13" s="56"/>
      <c r="G13" s="228"/>
      <c r="H13" s="105"/>
      <c r="I13" s="131"/>
      <c r="J13" s="187"/>
      <c r="K13" s="188"/>
      <c r="L13" s="189"/>
      <c r="M13" s="71"/>
      <c r="N13" s="72"/>
      <c r="O13" s="72"/>
      <c r="P13" s="72"/>
      <c r="Q13" s="66"/>
      <c r="R13" s="66"/>
      <c r="S13" s="66"/>
      <c r="T13" s="66"/>
      <c r="U13" s="66"/>
    </row>
    <row r="14" spans="1:21" ht="15" customHeight="1" x14ac:dyDescent="0.25">
      <c r="A14" s="146" t="s">
        <v>12</v>
      </c>
      <c r="B14" s="147"/>
      <c r="C14" s="147"/>
      <c r="D14" s="147"/>
      <c r="E14" s="17" t="s">
        <v>13</v>
      </c>
      <c r="F14" s="239">
        <v>0</v>
      </c>
      <c r="G14" s="229"/>
      <c r="H14" s="105"/>
      <c r="I14" s="132" t="s">
        <v>45</v>
      </c>
      <c r="J14" s="190" t="s">
        <v>54</v>
      </c>
      <c r="K14" s="191"/>
      <c r="L14" s="192"/>
      <c r="M14" s="71"/>
      <c r="N14" s="72"/>
      <c r="O14" s="72"/>
      <c r="P14" s="71"/>
      <c r="Q14" s="60"/>
      <c r="R14" s="68"/>
      <c r="S14" s="68"/>
      <c r="T14" s="68"/>
      <c r="U14" s="68"/>
    </row>
    <row r="15" spans="1:21" ht="15" customHeight="1" x14ac:dyDescent="0.25">
      <c r="A15" s="18"/>
      <c r="B15" s="19"/>
      <c r="C15" s="19"/>
      <c r="D15" s="19"/>
      <c r="E15" s="9" t="s">
        <v>14</v>
      </c>
      <c r="F15" s="240">
        <v>110000</v>
      </c>
      <c r="G15" s="230"/>
      <c r="H15" s="105"/>
      <c r="I15" s="133" t="s">
        <v>55</v>
      </c>
      <c r="J15" s="187" t="s">
        <v>56</v>
      </c>
      <c r="K15" s="188"/>
      <c r="L15" s="189"/>
      <c r="M15" s="76">
        <v>1</v>
      </c>
      <c r="N15" s="98" t="s">
        <v>46</v>
      </c>
      <c r="O15" s="77"/>
      <c r="P15" s="77"/>
      <c r="Q15" s="60"/>
      <c r="R15" s="68"/>
      <c r="S15" s="68"/>
      <c r="T15" s="68"/>
      <c r="U15" s="68"/>
    </row>
    <row r="16" spans="1:21" ht="15.75" customHeight="1" thickBot="1" x14ac:dyDescent="0.3">
      <c r="A16" s="18"/>
      <c r="B16" s="19"/>
      <c r="C16" s="19"/>
      <c r="D16" s="19"/>
      <c r="E16" s="9"/>
      <c r="F16" s="241"/>
      <c r="G16" s="231">
        <f>SUM(F14:F15)</f>
        <v>110000</v>
      </c>
      <c r="H16" s="105"/>
      <c r="I16" s="134"/>
      <c r="J16" s="190"/>
      <c r="K16" s="191"/>
      <c r="L16" s="192"/>
      <c r="M16" s="71"/>
      <c r="N16" s="72"/>
      <c r="O16" s="72"/>
      <c r="P16" s="72"/>
      <c r="Q16" s="66"/>
      <c r="R16" s="67"/>
      <c r="S16" s="67"/>
      <c r="T16" s="67"/>
      <c r="U16" s="67"/>
    </row>
    <row r="17" spans="1:21" ht="15.75" customHeight="1" thickTop="1" x14ac:dyDescent="0.25">
      <c r="A17" s="20"/>
      <c r="B17" s="14"/>
      <c r="C17" s="14"/>
      <c r="D17" s="37"/>
      <c r="E17" s="19" t="s">
        <v>15</v>
      </c>
      <c r="F17" s="242"/>
      <c r="G17" s="230"/>
      <c r="H17" s="105"/>
      <c r="I17" s="134">
        <v>1</v>
      </c>
      <c r="J17" s="193" t="s">
        <v>59</v>
      </c>
      <c r="K17" s="194"/>
      <c r="L17" s="195"/>
      <c r="M17" s="71">
        <v>1</v>
      </c>
      <c r="N17" s="71" t="s">
        <v>46</v>
      </c>
      <c r="O17" s="78">
        <f>U17</f>
        <v>10000</v>
      </c>
      <c r="P17" s="74">
        <f>O17*M17</f>
        <v>10000</v>
      </c>
      <c r="Q17" s="57">
        <v>5</v>
      </c>
      <c r="R17" s="93">
        <v>183095.54285714286</v>
      </c>
      <c r="S17" s="73">
        <f>R17*$R$29</f>
        <v>1777786.7022656274</v>
      </c>
      <c r="T17" s="75"/>
      <c r="U17" s="73">
        <v>10000</v>
      </c>
    </row>
    <row r="18" spans="1:21" ht="15" customHeight="1" x14ac:dyDescent="0.25">
      <c r="A18" s="20"/>
      <c r="B18" s="14"/>
      <c r="C18" s="14"/>
      <c r="D18" s="37"/>
      <c r="E18" s="19"/>
      <c r="F18" s="242"/>
      <c r="G18" s="232">
        <f>F17*G16</f>
        <v>0</v>
      </c>
      <c r="H18" s="105"/>
      <c r="I18" s="134">
        <v>2</v>
      </c>
      <c r="J18" s="193" t="s">
        <v>60</v>
      </c>
      <c r="K18" s="194"/>
      <c r="L18" s="195"/>
      <c r="M18" s="71">
        <v>1</v>
      </c>
      <c r="N18" s="71" t="s">
        <v>46</v>
      </c>
      <c r="O18" s="78">
        <f t="shared" ref="O18:O27" si="0">U18</f>
        <v>11000</v>
      </c>
      <c r="P18" s="74">
        <f t="shared" ref="P18:P27" si="1">O18*M18</f>
        <v>11000</v>
      </c>
      <c r="Q18" s="57">
        <v>4</v>
      </c>
      <c r="R18" s="93">
        <v>183095.54285714286</v>
      </c>
      <c r="S18" s="73">
        <f t="shared" ref="S18:S27" si="2">R18*$R$29</f>
        <v>1777786.7022656274</v>
      </c>
      <c r="T18" s="75"/>
      <c r="U18" s="73">
        <v>11000</v>
      </c>
    </row>
    <row r="19" spans="1:21" ht="15" customHeight="1" thickBot="1" x14ac:dyDescent="0.3">
      <c r="A19" s="20"/>
      <c r="B19" s="36"/>
      <c r="C19" s="14"/>
      <c r="D19" s="14"/>
      <c r="E19" s="48" t="s">
        <v>16</v>
      </c>
      <c r="F19" s="243"/>
      <c r="G19" s="226">
        <f>G16-G18</f>
        <v>110000</v>
      </c>
      <c r="H19" s="105"/>
      <c r="I19" s="134">
        <v>3</v>
      </c>
      <c r="J19" s="193" t="s">
        <v>61</v>
      </c>
      <c r="K19" s="194"/>
      <c r="L19" s="195"/>
      <c r="M19" s="71">
        <v>1</v>
      </c>
      <c r="N19" s="71" t="s">
        <v>46</v>
      </c>
      <c r="O19" s="78">
        <f t="shared" si="0"/>
        <v>12000</v>
      </c>
      <c r="P19" s="74">
        <f t="shared" si="1"/>
        <v>12000</v>
      </c>
      <c r="Q19" s="57">
        <v>3</v>
      </c>
      <c r="R19" s="93">
        <v>91547.771428571432</v>
      </c>
      <c r="S19" s="73">
        <f t="shared" si="2"/>
        <v>888893.35113281372</v>
      </c>
      <c r="T19" s="75"/>
      <c r="U19" s="73">
        <v>12000</v>
      </c>
    </row>
    <row r="20" spans="1:21" ht="15.75" thickTop="1" x14ac:dyDescent="0.25">
      <c r="A20" s="20" t="s">
        <v>17</v>
      </c>
      <c r="B20" s="9"/>
      <c r="C20" s="9"/>
      <c r="D20" s="9"/>
      <c r="E20" s="9" t="s">
        <v>18</v>
      </c>
      <c r="F20" s="244">
        <v>0</v>
      </c>
      <c r="G20" s="233"/>
      <c r="H20" s="105"/>
      <c r="I20" s="134">
        <v>4</v>
      </c>
      <c r="J20" s="193" t="s">
        <v>62</v>
      </c>
      <c r="K20" s="194"/>
      <c r="L20" s="195"/>
      <c r="M20" s="71">
        <v>1</v>
      </c>
      <c r="N20" s="71" t="s">
        <v>46</v>
      </c>
      <c r="O20" s="78">
        <f t="shared" si="0"/>
        <v>13000</v>
      </c>
      <c r="P20" s="74">
        <f t="shared" si="1"/>
        <v>13000</v>
      </c>
      <c r="Q20" s="57">
        <v>4</v>
      </c>
      <c r="R20" s="93">
        <v>91547.771428571432</v>
      </c>
      <c r="S20" s="73">
        <f t="shared" si="2"/>
        <v>888893.35113281372</v>
      </c>
      <c r="T20" s="75"/>
      <c r="U20" s="73">
        <v>13000</v>
      </c>
    </row>
    <row r="21" spans="1:21" ht="15" customHeight="1" x14ac:dyDescent="0.25">
      <c r="A21" s="20"/>
      <c r="B21" s="9"/>
      <c r="C21" s="9"/>
      <c r="D21" s="39"/>
      <c r="E21" s="9" t="s">
        <v>14</v>
      </c>
      <c r="F21" s="244">
        <v>0</v>
      </c>
      <c r="G21" s="230"/>
      <c r="H21" s="105"/>
      <c r="I21" s="134">
        <v>5</v>
      </c>
      <c r="J21" s="193" t="s">
        <v>63</v>
      </c>
      <c r="K21" s="194"/>
      <c r="L21" s="195"/>
      <c r="M21" s="71">
        <v>1</v>
      </c>
      <c r="N21" s="71" t="s">
        <v>46</v>
      </c>
      <c r="O21" s="78">
        <f t="shared" si="0"/>
        <v>14000</v>
      </c>
      <c r="P21" s="74">
        <f t="shared" si="1"/>
        <v>14000</v>
      </c>
      <c r="Q21" s="57">
        <v>3</v>
      </c>
      <c r="R21" s="93">
        <v>91547.771428571432</v>
      </c>
      <c r="S21" s="73">
        <f t="shared" si="2"/>
        <v>888893.35113281372</v>
      </c>
      <c r="T21" s="75"/>
      <c r="U21" s="73">
        <v>14000</v>
      </c>
    </row>
    <row r="22" spans="1:21" ht="15" customHeight="1" x14ac:dyDescent="0.25">
      <c r="A22" s="20"/>
      <c r="B22" s="9"/>
      <c r="C22" s="9"/>
      <c r="D22" s="39"/>
      <c r="E22" s="9"/>
      <c r="F22" s="40"/>
      <c r="G22" s="234">
        <f>SUM(F20:F21)</f>
        <v>0</v>
      </c>
      <c r="H22" s="105"/>
      <c r="I22" s="134">
        <v>6</v>
      </c>
      <c r="J22" s="193" t="s">
        <v>64</v>
      </c>
      <c r="K22" s="194"/>
      <c r="L22" s="195"/>
      <c r="M22" s="71">
        <v>1</v>
      </c>
      <c r="N22" s="71" t="s">
        <v>46</v>
      </c>
      <c r="O22" s="78">
        <f t="shared" si="0"/>
        <v>15000</v>
      </c>
      <c r="P22" s="74">
        <f t="shared" si="1"/>
        <v>15000</v>
      </c>
      <c r="Q22" s="57">
        <v>3</v>
      </c>
      <c r="R22" s="93">
        <v>91547.771428571432</v>
      </c>
      <c r="S22" s="73">
        <f t="shared" si="2"/>
        <v>888893.35113281372</v>
      </c>
      <c r="T22" s="75"/>
      <c r="U22" s="73">
        <v>15000</v>
      </c>
    </row>
    <row r="23" spans="1:21" ht="15.75" thickBot="1" x14ac:dyDescent="0.3">
      <c r="A23" s="15"/>
      <c r="B23" s="13"/>
      <c r="C23" s="13"/>
      <c r="D23" s="164" t="s">
        <v>19</v>
      </c>
      <c r="E23" s="164"/>
      <c r="F23" s="245"/>
      <c r="G23" s="226">
        <f>G19+G22</f>
        <v>110000</v>
      </c>
      <c r="H23" s="105"/>
      <c r="I23" s="134">
        <v>7</v>
      </c>
      <c r="J23" s="193" t="s">
        <v>65</v>
      </c>
      <c r="K23" s="194"/>
      <c r="L23" s="195"/>
      <c r="M23" s="71">
        <v>1</v>
      </c>
      <c r="N23" s="71" t="s">
        <v>46</v>
      </c>
      <c r="O23" s="78">
        <f t="shared" si="0"/>
        <v>16000</v>
      </c>
      <c r="P23" s="74">
        <f t="shared" si="1"/>
        <v>16000</v>
      </c>
      <c r="Q23" s="57">
        <v>4</v>
      </c>
      <c r="R23" s="93">
        <v>137321.65714285715</v>
      </c>
      <c r="S23" s="73">
        <f t="shared" si="2"/>
        <v>1333340.0266992205</v>
      </c>
      <c r="T23" s="75"/>
      <c r="U23" s="73">
        <v>16000</v>
      </c>
    </row>
    <row r="24" spans="1:21" ht="15.75" customHeight="1" thickTop="1" x14ac:dyDescent="0.25">
      <c r="A24" s="165" t="s">
        <v>20</v>
      </c>
      <c r="B24" s="166"/>
      <c r="C24" s="166"/>
      <c r="D24" s="249">
        <f>G40</f>
        <v>110000</v>
      </c>
      <c r="E24" s="21"/>
      <c r="F24" s="246"/>
      <c r="G24" s="235"/>
      <c r="H24" s="105"/>
      <c r="I24" s="134">
        <v>8</v>
      </c>
      <c r="J24" s="193" t="s">
        <v>66</v>
      </c>
      <c r="K24" s="194"/>
      <c r="L24" s="195"/>
      <c r="M24" s="71">
        <v>1</v>
      </c>
      <c r="N24" s="71" t="s">
        <v>46</v>
      </c>
      <c r="O24" s="78">
        <f t="shared" si="0"/>
        <v>17000</v>
      </c>
      <c r="P24" s="74">
        <f t="shared" si="1"/>
        <v>17000</v>
      </c>
      <c r="Q24" s="57">
        <v>4</v>
      </c>
      <c r="R24" s="93">
        <v>91547.771428571432</v>
      </c>
      <c r="S24" s="73">
        <f t="shared" si="2"/>
        <v>888893.35113281372</v>
      </c>
      <c r="T24" s="75"/>
      <c r="U24" s="73">
        <v>17000</v>
      </c>
    </row>
    <row r="25" spans="1:21" ht="15" customHeight="1" x14ac:dyDescent="0.25">
      <c r="A25" s="146" t="s">
        <v>21</v>
      </c>
      <c r="B25" s="147"/>
      <c r="C25" s="22">
        <v>0</v>
      </c>
      <c r="D25" s="14"/>
      <c r="E25" s="250">
        <f>C25*G8</f>
        <v>0</v>
      </c>
      <c r="F25" s="247"/>
      <c r="G25" s="227"/>
      <c r="H25" s="105"/>
      <c r="I25" s="134">
        <v>9</v>
      </c>
      <c r="J25" s="193" t="s">
        <v>67</v>
      </c>
      <c r="K25" s="194"/>
      <c r="L25" s="195"/>
      <c r="M25" s="71">
        <v>1</v>
      </c>
      <c r="N25" s="71" t="s">
        <v>46</v>
      </c>
      <c r="O25" s="78">
        <f t="shared" si="0"/>
        <v>18000</v>
      </c>
      <c r="P25" s="74">
        <f t="shared" si="1"/>
        <v>18000</v>
      </c>
      <c r="Q25" s="57">
        <v>5</v>
      </c>
      <c r="R25" s="93">
        <v>228869.42857142858</v>
      </c>
      <c r="S25" s="73">
        <f t="shared" si="2"/>
        <v>2222233.3778320341</v>
      </c>
      <c r="T25" s="75"/>
      <c r="U25" s="73">
        <v>18000</v>
      </c>
    </row>
    <row r="26" spans="1:21" ht="15" customHeight="1" x14ac:dyDescent="0.25">
      <c r="A26" s="1" t="s">
        <v>22</v>
      </c>
      <c r="B26" s="14"/>
      <c r="C26" s="22">
        <v>0</v>
      </c>
      <c r="D26" s="34"/>
      <c r="E26" s="250">
        <f>C26*G23</f>
        <v>0</v>
      </c>
      <c r="F26" s="247"/>
      <c r="G26" s="227"/>
      <c r="H26" s="105"/>
      <c r="I26" s="134">
        <v>10</v>
      </c>
      <c r="J26" s="193" t="s">
        <v>68</v>
      </c>
      <c r="K26" s="194"/>
      <c r="L26" s="195"/>
      <c r="M26" s="71">
        <v>1</v>
      </c>
      <c r="N26" s="71" t="s">
        <v>46</v>
      </c>
      <c r="O26" s="78">
        <f t="shared" si="0"/>
        <v>19000</v>
      </c>
      <c r="P26" s="74">
        <f t="shared" si="1"/>
        <v>19000</v>
      </c>
      <c r="Q26" s="57">
        <v>3</v>
      </c>
      <c r="R26" s="93">
        <v>91547.771428571432</v>
      </c>
      <c r="S26" s="73">
        <f t="shared" si="2"/>
        <v>888893.35113281372</v>
      </c>
      <c r="T26" s="75"/>
      <c r="U26" s="73">
        <v>19000</v>
      </c>
    </row>
    <row r="27" spans="1:21" ht="15.75" thickBot="1" x14ac:dyDescent="0.3">
      <c r="A27" s="163" t="s">
        <v>23</v>
      </c>
      <c r="B27" s="161"/>
      <c r="C27" s="161"/>
      <c r="D27" s="161"/>
      <c r="E27" s="49"/>
      <c r="F27" s="248">
        <f>E25-E26</f>
        <v>0</v>
      </c>
      <c r="G27" s="227"/>
      <c r="H27" s="105"/>
      <c r="I27" s="134">
        <v>11</v>
      </c>
      <c r="J27" s="193" t="s">
        <v>69</v>
      </c>
      <c r="K27" s="194"/>
      <c r="L27" s="195"/>
      <c r="M27" s="71">
        <v>1</v>
      </c>
      <c r="N27" s="71" t="s">
        <v>46</v>
      </c>
      <c r="O27" s="78">
        <f t="shared" si="0"/>
        <v>20000</v>
      </c>
      <c r="P27" s="74">
        <f t="shared" si="1"/>
        <v>20000</v>
      </c>
      <c r="Q27" s="57">
        <v>7</v>
      </c>
      <c r="R27" s="93">
        <v>320417.2</v>
      </c>
      <c r="S27" s="73">
        <f t="shared" si="2"/>
        <v>3111126.728964848</v>
      </c>
      <c r="T27" s="75"/>
      <c r="U27" s="73">
        <v>20000</v>
      </c>
    </row>
    <row r="28" spans="1:21" ht="19.5" customHeight="1" thickTop="1" x14ac:dyDescent="0.25">
      <c r="A28" s="150" t="s">
        <v>24</v>
      </c>
      <c r="B28" s="144"/>
      <c r="C28" s="144"/>
      <c r="D28" s="144"/>
      <c r="E28" s="259">
        <v>0</v>
      </c>
      <c r="F28" s="247"/>
      <c r="G28" s="227"/>
      <c r="H28" s="105"/>
      <c r="I28" s="134"/>
      <c r="J28" s="193"/>
      <c r="K28" s="194"/>
      <c r="L28" s="195"/>
      <c r="M28" s="71"/>
      <c r="N28" s="71"/>
      <c r="O28" s="78"/>
      <c r="P28" s="74"/>
      <c r="Q28" s="57"/>
      <c r="R28" s="94"/>
      <c r="S28" s="73"/>
      <c r="T28" s="75"/>
      <c r="U28" s="85"/>
    </row>
    <row r="29" spans="1:21" ht="15" customHeight="1" thickBot="1" x14ac:dyDescent="0.3">
      <c r="A29" s="163" t="s">
        <v>25</v>
      </c>
      <c r="B29" s="161"/>
      <c r="C29" s="161"/>
      <c r="D29" s="161"/>
      <c r="E29" s="49"/>
      <c r="F29" s="248">
        <f>E26-E28</f>
        <v>0</v>
      </c>
      <c r="G29" s="236"/>
      <c r="H29" s="105"/>
      <c r="I29" s="134"/>
      <c r="J29" s="196" t="s">
        <v>73</v>
      </c>
      <c r="K29" s="197"/>
      <c r="L29" s="198"/>
      <c r="M29" s="91"/>
      <c r="N29" s="92"/>
      <c r="O29" s="92"/>
      <c r="P29" s="84">
        <f>SUM(P17:P27)</f>
        <v>165000</v>
      </c>
      <c r="Q29" s="122">
        <f>SUM(Q17:Q27)</f>
        <v>45</v>
      </c>
      <c r="R29" s="87">
        <f>SUM(R17:R27)/P29*M15</f>
        <v>9.7096121212121194</v>
      </c>
      <c r="S29" s="86">
        <f>SUM(S17:S27)</f>
        <v>15555633.64482424</v>
      </c>
      <c r="T29" s="86"/>
      <c r="U29" s="86">
        <f>SUM(U17:U27)</f>
        <v>165000</v>
      </c>
    </row>
    <row r="30" spans="1:21" ht="15" customHeight="1" thickTop="1" x14ac:dyDescent="0.25">
      <c r="A30" s="150" t="s">
        <v>26</v>
      </c>
      <c r="B30" s="144"/>
      <c r="C30" s="144"/>
      <c r="D30" s="144"/>
      <c r="E30" s="9"/>
      <c r="F30" s="10"/>
      <c r="G30" s="237">
        <f>G23</f>
        <v>110000</v>
      </c>
      <c r="H30" s="105"/>
      <c r="I30" s="134"/>
      <c r="J30" s="99"/>
      <c r="K30" s="103"/>
      <c r="L30" s="104"/>
      <c r="M30" s="71"/>
      <c r="N30" s="72"/>
      <c r="O30" s="72"/>
      <c r="P30" s="79"/>
      <c r="Q30" s="66"/>
      <c r="R30" s="67"/>
      <c r="S30" s="67"/>
      <c r="T30" s="67"/>
      <c r="U30" s="67"/>
    </row>
    <row r="31" spans="1:21" x14ac:dyDescent="0.25">
      <c r="A31" s="150" t="s">
        <v>36</v>
      </c>
      <c r="B31" s="144"/>
      <c r="C31" s="22">
        <v>0</v>
      </c>
      <c r="D31" s="14"/>
      <c r="E31" s="9"/>
      <c r="F31" s="10"/>
      <c r="G31" s="238">
        <f>-C31*G30</f>
        <v>0</v>
      </c>
      <c r="H31" s="105"/>
      <c r="I31" s="134"/>
      <c r="J31" s="100" t="s">
        <v>70</v>
      </c>
      <c r="K31" s="101"/>
      <c r="L31" s="102"/>
      <c r="M31" s="71"/>
      <c r="N31" s="72"/>
      <c r="O31" s="72"/>
      <c r="P31" s="79"/>
      <c r="Q31" s="66"/>
      <c r="R31" s="73">
        <v>12</v>
      </c>
      <c r="S31" s="67"/>
      <c r="T31" s="67"/>
      <c r="U31" s="67"/>
    </row>
    <row r="32" spans="1:21" ht="15" customHeight="1" x14ac:dyDescent="0.25">
      <c r="A32" s="150" t="s">
        <v>27</v>
      </c>
      <c r="B32" s="144"/>
      <c r="C32" s="144"/>
      <c r="D32" s="144"/>
      <c r="E32" s="9"/>
      <c r="F32" s="19"/>
      <c r="G32" s="232">
        <f>-E28</f>
        <v>0</v>
      </c>
      <c r="H32" s="105"/>
      <c r="I32" s="134"/>
      <c r="J32" s="108"/>
      <c r="K32" s="108"/>
      <c r="L32" s="108"/>
      <c r="M32" s="71"/>
      <c r="N32" s="72"/>
      <c r="O32" s="72"/>
      <c r="P32" s="79"/>
      <c r="Q32" s="66"/>
      <c r="R32" s="73"/>
    </row>
    <row r="33" spans="1:18" ht="15" customHeight="1" x14ac:dyDescent="0.25">
      <c r="A33" s="150" t="s">
        <v>28</v>
      </c>
      <c r="B33" s="144"/>
      <c r="C33" s="144"/>
      <c r="D33" s="144"/>
      <c r="E33" s="9"/>
      <c r="F33" s="19"/>
      <c r="G33" s="232">
        <f>-F29</f>
        <v>0</v>
      </c>
      <c r="H33" s="105"/>
      <c r="I33" s="134"/>
      <c r="J33" s="199" t="s">
        <v>47</v>
      </c>
      <c r="K33" s="200"/>
      <c r="L33" s="201"/>
      <c r="M33" s="71"/>
      <c r="N33" s="72"/>
      <c r="O33" s="72"/>
      <c r="P33" s="79"/>
      <c r="Q33" s="66"/>
      <c r="R33" s="73"/>
    </row>
    <row r="34" spans="1:18" x14ac:dyDescent="0.25">
      <c r="A34" s="168" t="s">
        <v>29</v>
      </c>
      <c r="B34" s="158"/>
      <c r="C34" s="158"/>
      <c r="D34" s="158"/>
      <c r="E34" s="9"/>
      <c r="F34" s="10"/>
      <c r="G34" s="137">
        <v>0</v>
      </c>
      <c r="H34" s="105"/>
      <c r="I34" s="134"/>
      <c r="J34" s="193" t="s">
        <v>71</v>
      </c>
      <c r="K34" s="194"/>
      <c r="L34" s="195"/>
      <c r="M34" s="71"/>
      <c r="N34" s="72"/>
      <c r="O34" s="72"/>
      <c r="P34" s="79"/>
      <c r="Q34" s="66"/>
      <c r="R34" s="73"/>
    </row>
    <row r="35" spans="1:18" x14ac:dyDescent="0.25">
      <c r="A35" s="168" t="s">
        <v>30</v>
      </c>
      <c r="B35" s="158"/>
      <c r="C35" s="158"/>
      <c r="D35" s="158"/>
      <c r="E35" s="9" t="s">
        <v>18</v>
      </c>
      <c r="F35" s="38">
        <v>0</v>
      </c>
      <c r="G35" s="24"/>
      <c r="H35" s="105"/>
      <c r="I35" s="134"/>
      <c r="J35" s="193" t="s">
        <v>71</v>
      </c>
      <c r="K35" s="194"/>
      <c r="L35" s="195"/>
      <c r="M35" s="71"/>
      <c r="N35" s="72"/>
      <c r="O35" s="72"/>
      <c r="P35" s="79"/>
      <c r="Q35" s="66"/>
      <c r="R35" s="73"/>
    </row>
    <row r="36" spans="1:18" ht="24" customHeight="1" x14ac:dyDescent="0.25">
      <c r="A36" s="169"/>
      <c r="B36" s="170"/>
      <c r="C36" s="170"/>
      <c r="D36" s="170"/>
      <c r="E36" s="33" t="s">
        <v>14</v>
      </c>
      <c r="F36" s="38">
        <v>0</v>
      </c>
      <c r="G36" s="45"/>
      <c r="H36" s="105"/>
      <c r="I36" s="134"/>
      <c r="J36" s="193"/>
      <c r="K36" s="194"/>
      <c r="L36" s="195"/>
      <c r="M36" s="71"/>
      <c r="N36" s="72"/>
      <c r="O36" s="72"/>
      <c r="P36" s="79"/>
      <c r="Q36" s="66"/>
      <c r="R36" s="73"/>
    </row>
    <row r="37" spans="1:18" ht="15.75" thickBot="1" x14ac:dyDescent="0.3">
      <c r="A37" s="41"/>
      <c r="B37" s="42"/>
      <c r="C37" s="42"/>
      <c r="D37" s="42"/>
      <c r="E37" s="43"/>
      <c r="F37" s="44"/>
      <c r="G37" s="50">
        <f>SUM(F35:F36)</f>
        <v>0</v>
      </c>
      <c r="H37" s="105"/>
      <c r="I37" s="134"/>
      <c r="J37" s="193"/>
      <c r="K37" s="194"/>
      <c r="L37" s="195"/>
      <c r="M37" s="71"/>
      <c r="N37" s="72"/>
      <c r="O37" s="72"/>
      <c r="P37" s="79"/>
      <c r="Q37" s="66"/>
      <c r="R37" s="73"/>
    </row>
    <row r="38" spans="1:18" ht="15.75" thickTop="1" x14ac:dyDescent="0.25">
      <c r="A38" s="150" t="s">
        <v>31</v>
      </c>
      <c r="B38" s="144"/>
      <c r="C38" s="144"/>
      <c r="D38" s="144"/>
      <c r="E38" s="9"/>
      <c r="F38" s="10" t="s">
        <v>32</v>
      </c>
      <c r="G38" s="23">
        <f>SUM(G30:G37)</f>
        <v>110000</v>
      </c>
      <c r="H38" s="105"/>
      <c r="I38" s="134"/>
      <c r="J38" s="193"/>
      <c r="K38" s="194"/>
      <c r="L38" s="195"/>
      <c r="M38" s="71"/>
      <c r="N38" s="72"/>
      <c r="O38" s="71"/>
      <c r="P38" s="71"/>
      <c r="Q38" s="66"/>
      <c r="R38" s="67"/>
    </row>
    <row r="39" spans="1:18" ht="15.75" customHeight="1" x14ac:dyDescent="0.25">
      <c r="A39" s="8"/>
      <c r="B39" s="162" t="s">
        <v>33</v>
      </c>
      <c r="C39" s="162"/>
      <c r="D39" s="162"/>
      <c r="E39" s="162"/>
      <c r="F39" s="162"/>
      <c r="G39" s="138">
        <v>0</v>
      </c>
      <c r="H39" s="105"/>
      <c r="I39" s="134"/>
      <c r="J39" s="193"/>
      <c r="K39" s="194"/>
      <c r="L39" s="195"/>
      <c r="M39" s="71"/>
      <c r="N39" s="72"/>
      <c r="O39" s="71"/>
      <c r="P39" s="71"/>
      <c r="Q39" s="66"/>
      <c r="R39" s="67"/>
    </row>
    <row r="40" spans="1:18" ht="16.5" thickBot="1" x14ac:dyDescent="0.3">
      <c r="A40" s="12"/>
      <c r="B40" s="167" t="s">
        <v>34</v>
      </c>
      <c r="C40" s="167"/>
      <c r="D40" s="167"/>
      <c r="E40" s="167"/>
      <c r="F40" s="167"/>
      <c r="G40" s="51">
        <f>SUM(G38:G39)</f>
        <v>110000</v>
      </c>
      <c r="H40" s="105"/>
      <c r="I40" s="134"/>
      <c r="J40" s="193"/>
      <c r="K40" s="194"/>
      <c r="L40" s="195"/>
      <c r="M40" s="71"/>
      <c r="N40" s="72"/>
      <c r="O40" s="71"/>
      <c r="P40" s="71"/>
      <c r="Q40" s="66"/>
      <c r="R40" s="67"/>
    </row>
    <row r="41" spans="1:18" ht="19.5" customHeight="1" thickTop="1" x14ac:dyDescent="0.25">
      <c r="A41" s="8"/>
      <c r="B41" s="46"/>
      <c r="C41" s="46"/>
      <c r="D41" s="46"/>
      <c r="E41" s="46"/>
      <c r="F41" s="46"/>
      <c r="G41" s="25"/>
      <c r="H41" s="105"/>
      <c r="I41" s="134"/>
      <c r="J41" s="215"/>
      <c r="K41" s="216"/>
      <c r="L41" s="217"/>
      <c r="M41" s="80"/>
      <c r="N41" s="81"/>
      <c r="O41" s="81"/>
      <c r="P41" s="82"/>
      <c r="Q41" s="66"/>
      <c r="R41" s="67"/>
    </row>
    <row r="42" spans="1:18" ht="18.75" thickBot="1" x14ac:dyDescent="0.3">
      <c r="A42" s="8"/>
      <c r="B42" s="46"/>
      <c r="C42" s="46"/>
      <c r="D42" s="46"/>
      <c r="E42" s="46"/>
      <c r="F42" s="46"/>
      <c r="G42" s="25"/>
      <c r="H42" s="105"/>
      <c r="I42" s="134"/>
      <c r="J42" s="196" t="s">
        <v>72</v>
      </c>
      <c r="K42" s="197"/>
      <c r="L42" s="198"/>
      <c r="M42" s="91"/>
      <c r="N42" s="92"/>
      <c r="O42" s="92"/>
      <c r="P42" s="84">
        <f>P29</f>
        <v>165000</v>
      </c>
      <c r="Q42" s="66"/>
      <c r="R42" s="67"/>
    </row>
    <row r="43" spans="1:18" ht="15.75" thickTop="1" x14ac:dyDescent="0.25">
      <c r="A43" s="8"/>
      <c r="B43" s="46"/>
      <c r="C43" s="46"/>
      <c r="D43" s="46"/>
      <c r="E43" s="46"/>
      <c r="F43" s="46"/>
      <c r="G43" s="25"/>
      <c r="H43" s="105"/>
      <c r="I43" s="135"/>
      <c r="J43" s="209"/>
      <c r="K43" s="210"/>
      <c r="L43" s="211"/>
      <c r="M43" s="88"/>
      <c r="N43" s="89"/>
      <c r="O43" s="88"/>
      <c r="P43" s="90"/>
      <c r="Q43" s="66"/>
      <c r="R43" s="67"/>
    </row>
    <row r="44" spans="1:18" x14ac:dyDescent="0.25">
      <c r="A44" s="8"/>
      <c r="B44" s="46"/>
      <c r="C44" s="46"/>
      <c r="D44" s="46"/>
      <c r="E44" s="46"/>
      <c r="F44" s="46"/>
      <c r="G44" s="25"/>
      <c r="H44" s="105"/>
      <c r="I44" s="135"/>
      <c r="J44" s="212"/>
      <c r="K44" s="213"/>
      <c r="L44" s="214"/>
      <c r="M44" s="80"/>
      <c r="N44" s="81"/>
      <c r="O44" s="80"/>
      <c r="P44" s="82"/>
      <c r="Q44" s="66"/>
      <c r="R44" s="67"/>
    </row>
    <row r="45" spans="1:18" x14ac:dyDescent="0.25">
      <c r="A45" s="8"/>
      <c r="B45" s="46"/>
      <c r="C45" s="46"/>
      <c r="D45" s="46"/>
      <c r="E45" s="46"/>
      <c r="F45" s="46"/>
      <c r="G45" s="25"/>
      <c r="H45" s="105"/>
      <c r="I45" s="135"/>
      <c r="J45" s="212"/>
      <c r="K45" s="213"/>
      <c r="L45" s="214"/>
      <c r="M45" s="80"/>
      <c r="N45" s="81"/>
      <c r="O45" s="80"/>
      <c r="P45" s="82"/>
      <c r="Q45" s="66"/>
      <c r="R45" s="67"/>
    </row>
    <row r="46" spans="1:18" x14ac:dyDescent="0.25">
      <c r="A46" s="12"/>
      <c r="B46" s="26"/>
      <c r="C46" s="26"/>
      <c r="D46" s="26"/>
      <c r="E46" s="26"/>
      <c r="F46" s="26"/>
      <c r="G46" s="27"/>
      <c r="H46" s="105"/>
      <c r="I46" s="135"/>
      <c r="J46" s="212"/>
      <c r="K46" s="213"/>
      <c r="L46" s="214"/>
      <c r="M46" s="80"/>
      <c r="N46" s="81"/>
      <c r="O46" s="80"/>
      <c r="P46" s="82"/>
      <c r="Q46" s="66"/>
      <c r="R46" s="67"/>
    </row>
    <row r="47" spans="1:18" x14ac:dyDescent="0.25">
      <c r="A47" s="8"/>
      <c r="B47" s="46"/>
      <c r="C47" s="46"/>
      <c r="D47" s="46"/>
      <c r="E47" s="46"/>
      <c r="F47" s="46"/>
      <c r="G47" s="25"/>
      <c r="H47" s="105"/>
      <c r="I47" s="135"/>
      <c r="J47" s="212"/>
      <c r="K47" s="213"/>
      <c r="L47" s="214"/>
      <c r="M47" s="80"/>
      <c r="N47" s="81"/>
      <c r="O47" s="80"/>
      <c r="P47" s="82"/>
      <c r="Q47" s="66"/>
      <c r="R47" s="67"/>
    </row>
    <row r="48" spans="1:18" x14ac:dyDescent="0.25">
      <c r="A48" s="12"/>
      <c r="B48" s="26"/>
      <c r="C48" s="26"/>
      <c r="D48" s="26"/>
      <c r="E48" s="26"/>
      <c r="F48" s="26"/>
      <c r="G48" s="27"/>
      <c r="H48" s="105"/>
      <c r="I48" s="136"/>
      <c r="J48" s="202"/>
      <c r="K48" s="203"/>
      <c r="L48" s="204"/>
      <c r="M48" s="119"/>
      <c r="N48" s="120"/>
      <c r="O48" s="119"/>
      <c r="P48" s="121"/>
    </row>
    <row r="49" spans="1:17" x14ac:dyDescent="0.25">
      <c r="H49" s="105"/>
      <c r="I49" s="116"/>
      <c r="J49" s="205"/>
      <c r="K49" s="205"/>
      <c r="L49" s="205"/>
      <c r="M49" s="106"/>
      <c r="N49" s="117"/>
      <c r="O49" s="106"/>
      <c r="P49" s="118"/>
      <c r="Q49"/>
    </row>
    <row r="50" spans="1:17" x14ac:dyDescent="0.25">
      <c r="H50" s="105"/>
      <c r="I50" s="65"/>
      <c r="J50" s="65"/>
      <c r="K50" s="65"/>
      <c r="L50" s="65"/>
      <c r="M50" s="58"/>
      <c r="N50" s="59"/>
      <c r="O50" s="58"/>
      <c r="P50" s="58"/>
      <c r="Q50"/>
    </row>
    <row r="51" spans="1:17" x14ac:dyDescent="0.25">
      <c r="A51" s="3"/>
      <c r="B51" s="3"/>
      <c r="C51" s="3"/>
      <c r="D51" s="3"/>
      <c r="E51" s="3"/>
      <c r="F51" s="3"/>
      <c r="G51" s="28"/>
      <c r="H51" s="105"/>
      <c r="I51" s="65"/>
      <c r="J51" s="65"/>
      <c r="K51" s="65"/>
      <c r="L51" s="65"/>
      <c r="M51" s="58"/>
      <c r="N51" s="59"/>
      <c r="O51" s="58"/>
      <c r="P51" s="58"/>
      <c r="Q51"/>
    </row>
    <row r="52" spans="1:17" x14ac:dyDescent="0.25">
      <c r="H52" s="105"/>
      <c r="Q52"/>
    </row>
    <row r="53" spans="1:17" x14ac:dyDescent="0.25">
      <c r="G53" s="29"/>
      <c r="H53" s="105"/>
      <c r="Q53"/>
    </row>
    <row r="54" spans="1:17" x14ac:dyDescent="0.25">
      <c r="G54" s="29"/>
      <c r="H54" s="105"/>
      <c r="Q54"/>
    </row>
    <row r="55" spans="1:17" x14ac:dyDescent="0.25">
      <c r="G55" s="29"/>
      <c r="H55" s="105"/>
      <c r="Q55"/>
    </row>
    <row r="56" spans="1:17" x14ac:dyDescent="0.25">
      <c r="G56" s="30"/>
      <c r="H56" s="105"/>
      <c r="Q56"/>
    </row>
    <row r="57" spans="1:17" x14ac:dyDescent="0.25">
      <c r="G57" s="29"/>
      <c r="H57" s="105"/>
      <c r="Q57"/>
    </row>
    <row r="58" spans="1:17" x14ac:dyDescent="0.25">
      <c r="G58" s="31"/>
      <c r="H58" s="105"/>
      <c r="Q58"/>
    </row>
    <row r="59" spans="1:17" x14ac:dyDescent="0.25">
      <c r="H59" s="105"/>
      <c r="Q59"/>
    </row>
    <row r="60" spans="1:17" x14ac:dyDescent="0.25">
      <c r="G60" s="31"/>
      <c r="H60" s="105"/>
      <c r="Q60"/>
    </row>
  </sheetData>
  <mergeCells count="78">
    <mergeCell ref="J48:L48"/>
    <mergeCell ref="J49:L49"/>
    <mergeCell ref="J8:L8"/>
    <mergeCell ref="J43:L43"/>
    <mergeCell ref="J44:L44"/>
    <mergeCell ref="J45:L45"/>
    <mergeCell ref="J46:L46"/>
    <mergeCell ref="J47:L47"/>
    <mergeCell ref="J38:L38"/>
    <mergeCell ref="J39:L39"/>
    <mergeCell ref="J40:L40"/>
    <mergeCell ref="J41:L41"/>
    <mergeCell ref="J42:L42"/>
    <mergeCell ref="J34:L34"/>
    <mergeCell ref="J35:L35"/>
    <mergeCell ref="J36:L36"/>
    <mergeCell ref="J37:L37"/>
    <mergeCell ref="J28:L28"/>
    <mergeCell ref="J29:L29"/>
    <mergeCell ref="J33:L33"/>
    <mergeCell ref="J23:L23"/>
    <mergeCell ref="J24:L24"/>
    <mergeCell ref="J25:L25"/>
    <mergeCell ref="J26:L26"/>
    <mergeCell ref="J27:L27"/>
    <mergeCell ref="J18:L18"/>
    <mergeCell ref="J19:L19"/>
    <mergeCell ref="J20:L20"/>
    <mergeCell ref="J21:L21"/>
    <mergeCell ref="J22:L22"/>
    <mergeCell ref="J13:L13"/>
    <mergeCell ref="J14:L14"/>
    <mergeCell ref="J15:L15"/>
    <mergeCell ref="J16:L16"/>
    <mergeCell ref="J17:L17"/>
    <mergeCell ref="P6:P7"/>
    <mergeCell ref="N2:O2"/>
    <mergeCell ref="N3:O3"/>
    <mergeCell ref="N4:O4"/>
    <mergeCell ref="N5:O5"/>
    <mergeCell ref="I6:I7"/>
    <mergeCell ref="J6:L7"/>
    <mergeCell ref="M6:M7"/>
    <mergeCell ref="N6:N7"/>
    <mergeCell ref="O6:O7"/>
    <mergeCell ref="B40:F40"/>
    <mergeCell ref="A30:D30"/>
    <mergeCell ref="A31:B31"/>
    <mergeCell ref="A32:D32"/>
    <mergeCell ref="A33:D33"/>
    <mergeCell ref="A34:D34"/>
    <mergeCell ref="A36:D36"/>
    <mergeCell ref="A35:D35"/>
    <mergeCell ref="D10:E10"/>
    <mergeCell ref="D11:E11"/>
    <mergeCell ref="A14:D14"/>
    <mergeCell ref="A38:D38"/>
    <mergeCell ref="B39:F39"/>
    <mergeCell ref="A25:B25"/>
    <mergeCell ref="A27:D27"/>
    <mergeCell ref="A28:D28"/>
    <mergeCell ref="D23:E23"/>
    <mergeCell ref="A24:C24"/>
    <mergeCell ref="A29:D29"/>
    <mergeCell ref="B1:E1"/>
    <mergeCell ref="D9:E9"/>
    <mergeCell ref="B2:E2"/>
    <mergeCell ref="A3:B3"/>
    <mergeCell ref="C3:G3"/>
    <mergeCell ref="A5:B5"/>
    <mergeCell ref="C5:D5"/>
    <mergeCell ref="E5:F5"/>
    <mergeCell ref="A6:B6"/>
    <mergeCell ref="C6:E6"/>
    <mergeCell ref="A7:B7"/>
    <mergeCell ref="C7:G7"/>
    <mergeCell ref="D8:E8"/>
    <mergeCell ref="C4:G4"/>
  </mergeCells>
  <pageMargins left="0.7" right="0.7" top="0.75" bottom="0.75" header="0.3" footer="0.3"/>
  <pageSetup scale="61" orientation="portrait" r:id="rId1"/>
  <colBreaks count="3" manualBreakCount="3">
    <brk id="7" max="1048575" man="1"/>
    <brk id="8" max="1048575" man="1"/>
    <brk id="16" max="1048575" man="1"/>
  </colBreaks>
  <ignoredErrors>
    <ignoredError sqref="F2" numberStoredAsText="1"/>
    <ignoredError sqref="D24 E12:E13 B12" unlockedFormula="1"/>
    <ignoredError sqref="R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view="pageBreakPreview" topLeftCell="A10" zoomScale="90" zoomScaleNormal="100" zoomScaleSheetLayoutView="90" workbookViewId="0">
      <selection activeCell="F15" sqref="F15"/>
    </sheetView>
  </sheetViews>
  <sheetFormatPr defaultRowHeight="15" x14ac:dyDescent="0.25"/>
  <cols>
    <col min="1" max="1" width="47.7109375" customWidth="1"/>
    <col min="2" max="2" width="13.42578125" bestFit="1" customWidth="1"/>
    <col min="3" max="3" width="4" bestFit="1" customWidth="1"/>
    <col min="4" max="4" width="19.140625" customWidth="1"/>
    <col min="5" max="5" width="26.5703125" customWidth="1"/>
    <col min="6" max="7" width="18.28515625" bestFit="1" customWidth="1"/>
    <col min="9" max="9" width="7.140625" style="83" customWidth="1"/>
    <col min="10" max="10" width="53.7109375" style="83" customWidth="1"/>
    <col min="11" max="11" width="15.7109375" style="83" customWidth="1"/>
    <col min="12" max="12" width="16.28515625" style="83" customWidth="1"/>
    <col min="13" max="13" width="12.5703125" style="83" bestFit="1" customWidth="1"/>
    <col min="14" max="14" width="7.140625" style="83" customWidth="1"/>
    <col min="15" max="15" width="8.85546875" style="83" customWidth="1"/>
    <col min="16" max="16" width="15.28515625" style="83" customWidth="1"/>
    <col min="17" max="17" width="9.140625" style="83"/>
    <col min="18" max="18" width="11.7109375" bestFit="1" customWidth="1"/>
    <col min="19" max="19" width="13.42578125" bestFit="1" customWidth="1"/>
    <col min="21" max="21" width="12.5703125" bestFit="1" customWidth="1"/>
  </cols>
  <sheetData>
    <row r="1" spans="1:21" ht="20.25" x14ac:dyDescent="0.25">
      <c r="A1" s="142"/>
      <c r="B1" s="143"/>
      <c r="C1" s="143"/>
      <c r="D1" s="143"/>
      <c r="E1" s="143"/>
      <c r="F1" s="142"/>
      <c r="G1" s="142"/>
      <c r="H1" s="105"/>
      <c r="I1" s="123"/>
      <c r="J1" s="124"/>
      <c r="K1" s="124"/>
      <c r="L1" s="124"/>
      <c r="M1" s="124"/>
      <c r="N1" s="124"/>
      <c r="O1" s="124"/>
      <c r="P1" s="125"/>
    </row>
    <row r="2" spans="1:21" ht="15" customHeight="1" x14ac:dyDescent="0.25">
      <c r="A2" s="4"/>
      <c r="B2" s="145" t="s">
        <v>58</v>
      </c>
      <c r="C2" s="145"/>
      <c r="D2" s="145"/>
      <c r="E2" s="145"/>
      <c r="F2" s="218" t="s">
        <v>57</v>
      </c>
      <c r="G2" s="35"/>
      <c r="H2" s="105"/>
      <c r="I2" s="126"/>
      <c r="J2" s="109"/>
      <c r="K2" s="109"/>
      <c r="L2" s="109"/>
      <c r="M2" s="110"/>
      <c r="N2" s="183" t="s">
        <v>49</v>
      </c>
      <c r="O2" s="183"/>
      <c r="P2" s="114">
        <v>1316</v>
      </c>
      <c r="Q2" s="61"/>
      <c r="R2" s="63"/>
      <c r="S2" s="63"/>
      <c r="T2" s="63"/>
      <c r="U2" s="63"/>
    </row>
    <row r="3" spans="1:21" x14ac:dyDescent="0.25">
      <c r="A3" s="146" t="s">
        <v>0</v>
      </c>
      <c r="B3" s="147"/>
      <c r="C3" s="148"/>
      <c r="D3" s="148"/>
      <c r="E3" s="148"/>
      <c r="F3" s="148"/>
      <c r="G3" s="149"/>
      <c r="H3" s="105"/>
      <c r="I3" s="127"/>
      <c r="J3" s="111"/>
      <c r="K3" s="111"/>
      <c r="L3" s="111"/>
      <c r="M3" s="112"/>
      <c r="N3" s="184" t="s">
        <v>51</v>
      </c>
      <c r="O3" s="184"/>
      <c r="P3" s="220" t="str">
        <f>MONTH(M5) &amp;"--"&amp; YEAR(M5)</f>
        <v>10--2011</v>
      </c>
      <c r="Q3" s="62"/>
      <c r="R3" s="64"/>
      <c r="S3" s="64"/>
      <c r="T3" s="64"/>
      <c r="U3" s="64"/>
    </row>
    <row r="4" spans="1:21" x14ac:dyDescent="0.25">
      <c r="A4" s="18"/>
      <c r="B4" s="19"/>
      <c r="C4" s="158"/>
      <c r="D4" s="159"/>
      <c r="E4" s="159"/>
      <c r="F4" s="159"/>
      <c r="G4" s="160"/>
      <c r="H4" s="105"/>
      <c r="I4" s="127" t="s">
        <v>37</v>
      </c>
      <c r="J4" s="111"/>
      <c r="K4" s="108"/>
      <c r="L4" s="113" t="s">
        <v>53</v>
      </c>
      <c r="M4" s="221">
        <v>40817</v>
      </c>
      <c r="N4" s="185" t="s">
        <v>50</v>
      </c>
      <c r="O4" s="185"/>
      <c r="P4" s="115">
        <v>40847</v>
      </c>
      <c r="Q4" s="62"/>
      <c r="R4" s="64"/>
      <c r="S4" s="64"/>
      <c r="T4" s="64"/>
      <c r="U4" s="64"/>
    </row>
    <row r="5" spans="1:21" ht="15.75" customHeight="1" thickBot="1" x14ac:dyDescent="0.3">
      <c r="A5" s="150" t="s">
        <v>1</v>
      </c>
      <c r="B5" s="144"/>
      <c r="C5" s="151">
        <v>39</v>
      </c>
      <c r="D5" s="151"/>
      <c r="E5" s="152"/>
      <c r="F5" s="152"/>
      <c r="G5" s="5"/>
      <c r="H5" s="105"/>
      <c r="I5" s="128"/>
      <c r="J5" s="111"/>
      <c r="K5" s="108"/>
      <c r="L5" s="113" t="s">
        <v>52</v>
      </c>
      <c r="M5" s="221">
        <v>40847</v>
      </c>
      <c r="N5" s="186" t="s">
        <v>48</v>
      </c>
      <c r="O5" s="186"/>
      <c r="P5" s="129">
        <v>40869</v>
      </c>
      <c r="Q5" s="62"/>
      <c r="R5" s="64"/>
      <c r="S5" s="64"/>
      <c r="T5" s="64"/>
      <c r="U5" s="64"/>
    </row>
    <row r="6" spans="1:21" ht="15.75" thickTop="1" x14ac:dyDescent="0.25">
      <c r="A6" s="150" t="s">
        <v>2</v>
      </c>
      <c r="B6" s="144"/>
      <c r="C6" s="153"/>
      <c r="D6" s="153"/>
      <c r="E6" s="153"/>
      <c r="F6" s="6"/>
      <c r="G6" s="7"/>
      <c r="H6" s="105"/>
      <c r="I6" s="171" t="s">
        <v>38</v>
      </c>
      <c r="J6" s="173" t="s">
        <v>39</v>
      </c>
      <c r="K6" s="174"/>
      <c r="L6" s="175"/>
      <c r="M6" s="179" t="s">
        <v>40</v>
      </c>
      <c r="N6" s="181" t="s">
        <v>41</v>
      </c>
      <c r="O6" s="179" t="s">
        <v>42</v>
      </c>
      <c r="P6" s="179" t="s">
        <v>43</v>
      </c>
      <c r="Q6" s="65"/>
      <c r="R6" s="65"/>
      <c r="S6" s="65"/>
      <c r="T6" s="65"/>
      <c r="U6" s="65"/>
    </row>
    <row r="7" spans="1:21" ht="15.75" thickBot="1" x14ac:dyDescent="0.3">
      <c r="A7" s="154" t="s">
        <v>3</v>
      </c>
      <c r="B7" s="155"/>
      <c r="C7" s="156"/>
      <c r="D7" s="156"/>
      <c r="E7" s="156"/>
      <c r="F7" s="156"/>
      <c r="G7" s="157"/>
      <c r="H7" s="105"/>
      <c r="I7" s="172"/>
      <c r="J7" s="176"/>
      <c r="K7" s="177"/>
      <c r="L7" s="178"/>
      <c r="M7" s="180"/>
      <c r="N7" s="182"/>
      <c r="O7" s="180"/>
      <c r="P7" s="180"/>
      <c r="Q7" s="65"/>
      <c r="R7" s="65"/>
      <c r="S7" s="65"/>
      <c r="T7" s="65"/>
      <c r="U7" s="65"/>
    </row>
    <row r="8" spans="1:21" ht="16.5" thickTop="1" x14ac:dyDescent="0.25">
      <c r="A8" s="8"/>
      <c r="B8" s="9"/>
      <c r="C8" s="9"/>
      <c r="D8" s="147" t="s">
        <v>4</v>
      </c>
      <c r="E8" s="147"/>
      <c r="F8" s="247"/>
      <c r="G8" s="223">
        <v>100000</v>
      </c>
      <c r="H8" s="105"/>
      <c r="I8" s="69" t="s">
        <v>55</v>
      </c>
      <c r="J8" s="206"/>
      <c r="K8" s="207"/>
      <c r="L8" s="208"/>
      <c r="M8" s="69"/>
      <c r="N8" s="70"/>
      <c r="O8" s="70"/>
      <c r="P8" s="70"/>
      <c r="Q8" s="66"/>
      <c r="R8" s="66"/>
      <c r="S8" s="66"/>
      <c r="T8" s="66"/>
      <c r="U8" s="66"/>
    </row>
    <row r="9" spans="1:21" x14ac:dyDescent="0.25">
      <c r="A9" s="8"/>
      <c r="B9" s="9"/>
      <c r="C9" s="9"/>
      <c r="D9" s="144" t="s">
        <v>5</v>
      </c>
      <c r="E9" s="144"/>
      <c r="F9" s="247"/>
      <c r="G9" s="224">
        <v>0</v>
      </c>
      <c r="H9" s="105"/>
      <c r="I9" s="130"/>
      <c r="J9" s="95" t="s">
        <v>44</v>
      </c>
      <c r="K9" s="96"/>
      <c r="L9" s="97"/>
      <c r="M9" s="71"/>
      <c r="N9" s="72"/>
      <c r="O9" s="72"/>
      <c r="P9" s="72"/>
      <c r="Q9" s="66"/>
      <c r="R9" s="66"/>
      <c r="S9" s="66"/>
      <c r="T9" s="66"/>
      <c r="U9" s="66"/>
    </row>
    <row r="10" spans="1:21" x14ac:dyDescent="0.25">
      <c r="A10" s="8"/>
      <c r="B10" s="9"/>
      <c r="C10" s="9"/>
      <c r="D10" s="155" t="s">
        <v>6</v>
      </c>
      <c r="E10" s="155"/>
      <c r="F10" s="251"/>
      <c r="G10" s="225">
        <v>0</v>
      </c>
      <c r="H10" s="105"/>
      <c r="I10" s="130"/>
      <c r="J10" s="139"/>
      <c r="K10" s="140"/>
      <c r="L10" s="141"/>
      <c r="M10" s="71"/>
      <c r="N10" s="72"/>
      <c r="O10" s="72"/>
      <c r="P10" s="72"/>
      <c r="Q10" s="66"/>
      <c r="R10" s="66"/>
      <c r="S10" s="66"/>
      <c r="T10" s="66"/>
      <c r="U10" s="66"/>
    </row>
    <row r="11" spans="1:21" ht="15.75" thickBot="1" x14ac:dyDescent="0.3">
      <c r="A11" s="12"/>
      <c r="B11" s="13"/>
      <c r="C11" s="13"/>
      <c r="D11" s="161" t="s">
        <v>7</v>
      </c>
      <c r="E11" s="161"/>
      <c r="F11" s="248"/>
      <c r="G11" s="226">
        <f>SUM(G8:G10)</f>
        <v>100000</v>
      </c>
      <c r="H11" s="105"/>
      <c r="I11" s="130"/>
      <c r="J11" s="139"/>
      <c r="K11" s="140"/>
      <c r="L11" s="141"/>
      <c r="M11" s="71"/>
      <c r="N11" s="72"/>
      <c r="O11" s="72"/>
      <c r="P11" s="72"/>
      <c r="Q11" s="66"/>
      <c r="R11" s="66"/>
      <c r="S11" s="66"/>
      <c r="T11" s="66"/>
      <c r="U11" s="66"/>
    </row>
    <row r="12" spans="1:21" ht="16.5" customHeight="1" thickTop="1" x14ac:dyDescent="0.25">
      <c r="A12" s="2" t="s">
        <v>8</v>
      </c>
      <c r="B12" s="219" t="str">
        <f>F2</f>
        <v>02</v>
      </c>
      <c r="C12" s="36"/>
      <c r="D12" s="19" t="s">
        <v>9</v>
      </c>
      <c r="E12" s="54">
        <f>M4</f>
        <v>40817</v>
      </c>
      <c r="F12" s="252"/>
      <c r="G12" s="227"/>
      <c r="H12" s="105"/>
      <c r="I12" s="130"/>
      <c r="J12" s="139"/>
      <c r="K12" s="140"/>
      <c r="L12" s="141"/>
      <c r="M12" s="71"/>
      <c r="N12" s="72"/>
      <c r="O12" s="72"/>
      <c r="P12" s="72"/>
      <c r="Q12" s="66"/>
      <c r="R12" s="66"/>
      <c r="S12" s="66"/>
      <c r="T12" s="66"/>
      <c r="U12" s="66"/>
    </row>
    <row r="13" spans="1:21" ht="19.5" customHeight="1" x14ac:dyDescent="0.25">
      <c r="A13" s="15" t="s">
        <v>10</v>
      </c>
      <c r="B13" s="52">
        <v>40871</v>
      </c>
      <c r="C13" s="16"/>
      <c r="D13" s="32" t="s">
        <v>11</v>
      </c>
      <c r="E13" s="55">
        <f>M5</f>
        <v>40847</v>
      </c>
      <c r="F13" s="253"/>
      <c r="G13" s="228"/>
      <c r="H13" s="105"/>
      <c r="I13" s="131"/>
      <c r="J13" s="187"/>
      <c r="K13" s="188"/>
      <c r="L13" s="189"/>
      <c r="M13" s="71"/>
      <c r="N13" s="72"/>
      <c r="O13" s="72"/>
      <c r="P13" s="72"/>
      <c r="Q13" s="66"/>
      <c r="R13" s="66"/>
      <c r="S13" s="66"/>
      <c r="T13" s="66"/>
      <c r="U13" s="66"/>
    </row>
    <row r="14" spans="1:21" ht="15" customHeight="1" x14ac:dyDescent="0.25">
      <c r="A14" s="146" t="s">
        <v>12</v>
      </c>
      <c r="B14" s="147"/>
      <c r="C14" s="147"/>
      <c r="D14" s="147"/>
      <c r="E14" s="17" t="s">
        <v>13</v>
      </c>
      <c r="F14" s="254">
        <f>I.P.01!G23</f>
        <v>110000</v>
      </c>
      <c r="G14" s="229"/>
      <c r="H14" s="105"/>
      <c r="I14" s="132" t="s">
        <v>45</v>
      </c>
      <c r="J14" s="190" t="s">
        <v>54</v>
      </c>
      <c r="K14" s="191"/>
      <c r="L14" s="192"/>
      <c r="M14" s="71"/>
      <c r="N14" s="72"/>
      <c r="O14" s="72"/>
      <c r="P14" s="71"/>
      <c r="Q14" s="60"/>
      <c r="R14" s="68"/>
      <c r="S14" s="68"/>
      <c r="T14" s="68"/>
      <c r="U14" s="68"/>
    </row>
    <row r="15" spans="1:21" x14ac:dyDescent="0.25">
      <c r="A15" s="18"/>
      <c r="B15" s="19"/>
      <c r="C15" s="19"/>
      <c r="D15" s="19"/>
      <c r="E15" s="9" t="s">
        <v>14</v>
      </c>
      <c r="F15" s="240">
        <f>P42</f>
        <v>165000</v>
      </c>
      <c r="G15" s="230"/>
      <c r="H15" s="105"/>
      <c r="I15" s="133" t="s">
        <v>55</v>
      </c>
      <c r="J15" s="187" t="s">
        <v>56</v>
      </c>
      <c r="K15" s="188"/>
      <c r="L15" s="189"/>
      <c r="M15" s="76">
        <v>1</v>
      </c>
      <c r="N15" s="98" t="s">
        <v>46</v>
      </c>
      <c r="O15" s="77"/>
      <c r="P15" s="77"/>
      <c r="Q15" s="60"/>
      <c r="R15" s="68"/>
      <c r="S15" s="68"/>
      <c r="T15" s="68"/>
      <c r="U15" s="68"/>
    </row>
    <row r="16" spans="1:21" ht="15.75" thickBot="1" x14ac:dyDescent="0.3">
      <c r="A16" s="18"/>
      <c r="B16" s="19"/>
      <c r="C16" s="19"/>
      <c r="D16" s="19"/>
      <c r="E16" s="9"/>
      <c r="F16" s="241"/>
      <c r="G16" s="231">
        <f>SUM(F14:F15)</f>
        <v>275000</v>
      </c>
      <c r="H16" s="105"/>
      <c r="I16" s="134"/>
      <c r="J16" s="190"/>
      <c r="K16" s="191"/>
      <c r="L16" s="192"/>
      <c r="M16" s="71"/>
      <c r="N16" s="72"/>
      <c r="O16" s="72"/>
      <c r="P16" s="72"/>
      <c r="Q16" s="66"/>
      <c r="R16" s="67"/>
      <c r="S16" s="67"/>
      <c r="T16" s="67"/>
      <c r="U16" s="67"/>
    </row>
    <row r="17" spans="1:21" ht="15.75" thickTop="1" x14ac:dyDescent="0.25">
      <c r="A17" s="20"/>
      <c r="B17" s="14"/>
      <c r="C17" s="14"/>
      <c r="D17" s="37"/>
      <c r="E17" s="19" t="s">
        <v>15</v>
      </c>
      <c r="F17" s="242"/>
      <c r="G17" s="230"/>
      <c r="H17" s="105"/>
      <c r="I17" s="134">
        <v>1</v>
      </c>
      <c r="J17" s="193" t="s">
        <v>59</v>
      </c>
      <c r="K17" s="194"/>
      <c r="L17" s="195"/>
      <c r="M17" s="71">
        <v>1</v>
      </c>
      <c r="N17" s="71" t="s">
        <v>46</v>
      </c>
      <c r="O17" s="78">
        <f>U17</f>
        <v>10000</v>
      </c>
      <c r="P17" s="74">
        <f>O17*M17</f>
        <v>10000</v>
      </c>
      <c r="Q17" s="57">
        <v>5</v>
      </c>
      <c r="R17" s="93">
        <v>183095.54285714286</v>
      </c>
      <c r="S17" s="73">
        <f>R17*$R$29</f>
        <v>1777786.7022656274</v>
      </c>
      <c r="T17" s="75"/>
      <c r="U17" s="73">
        <v>10000</v>
      </c>
    </row>
    <row r="18" spans="1:21" x14ac:dyDescent="0.25">
      <c r="A18" s="20"/>
      <c r="B18" s="14"/>
      <c r="C18" s="14"/>
      <c r="D18" s="37"/>
      <c r="E18" s="19"/>
      <c r="F18" s="242"/>
      <c r="G18" s="232">
        <f>F17*G16</f>
        <v>0</v>
      </c>
      <c r="H18" s="105"/>
      <c r="I18" s="134">
        <v>2</v>
      </c>
      <c r="J18" s="193" t="s">
        <v>60</v>
      </c>
      <c r="K18" s="194"/>
      <c r="L18" s="195"/>
      <c r="M18" s="71">
        <v>1</v>
      </c>
      <c r="N18" s="71" t="s">
        <v>46</v>
      </c>
      <c r="O18" s="78">
        <f t="shared" ref="O18:O27" si="0">U18</f>
        <v>11000</v>
      </c>
      <c r="P18" s="74">
        <f t="shared" ref="P18:P27" si="1">O18*M18</f>
        <v>11000</v>
      </c>
      <c r="Q18" s="57">
        <v>4</v>
      </c>
      <c r="R18" s="93">
        <v>183095.54285714286</v>
      </c>
      <c r="S18" s="73">
        <f t="shared" ref="S18:S27" si="2">R18*$R$29</f>
        <v>1777786.7022656274</v>
      </c>
      <c r="T18" s="75"/>
      <c r="U18" s="73">
        <v>11000</v>
      </c>
    </row>
    <row r="19" spans="1:21" ht="15.75" thickBot="1" x14ac:dyDescent="0.3">
      <c r="A19" s="20"/>
      <c r="B19" s="36"/>
      <c r="C19" s="14"/>
      <c r="D19" s="14"/>
      <c r="E19" s="48" t="s">
        <v>16</v>
      </c>
      <c r="F19" s="243"/>
      <c r="G19" s="226">
        <f>G16-G18</f>
        <v>275000</v>
      </c>
      <c r="H19" s="105"/>
      <c r="I19" s="134">
        <v>3</v>
      </c>
      <c r="J19" s="193" t="s">
        <v>61</v>
      </c>
      <c r="K19" s="194"/>
      <c r="L19" s="195"/>
      <c r="M19" s="71">
        <v>1</v>
      </c>
      <c r="N19" s="71" t="s">
        <v>46</v>
      </c>
      <c r="O19" s="78">
        <f t="shared" si="0"/>
        <v>12000</v>
      </c>
      <c r="P19" s="74">
        <f t="shared" si="1"/>
        <v>12000</v>
      </c>
      <c r="Q19" s="57">
        <v>3</v>
      </c>
      <c r="R19" s="93">
        <v>91547.771428571432</v>
      </c>
      <c r="S19" s="73">
        <f t="shared" si="2"/>
        <v>888893.35113281372</v>
      </c>
      <c r="T19" s="75"/>
      <c r="U19" s="73">
        <v>12000</v>
      </c>
    </row>
    <row r="20" spans="1:21" ht="15.75" thickTop="1" x14ac:dyDescent="0.25">
      <c r="A20" s="20" t="s">
        <v>17</v>
      </c>
      <c r="B20" s="9"/>
      <c r="C20" s="9"/>
      <c r="D20" s="9"/>
      <c r="E20" s="9" t="s">
        <v>18</v>
      </c>
      <c r="F20" s="244">
        <v>0</v>
      </c>
      <c r="G20" s="233"/>
      <c r="H20" s="105"/>
      <c r="I20" s="134">
        <v>4</v>
      </c>
      <c r="J20" s="193" t="s">
        <v>62</v>
      </c>
      <c r="K20" s="194"/>
      <c r="L20" s="195"/>
      <c r="M20" s="71">
        <v>1</v>
      </c>
      <c r="N20" s="71" t="s">
        <v>46</v>
      </c>
      <c r="O20" s="78">
        <f t="shared" si="0"/>
        <v>13000</v>
      </c>
      <c r="P20" s="74">
        <f t="shared" si="1"/>
        <v>13000</v>
      </c>
      <c r="Q20" s="57">
        <v>4</v>
      </c>
      <c r="R20" s="93">
        <v>91547.771428571432</v>
      </c>
      <c r="S20" s="73">
        <f t="shared" si="2"/>
        <v>888893.35113281372</v>
      </c>
      <c r="T20" s="75"/>
      <c r="U20" s="73">
        <v>13000</v>
      </c>
    </row>
    <row r="21" spans="1:21" x14ac:dyDescent="0.25">
      <c r="A21" s="20"/>
      <c r="B21" s="9"/>
      <c r="C21" s="9"/>
      <c r="D21" s="39"/>
      <c r="E21" s="9" t="s">
        <v>14</v>
      </c>
      <c r="F21" s="244">
        <v>0</v>
      </c>
      <c r="G21" s="230"/>
      <c r="H21" s="105"/>
      <c r="I21" s="134">
        <v>5</v>
      </c>
      <c r="J21" s="193" t="s">
        <v>63</v>
      </c>
      <c r="K21" s="194"/>
      <c r="L21" s="195"/>
      <c r="M21" s="71">
        <v>1</v>
      </c>
      <c r="N21" s="71" t="s">
        <v>46</v>
      </c>
      <c r="O21" s="78">
        <f t="shared" si="0"/>
        <v>14000</v>
      </c>
      <c r="P21" s="74">
        <f t="shared" si="1"/>
        <v>14000</v>
      </c>
      <c r="Q21" s="57">
        <v>3</v>
      </c>
      <c r="R21" s="93">
        <v>91547.771428571432</v>
      </c>
      <c r="S21" s="73">
        <f t="shared" si="2"/>
        <v>888893.35113281372</v>
      </c>
      <c r="T21" s="75"/>
      <c r="U21" s="73">
        <v>14000</v>
      </c>
    </row>
    <row r="22" spans="1:21" x14ac:dyDescent="0.25">
      <c r="A22" s="20"/>
      <c r="B22" s="9"/>
      <c r="C22" s="9"/>
      <c r="D22" s="39"/>
      <c r="E22" s="9"/>
      <c r="F22" s="40"/>
      <c r="G22" s="234">
        <f>SUM(F20:F21)</f>
        <v>0</v>
      </c>
      <c r="H22" s="105"/>
      <c r="I22" s="134">
        <v>6</v>
      </c>
      <c r="J22" s="193" t="s">
        <v>64</v>
      </c>
      <c r="K22" s="194"/>
      <c r="L22" s="195"/>
      <c r="M22" s="71">
        <v>1</v>
      </c>
      <c r="N22" s="71" t="s">
        <v>46</v>
      </c>
      <c r="O22" s="78">
        <f t="shared" si="0"/>
        <v>15000</v>
      </c>
      <c r="P22" s="74">
        <f t="shared" si="1"/>
        <v>15000</v>
      </c>
      <c r="Q22" s="57">
        <v>3</v>
      </c>
      <c r="R22" s="93">
        <v>91547.771428571432</v>
      </c>
      <c r="S22" s="73">
        <f t="shared" si="2"/>
        <v>888893.35113281372</v>
      </c>
      <c r="T22" s="75"/>
      <c r="U22" s="73">
        <v>15000</v>
      </c>
    </row>
    <row r="23" spans="1:21" ht="15.75" thickBot="1" x14ac:dyDescent="0.3">
      <c r="A23" s="15"/>
      <c r="B23" s="13"/>
      <c r="C23" s="13"/>
      <c r="D23" s="164" t="s">
        <v>19</v>
      </c>
      <c r="E23" s="164"/>
      <c r="F23" s="245"/>
      <c r="G23" s="226">
        <f>G19+G22</f>
        <v>275000</v>
      </c>
      <c r="H23" s="105"/>
      <c r="I23" s="134">
        <v>7</v>
      </c>
      <c r="J23" s="193" t="s">
        <v>65</v>
      </c>
      <c r="K23" s="194"/>
      <c r="L23" s="195"/>
      <c r="M23" s="71">
        <v>1</v>
      </c>
      <c r="N23" s="71" t="s">
        <v>46</v>
      </c>
      <c r="O23" s="78">
        <f t="shared" si="0"/>
        <v>16000</v>
      </c>
      <c r="P23" s="74">
        <f t="shared" si="1"/>
        <v>16000</v>
      </c>
      <c r="Q23" s="57">
        <v>4</v>
      </c>
      <c r="R23" s="93">
        <v>137321.65714285715</v>
      </c>
      <c r="S23" s="73">
        <f t="shared" si="2"/>
        <v>1333340.0266992205</v>
      </c>
      <c r="T23" s="75"/>
      <c r="U23" s="73">
        <v>16000</v>
      </c>
    </row>
    <row r="24" spans="1:21" ht="15.75" thickTop="1" x14ac:dyDescent="0.25">
      <c r="A24" s="165" t="s">
        <v>20</v>
      </c>
      <c r="B24" s="166"/>
      <c r="C24" s="166"/>
      <c r="D24" s="249">
        <f>G40</f>
        <v>165000</v>
      </c>
      <c r="E24" s="21"/>
      <c r="F24" s="246"/>
      <c r="G24" s="235"/>
      <c r="H24" s="105"/>
      <c r="I24" s="134">
        <v>8</v>
      </c>
      <c r="J24" s="193" t="s">
        <v>66</v>
      </c>
      <c r="K24" s="194"/>
      <c r="L24" s="195"/>
      <c r="M24" s="71">
        <v>1</v>
      </c>
      <c r="N24" s="71" t="s">
        <v>46</v>
      </c>
      <c r="O24" s="78">
        <f t="shared" si="0"/>
        <v>17000</v>
      </c>
      <c r="P24" s="74">
        <f t="shared" si="1"/>
        <v>17000</v>
      </c>
      <c r="Q24" s="57">
        <v>4</v>
      </c>
      <c r="R24" s="93">
        <v>91547.771428571432</v>
      </c>
      <c r="S24" s="73">
        <f t="shared" si="2"/>
        <v>888893.35113281372</v>
      </c>
      <c r="T24" s="75"/>
      <c r="U24" s="73">
        <v>17000</v>
      </c>
    </row>
    <row r="25" spans="1:21" x14ac:dyDescent="0.25">
      <c r="A25" s="146" t="s">
        <v>21</v>
      </c>
      <c r="B25" s="147"/>
      <c r="C25" s="22">
        <v>0</v>
      </c>
      <c r="D25" s="14"/>
      <c r="E25" s="250">
        <f>C25*G8</f>
        <v>0</v>
      </c>
      <c r="F25" s="247"/>
      <c r="G25" s="227"/>
      <c r="H25" s="105"/>
      <c r="I25" s="134">
        <v>9</v>
      </c>
      <c r="J25" s="193" t="s">
        <v>67</v>
      </c>
      <c r="K25" s="194"/>
      <c r="L25" s="195"/>
      <c r="M25" s="71">
        <v>1</v>
      </c>
      <c r="N25" s="71" t="s">
        <v>46</v>
      </c>
      <c r="O25" s="78">
        <f t="shared" si="0"/>
        <v>18000</v>
      </c>
      <c r="P25" s="74">
        <f t="shared" si="1"/>
        <v>18000</v>
      </c>
      <c r="Q25" s="57">
        <v>5</v>
      </c>
      <c r="R25" s="93">
        <v>228869.42857142858</v>
      </c>
      <c r="S25" s="73">
        <f t="shared" si="2"/>
        <v>2222233.3778320341</v>
      </c>
      <c r="T25" s="75"/>
      <c r="U25" s="73">
        <v>18000</v>
      </c>
    </row>
    <row r="26" spans="1:21" x14ac:dyDescent="0.25">
      <c r="A26" s="1" t="s">
        <v>22</v>
      </c>
      <c r="B26" s="14"/>
      <c r="C26" s="22">
        <v>0</v>
      </c>
      <c r="D26" s="34"/>
      <c r="E26" s="250">
        <f>C26*G23</f>
        <v>0</v>
      </c>
      <c r="F26" s="247"/>
      <c r="G26" s="227"/>
      <c r="H26" s="105"/>
      <c r="I26" s="134">
        <v>10</v>
      </c>
      <c r="J26" s="193" t="s">
        <v>68</v>
      </c>
      <c r="K26" s="194"/>
      <c r="L26" s="195"/>
      <c r="M26" s="71">
        <v>1</v>
      </c>
      <c r="N26" s="71" t="s">
        <v>46</v>
      </c>
      <c r="O26" s="78">
        <f t="shared" si="0"/>
        <v>19000</v>
      </c>
      <c r="P26" s="74">
        <f t="shared" si="1"/>
        <v>19000</v>
      </c>
      <c r="Q26" s="57">
        <v>3</v>
      </c>
      <c r="R26" s="93">
        <v>91547.771428571432</v>
      </c>
      <c r="S26" s="73">
        <f t="shared" si="2"/>
        <v>888893.35113281372</v>
      </c>
      <c r="T26" s="75"/>
      <c r="U26" s="73">
        <v>19000</v>
      </c>
    </row>
    <row r="27" spans="1:21" ht="15.75" thickBot="1" x14ac:dyDescent="0.3">
      <c r="A27" s="163" t="s">
        <v>23</v>
      </c>
      <c r="B27" s="161"/>
      <c r="C27" s="161"/>
      <c r="D27" s="161"/>
      <c r="E27" s="49"/>
      <c r="F27" s="248">
        <f>E25-E26</f>
        <v>0</v>
      </c>
      <c r="G27" s="227"/>
      <c r="H27" s="105"/>
      <c r="I27" s="134">
        <v>11</v>
      </c>
      <c r="J27" s="193" t="s">
        <v>69</v>
      </c>
      <c r="K27" s="194"/>
      <c r="L27" s="195"/>
      <c r="M27" s="71">
        <v>1</v>
      </c>
      <c r="N27" s="71" t="s">
        <v>46</v>
      </c>
      <c r="O27" s="78">
        <f t="shared" si="0"/>
        <v>20000</v>
      </c>
      <c r="P27" s="74">
        <f t="shared" si="1"/>
        <v>20000</v>
      </c>
      <c r="Q27" s="57">
        <v>7</v>
      </c>
      <c r="R27" s="93">
        <v>320417.2</v>
      </c>
      <c r="S27" s="73">
        <f t="shared" si="2"/>
        <v>3111126.728964848</v>
      </c>
      <c r="T27" s="75"/>
      <c r="U27" s="73">
        <v>20000</v>
      </c>
    </row>
    <row r="28" spans="1:21" ht="15.75" thickTop="1" x14ac:dyDescent="0.25">
      <c r="A28" s="150" t="s">
        <v>24</v>
      </c>
      <c r="B28" s="144"/>
      <c r="C28" s="144"/>
      <c r="D28" s="144"/>
      <c r="E28" s="259">
        <v>0</v>
      </c>
      <c r="F28" s="247"/>
      <c r="G28" s="227"/>
      <c r="H28" s="105"/>
      <c r="I28" s="134"/>
      <c r="J28" s="193"/>
      <c r="K28" s="194"/>
      <c r="L28" s="195"/>
      <c r="M28" s="71"/>
      <c r="N28" s="71"/>
      <c r="O28" s="78"/>
      <c r="P28" s="74"/>
      <c r="Q28" s="57"/>
      <c r="R28" s="94"/>
      <c r="S28" s="73"/>
      <c r="T28" s="75"/>
      <c r="U28" s="85"/>
    </row>
    <row r="29" spans="1:21" ht="27.75" customHeight="1" thickBot="1" x14ac:dyDescent="0.3">
      <c r="A29" s="163" t="s">
        <v>25</v>
      </c>
      <c r="B29" s="161"/>
      <c r="C29" s="161"/>
      <c r="D29" s="161"/>
      <c r="E29" s="49"/>
      <c r="F29" s="248">
        <f>E26-E28</f>
        <v>0</v>
      </c>
      <c r="G29" s="236"/>
      <c r="H29" s="105"/>
      <c r="I29" s="134"/>
      <c r="J29" s="196" t="s">
        <v>74</v>
      </c>
      <c r="K29" s="197"/>
      <c r="L29" s="198"/>
      <c r="M29" s="91"/>
      <c r="N29" s="92"/>
      <c r="O29" s="92"/>
      <c r="P29" s="84">
        <f>SUM(P17:P27)</f>
        <v>165000</v>
      </c>
      <c r="Q29" s="122">
        <f>SUM(Q17:Q27)</f>
        <v>45</v>
      </c>
      <c r="R29" s="87">
        <f>SUM(R17:R27)/P29*M15</f>
        <v>9.7096121212121194</v>
      </c>
      <c r="S29" s="86">
        <f>SUM(S17:S27)</f>
        <v>15555633.64482424</v>
      </c>
      <c r="T29" s="86"/>
      <c r="U29" s="86">
        <f>SUM(U17:U27)</f>
        <v>165000</v>
      </c>
    </row>
    <row r="30" spans="1:21" ht="15.75" thickTop="1" x14ac:dyDescent="0.25">
      <c r="A30" s="150" t="s">
        <v>26</v>
      </c>
      <c r="B30" s="144"/>
      <c r="C30" s="144"/>
      <c r="D30" s="144"/>
      <c r="E30" s="9"/>
      <c r="F30" s="247"/>
      <c r="G30" s="237">
        <f>G23</f>
        <v>275000</v>
      </c>
      <c r="H30" s="105"/>
      <c r="I30" s="134"/>
      <c r="J30" s="99"/>
      <c r="K30" s="103"/>
      <c r="L30" s="104"/>
      <c r="M30" s="71"/>
      <c r="N30" s="72"/>
      <c r="O30" s="72"/>
      <c r="P30" s="79"/>
      <c r="Q30" s="66"/>
      <c r="R30" s="67"/>
      <c r="S30" s="67"/>
      <c r="T30" s="67"/>
      <c r="U30" s="67"/>
    </row>
    <row r="31" spans="1:21" x14ac:dyDescent="0.25">
      <c r="A31" s="150" t="s">
        <v>36</v>
      </c>
      <c r="B31" s="144"/>
      <c r="C31" s="22">
        <v>0</v>
      </c>
      <c r="D31" s="14"/>
      <c r="E31" s="9"/>
      <c r="F31" s="247"/>
      <c r="G31" s="238">
        <f>-C31*G30</f>
        <v>0</v>
      </c>
      <c r="H31" s="105"/>
      <c r="I31" s="134"/>
      <c r="J31" s="100" t="s">
        <v>70</v>
      </c>
      <c r="K31" s="101"/>
      <c r="L31" s="102"/>
      <c r="M31" s="71"/>
      <c r="N31" s="72"/>
      <c r="O31" s="72"/>
      <c r="P31" s="79"/>
      <c r="Q31" s="66"/>
      <c r="R31" s="73">
        <v>12</v>
      </c>
      <c r="S31" s="67"/>
      <c r="T31" s="67"/>
      <c r="U31" s="67"/>
    </row>
    <row r="32" spans="1:21" x14ac:dyDescent="0.25">
      <c r="A32" s="150" t="s">
        <v>27</v>
      </c>
      <c r="B32" s="144"/>
      <c r="C32" s="144"/>
      <c r="D32" s="144"/>
      <c r="E32" s="9"/>
      <c r="F32" s="255"/>
      <c r="G32" s="232">
        <f>-E28</f>
        <v>0</v>
      </c>
      <c r="H32" s="105"/>
      <c r="I32" s="134"/>
      <c r="J32" s="108"/>
      <c r="K32" s="108"/>
      <c r="L32" s="108"/>
      <c r="M32" s="71"/>
      <c r="N32" s="72"/>
      <c r="O32" s="72"/>
      <c r="P32" s="79"/>
      <c r="Q32" s="66"/>
      <c r="R32" s="73"/>
    </row>
    <row r="33" spans="1:18" x14ac:dyDescent="0.25">
      <c r="A33" s="150" t="s">
        <v>28</v>
      </c>
      <c r="B33" s="144"/>
      <c r="C33" s="144"/>
      <c r="D33" s="144"/>
      <c r="E33" s="9"/>
      <c r="F33" s="255"/>
      <c r="G33" s="232">
        <f>-F29</f>
        <v>0</v>
      </c>
      <c r="H33" s="105"/>
      <c r="I33" s="134"/>
      <c r="J33" s="199" t="s">
        <v>47</v>
      </c>
      <c r="K33" s="200"/>
      <c r="L33" s="201"/>
      <c r="M33" s="71"/>
      <c r="N33" s="72"/>
      <c r="O33" s="72"/>
      <c r="P33" s="79"/>
      <c r="Q33" s="66"/>
      <c r="R33" s="73"/>
    </row>
    <row r="34" spans="1:18" x14ac:dyDescent="0.25">
      <c r="A34" s="168" t="s">
        <v>29</v>
      </c>
      <c r="B34" s="158"/>
      <c r="C34" s="158"/>
      <c r="D34" s="158"/>
      <c r="E34" s="9"/>
      <c r="F34" s="247"/>
      <c r="G34" s="256">
        <v>0</v>
      </c>
      <c r="H34" s="105"/>
      <c r="I34" s="134"/>
      <c r="J34" s="193" t="s">
        <v>71</v>
      </c>
      <c r="K34" s="194"/>
      <c r="L34" s="195"/>
      <c r="M34" s="71"/>
      <c r="N34" s="72"/>
      <c r="O34" s="72"/>
      <c r="P34" s="79"/>
      <c r="Q34" s="66"/>
      <c r="R34" s="73"/>
    </row>
    <row r="35" spans="1:18" x14ac:dyDescent="0.25">
      <c r="A35" s="168" t="s">
        <v>30</v>
      </c>
      <c r="B35" s="158"/>
      <c r="C35" s="158"/>
      <c r="D35" s="158"/>
      <c r="E35" s="9" t="s">
        <v>18</v>
      </c>
      <c r="F35" s="257">
        <v>0</v>
      </c>
      <c r="G35" s="258"/>
      <c r="H35" s="105"/>
      <c r="I35" s="134"/>
      <c r="J35" s="193" t="s">
        <v>71</v>
      </c>
      <c r="K35" s="194"/>
      <c r="L35" s="195"/>
      <c r="M35" s="71"/>
      <c r="N35" s="72"/>
      <c r="O35" s="72"/>
      <c r="P35" s="79"/>
      <c r="Q35" s="66"/>
      <c r="R35" s="73"/>
    </row>
    <row r="36" spans="1:18" ht="26.25" customHeight="1" x14ac:dyDescent="0.25">
      <c r="A36" s="169"/>
      <c r="B36" s="170"/>
      <c r="C36" s="170"/>
      <c r="D36" s="170"/>
      <c r="E36" s="33" t="s">
        <v>14</v>
      </c>
      <c r="F36" s="257">
        <v>0</v>
      </c>
      <c r="G36" s="230"/>
      <c r="H36" s="105"/>
      <c r="I36" s="134"/>
      <c r="J36" s="193"/>
      <c r="K36" s="194"/>
      <c r="L36" s="195"/>
      <c r="M36" s="71"/>
      <c r="N36" s="72"/>
      <c r="O36" s="72"/>
      <c r="P36" s="79"/>
      <c r="Q36" s="66"/>
      <c r="R36" s="73"/>
    </row>
    <row r="37" spans="1:18" ht="15.75" thickBot="1" x14ac:dyDescent="0.3">
      <c r="A37" s="41"/>
      <c r="B37" s="42"/>
      <c r="C37" s="42"/>
      <c r="D37" s="42"/>
      <c r="E37" s="43"/>
      <c r="F37" s="44"/>
      <c r="G37" s="50">
        <f>SUM(F35:F36)</f>
        <v>0</v>
      </c>
      <c r="H37" s="105"/>
      <c r="I37" s="134"/>
      <c r="J37" s="193"/>
      <c r="K37" s="194"/>
      <c r="L37" s="195"/>
      <c r="M37" s="71"/>
      <c r="N37" s="72"/>
      <c r="O37" s="72"/>
      <c r="P37" s="79"/>
      <c r="Q37" s="66"/>
      <c r="R37" s="73"/>
    </row>
    <row r="38" spans="1:18" ht="15.75" thickTop="1" x14ac:dyDescent="0.25">
      <c r="A38" s="150" t="s">
        <v>31</v>
      </c>
      <c r="B38" s="144"/>
      <c r="C38" s="144"/>
      <c r="D38" s="144"/>
      <c r="E38" s="9"/>
      <c r="F38" s="10" t="s">
        <v>32</v>
      </c>
      <c r="G38" s="23">
        <f>SUM(G30:G37)</f>
        <v>275000</v>
      </c>
      <c r="H38" s="105"/>
      <c r="I38" s="134"/>
      <c r="J38" s="193"/>
      <c r="K38" s="194"/>
      <c r="L38" s="195"/>
      <c r="M38" s="71"/>
      <c r="N38" s="72"/>
      <c r="O38" s="71"/>
      <c r="P38" s="71"/>
      <c r="Q38" s="66"/>
      <c r="R38" s="67"/>
    </row>
    <row r="39" spans="1:18" ht="15.75" x14ac:dyDescent="0.25">
      <c r="A39" s="8"/>
      <c r="B39" s="162" t="s">
        <v>33</v>
      </c>
      <c r="C39" s="162"/>
      <c r="D39" s="162"/>
      <c r="E39" s="162"/>
      <c r="F39" s="162"/>
      <c r="G39" s="222">
        <f>-I.P.01!G38</f>
        <v>-110000</v>
      </c>
      <c r="H39" s="105"/>
      <c r="I39" s="134"/>
      <c r="J39" s="193"/>
      <c r="K39" s="194"/>
      <c r="L39" s="195"/>
      <c r="M39" s="71"/>
      <c r="N39" s="72"/>
      <c r="O39" s="71"/>
      <c r="P39" s="71"/>
      <c r="Q39" s="66"/>
      <c r="R39" s="67"/>
    </row>
    <row r="40" spans="1:18" ht="16.5" thickBot="1" x14ac:dyDescent="0.3">
      <c r="A40" s="12"/>
      <c r="B40" s="167" t="s">
        <v>34</v>
      </c>
      <c r="C40" s="167"/>
      <c r="D40" s="167"/>
      <c r="E40" s="167"/>
      <c r="F40" s="167"/>
      <c r="G40" s="51">
        <f>SUM(G38:G39)</f>
        <v>165000</v>
      </c>
      <c r="H40" s="105"/>
      <c r="I40" s="134"/>
      <c r="J40" s="193"/>
      <c r="K40" s="194"/>
      <c r="L40" s="195"/>
      <c r="M40" s="71"/>
      <c r="N40" s="72"/>
      <c r="O40" s="71"/>
      <c r="P40" s="71"/>
      <c r="Q40" s="66"/>
      <c r="R40" s="67"/>
    </row>
    <row r="41" spans="1:18" ht="15.75" thickTop="1" x14ac:dyDescent="0.25">
      <c r="A41" s="8"/>
      <c r="B41" s="46"/>
      <c r="C41" s="46"/>
      <c r="D41" s="46"/>
      <c r="E41" s="46"/>
      <c r="F41" s="46"/>
      <c r="G41" s="25"/>
      <c r="H41" s="105"/>
      <c r="I41" s="134"/>
      <c r="J41" s="215"/>
      <c r="K41" s="216"/>
      <c r="L41" s="217"/>
      <c r="M41" s="80"/>
      <c r="N41" s="81"/>
      <c r="O41" s="81"/>
      <c r="P41" s="82"/>
      <c r="Q41" s="66"/>
      <c r="R41" s="67"/>
    </row>
    <row r="42" spans="1:18" ht="18.75" thickBot="1" x14ac:dyDescent="0.3">
      <c r="A42" s="8"/>
      <c r="B42" s="46"/>
      <c r="C42" s="46"/>
      <c r="D42" s="46"/>
      <c r="E42" s="46"/>
      <c r="F42" s="46"/>
      <c r="G42" s="25"/>
      <c r="H42" s="105"/>
      <c r="I42" s="134"/>
      <c r="J42" s="196" t="s">
        <v>72</v>
      </c>
      <c r="K42" s="197"/>
      <c r="L42" s="198"/>
      <c r="M42" s="91"/>
      <c r="N42" s="92"/>
      <c r="O42" s="92"/>
      <c r="P42" s="84">
        <f>P29</f>
        <v>165000</v>
      </c>
      <c r="Q42" s="66"/>
      <c r="R42" s="67"/>
    </row>
    <row r="43" spans="1:18" ht="15.75" thickTop="1" x14ac:dyDescent="0.25">
      <c r="A43" s="8"/>
      <c r="B43" s="46"/>
      <c r="C43" s="46"/>
      <c r="D43" s="46"/>
      <c r="E43" s="46"/>
      <c r="F43" s="46"/>
      <c r="G43" s="25"/>
      <c r="H43" s="105"/>
      <c r="I43" s="135"/>
      <c r="J43" s="209"/>
      <c r="K43" s="210"/>
      <c r="L43" s="211"/>
      <c r="M43" s="88"/>
      <c r="N43" s="89"/>
      <c r="O43" s="88"/>
      <c r="P43" s="90"/>
      <c r="Q43" s="66"/>
      <c r="R43" s="67"/>
    </row>
    <row r="44" spans="1:18" x14ac:dyDescent="0.25">
      <c r="A44" s="8"/>
      <c r="B44" s="46"/>
      <c r="C44" s="46"/>
      <c r="D44" s="46"/>
      <c r="E44" s="46"/>
      <c r="F44" s="46"/>
      <c r="G44" s="25"/>
      <c r="H44" s="105"/>
      <c r="I44" s="135"/>
      <c r="J44" s="212"/>
      <c r="K44" s="213"/>
      <c r="L44" s="214"/>
      <c r="M44" s="80"/>
      <c r="N44" s="81"/>
      <c r="O44" s="80"/>
      <c r="P44" s="82"/>
      <c r="Q44" s="66"/>
      <c r="R44" s="67"/>
    </row>
    <row r="45" spans="1:18" x14ac:dyDescent="0.25">
      <c r="A45" s="8"/>
      <c r="B45" s="46"/>
      <c r="C45" s="46"/>
      <c r="D45" s="46"/>
      <c r="E45" s="46"/>
      <c r="F45" s="46"/>
      <c r="G45" s="25"/>
      <c r="H45" s="105"/>
      <c r="I45" s="135"/>
      <c r="J45" s="212"/>
      <c r="K45" s="213"/>
      <c r="L45" s="214"/>
      <c r="M45" s="80"/>
      <c r="N45" s="81"/>
      <c r="O45" s="80"/>
      <c r="P45" s="82"/>
      <c r="Q45" s="66"/>
      <c r="R45" s="67"/>
    </row>
    <row r="46" spans="1:18" x14ac:dyDescent="0.25">
      <c r="A46" s="12"/>
      <c r="B46" s="26"/>
      <c r="C46" s="26"/>
      <c r="D46" s="26"/>
      <c r="E46" s="26"/>
      <c r="F46" s="26"/>
      <c r="G46" s="27"/>
      <c r="H46" s="105"/>
      <c r="I46" s="135"/>
      <c r="J46" s="212"/>
      <c r="K46" s="213"/>
      <c r="L46" s="214"/>
      <c r="M46" s="80"/>
      <c r="N46" s="81"/>
      <c r="O46" s="80"/>
      <c r="P46" s="82"/>
      <c r="Q46" s="66"/>
      <c r="R46" s="67"/>
    </row>
    <row r="47" spans="1:18" x14ac:dyDescent="0.25">
      <c r="A47" s="8"/>
      <c r="B47" s="46"/>
      <c r="C47" s="46"/>
      <c r="D47" s="46"/>
      <c r="E47" s="46"/>
      <c r="F47" s="46"/>
      <c r="G47" s="25"/>
      <c r="H47" s="105"/>
      <c r="I47" s="135"/>
      <c r="J47" s="212"/>
      <c r="K47" s="213"/>
      <c r="L47" s="214"/>
      <c r="M47" s="80"/>
      <c r="N47" s="81"/>
      <c r="O47" s="80"/>
      <c r="P47" s="82"/>
      <c r="Q47" s="66"/>
      <c r="R47" s="67"/>
    </row>
    <row r="48" spans="1:18" x14ac:dyDescent="0.25">
      <c r="A48" s="12"/>
      <c r="B48" s="26"/>
      <c r="C48" s="26"/>
      <c r="D48" s="26"/>
      <c r="E48" s="26"/>
      <c r="F48" s="26"/>
      <c r="G48" s="27"/>
      <c r="H48" s="105"/>
      <c r="I48" s="136"/>
      <c r="J48" s="202"/>
      <c r="K48" s="203"/>
      <c r="L48" s="204"/>
      <c r="M48" s="119"/>
      <c r="N48" s="120"/>
      <c r="O48" s="119"/>
      <c r="P48" s="121"/>
    </row>
    <row r="49" spans="1:17" x14ac:dyDescent="0.25">
      <c r="H49" s="105"/>
      <c r="I49" s="116"/>
      <c r="J49" s="205"/>
      <c r="K49" s="205"/>
      <c r="L49" s="205"/>
      <c r="M49" s="106"/>
      <c r="N49" s="117"/>
      <c r="O49" s="106"/>
      <c r="P49" s="118"/>
      <c r="Q49"/>
    </row>
    <row r="50" spans="1:17" x14ac:dyDescent="0.25">
      <c r="H50" s="105"/>
      <c r="I50" s="65"/>
      <c r="J50" s="65"/>
      <c r="K50" s="65"/>
      <c r="L50" s="65"/>
      <c r="M50" s="58"/>
      <c r="N50" s="59"/>
      <c r="O50" s="58"/>
      <c r="P50" s="58"/>
      <c r="Q50"/>
    </row>
    <row r="51" spans="1:17" x14ac:dyDescent="0.25">
      <c r="A51" s="3"/>
      <c r="B51" s="3"/>
      <c r="C51" s="3"/>
      <c r="D51" s="3"/>
      <c r="E51" s="3"/>
      <c r="F51" s="3"/>
      <c r="G51" s="28"/>
      <c r="H51" s="105"/>
      <c r="I51" s="65"/>
      <c r="J51" s="65"/>
      <c r="K51" s="65"/>
      <c r="L51" s="65"/>
      <c r="M51" s="58"/>
      <c r="N51" s="59"/>
      <c r="O51" s="58"/>
      <c r="P51" s="58"/>
      <c r="Q51"/>
    </row>
    <row r="52" spans="1:17" x14ac:dyDescent="0.25">
      <c r="H52" s="105"/>
      <c r="Q52"/>
    </row>
    <row r="53" spans="1:17" x14ac:dyDescent="0.25">
      <c r="G53" s="29"/>
      <c r="H53" s="105"/>
      <c r="Q53"/>
    </row>
    <row r="54" spans="1:17" x14ac:dyDescent="0.25">
      <c r="G54" s="29"/>
      <c r="H54" s="105"/>
      <c r="Q54"/>
    </row>
    <row r="55" spans="1:17" x14ac:dyDescent="0.25">
      <c r="G55" s="29"/>
      <c r="H55" s="105"/>
      <c r="Q55"/>
    </row>
    <row r="56" spans="1:17" x14ac:dyDescent="0.25">
      <c r="G56" s="30"/>
      <c r="H56" s="105"/>
      <c r="Q56"/>
    </row>
    <row r="57" spans="1:17" x14ac:dyDescent="0.25">
      <c r="G57" s="29"/>
      <c r="H57" s="105"/>
      <c r="Q57"/>
    </row>
    <row r="58" spans="1:17" x14ac:dyDescent="0.25">
      <c r="G58" s="31"/>
      <c r="H58" s="105"/>
      <c r="Q58"/>
    </row>
    <row r="59" spans="1:17" x14ac:dyDescent="0.25">
      <c r="H59" s="105"/>
      <c r="Q59"/>
    </row>
    <row r="60" spans="1:17" x14ac:dyDescent="0.25">
      <c r="G60" s="31"/>
      <c r="H60" s="105"/>
      <c r="Q60"/>
    </row>
  </sheetData>
  <mergeCells count="78">
    <mergeCell ref="J49:L49"/>
    <mergeCell ref="J44:L44"/>
    <mergeCell ref="J45:L45"/>
    <mergeCell ref="J46:L46"/>
    <mergeCell ref="J47:L47"/>
    <mergeCell ref="J48:L48"/>
    <mergeCell ref="B40:F40"/>
    <mergeCell ref="J40:L40"/>
    <mergeCell ref="J41:L41"/>
    <mergeCell ref="J42:L42"/>
    <mergeCell ref="J43:L43"/>
    <mergeCell ref="J37:L37"/>
    <mergeCell ref="A38:D38"/>
    <mergeCell ref="J38:L38"/>
    <mergeCell ref="B39:F39"/>
    <mergeCell ref="J39:L39"/>
    <mergeCell ref="J34:L34"/>
    <mergeCell ref="A35:D35"/>
    <mergeCell ref="J35:L35"/>
    <mergeCell ref="A36:D36"/>
    <mergeCell ref="J36:L36"/>
    <mergeCell ref="A34:D34"/>
    <mergeCell ref="J29:L29"/>
    <mergeCell ref="A30:D30"/>
    <mergeCell ref="A31:B31"/>
    <mergeCell ref="A32:D32"/>
    <mergeCell ref="A33:D33"/>
    <mergeCell ref="J33:L33"/>
    <mergeCell ref="J25:L25"/>
    <mergeCell ref="J26:L26"/>
    <mergeCell ref="A27:D27"/>
    <mergeCell ref="J27:L27"/>
    <mergeCell ref="A28:D28"/>
    <mergeCell ref="J28:L28"/>
    <mergeCell ref="J22:L22"/>
    <mergeCell ref="D23:E23"/>
    <mergeCell ref="J23:L23"/>
    <mergeCell ref="A24:C24"/>
    <mergeCell ref="J24:L24"/>
    <mergeCell ref="J17:L17"/>
    <mergeCell ref="J18:L18"/>
    <mergeCell ref="J19:L19"/>
    <mergeCell ref="J20:L20"/>
    <mergeCell ref="J21:L21"/>
    <mergeCell ref="J13:L13"/>
    <mergeCell ref="A14:D14"/>
    <mergeCell ref="J14:L14"/>
    <mergeCell ref="J15:L15"/>
    <mergeCell ref="J16:L16"/>
    <mergeCell ref="P6:P7"/>
    <mergeCell ref="A7:B7"/>
    <mergeCell ref="C7:G7"/>
    <mergeCell ref="D8:E8"/>
    <mergeCell ref="J8:L8"/>
    <mergeCell ref="I6:I7"/>
    <mergeCell ref="J6:L7"/>
    <mergeCell ref="M6:M7"/>
    <mergeCell ref="N6:N7"/>
    <mergeCell ref="O6:O7"/>
    <mergeCell ref="A6:B6"/>
    <mergeCell ref="C6:E6"/>
    <mergeCell ref="B1:E1"/>
    <mergeCell ref="C4:G4"/>
    <mergeCell ref="N4:O4"/>
    <mergeCell ref="A5:B5"/>
    <mergeCell ref="C5:D5"/>
    <mergeCell ref="E5:F5"/>
    <mergeCell ref="N5:O5"/>
    <mergeCell ref="B2:E2"/>
    <mergeCell ref="N2:O2"/>
    <mergeCell ref="A3:B3"/>
    <mergeCell ref="C3:G3"/>
    <mergeCell ref="N3:O3"/>
    <mergeCell ref="D9:E9"/>
    <mergeCell ref="D10:E10"/>
    <mergeCell ref="D11:E11"/>
    <mergeCell ref="A25:B25"/>
    <mergeCell ref="A29:D29"/>
  </mergeCells>
  <pageMargins left="0.7" right="0.7" top="0.75" bottom="0.75" header="0.3" footer="0.3"/>
  <pageSetup scale="61" orientation="portrait" r:id="rId1"/>
  <colBreaks count="2" manualBreakCount="2">
    <brk id="7" max="47" man="1"/>
    <brk id="8" max="47" man="1"/>
  </colBreaks>
  <ignoredErrors>
    <ignoredError sqref="R29" formula="1"/>
    <ignoredError sqref="F2" numberStoredAsText="1"/>
    <ignoredError sqref="F14:F15 G39 E12:E13 B12 D24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I.P.01</vt:lpstr>
      <vt:lpstr>I.P.02</vt:lpstr>
      <vt:lpstr>I.P.03</vt:lpstr>
      <vt:lpstr>I.P.01!Print_Area</vt:lpstr>
      <vt:lpstr>I.P.02!Print_Area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Tarek Yahia Ghazi Soliman Ali</dc:creator>
  <cp:lastModifiedBy>accTAREK</cp:lastModifiedBy>
  <cp:lastPrinted>2013-05-23T10:34:54Z</cp:lastPrinted>
  <dcterms:created xsi:type="dcterms:W3CDTF">2013-05-23T06:04:06Z</dcterms:created>
  <dcterms:modified xsi:type="dcterms:W3CDTF">2013-05-24T04:45:13Z</dcterms:modified>
</cp:coreProperties>
</file>