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9020" windowHeight="8580"/>
  </bookViews>
  <sheets>
    <sheet name="Sheet1" sheetId="1" r:id="rId1"/>
    <sheet name="Sheet2" sheetId="2" r:id="rId2"/>
    <sheet name="Sheet3" sheetId="3" r:id="rId3"/>
  </sheets>
  <definedNames>
    <definedName name="CO">Sheet1!$U$21:$U$22</definedName>
    <definedName name="_xlnm.Print_Area" localSheetId="0">Sheet1!$A$1:$N$56</definedName>
    <definedName name="النوم_اثناء_العمل">Sheet1!$X$27:$X$40</definedName>
    <definedName name="شركة_1">Sheet1!$X$25:$X$30</definedName>
    <definedName name="شركة_2">Sheet1!$W$25:$W$30</definedName>
    <definedName name="شركة_القرار_للحراسات_الأمنية">Sheet1!$X$25:$X$30</definedName>
    <definedName name="شركة_كلين_رايت_للنظافة">Sheet1!$W$25:$W$30</definedName>
  </definedNames>
  <calcPr calcId="114210"/>
</workbook>
</file>

<file path=xl/calcChain.xml><?xml version="1.0" encoding="utf-8"?>
<calcChain xmlns="http://schemas.openxmlformats.org/spreadsheetml/2006/main">
  <c r="E2" i="1"/>
  <c r="G21"/>
  <c r="G18"/>
  <c r="G15"/>
  <c r="E4"/>
  <c r="G24"/>
</calcChain>
</file>

<file path=xl/sharedStrings.xml><?xml version="1.0" encoding="utf-8"?>
<sst xmlns="http://schemas.openxmlformats.org/spreadsheetml/2006/main" count="57" uniqueCount="34">
  <si>
    <t>Date</t>
  </si>
  <si>
    <t>To</t>
  </si>
  <si>
    <t>From</t>
  </si>
  <si>
    <t>Subject</t>
  </si>
  <si>
    <t>:</t>
  </si>
  <si>
    <t>Description</t>
  </si>
  <si>
    <t>Remarks, And Justification</t>
  </si>
  <si>
    <t>المجموع</t>
  </si>
  <si>
    <t>Total</t>
  </si>
  <si>
    <t>التاريخ</t>
  </si>
  <si>
    <t>من</t>
  </si>
  <si>
    <t>إلى</t>
  </si>
  <si>
    <t>الموضوع</t>
  </si>
  <si>
    <t>المركز</t>
  </si>
  <si>
    <t>Center</t>
  </si>
  <si>
    <t>رقم المخالفة</t>
  </si>
  <si>
    <t>Offense No.</t>
  </si>
  <si>
    <t>Deduction</t>
  </si>
  <si>
    <t>الخصم</t>
  </si>
  <si>
    <t>ملاحظات ومبررات الخصم</t>
  </si>
  <si>
    <t>نوع المخالفة</t>
  </si>
  <si>
    <t>الشركة</t>
  </si>
  <si>
    <t>Company</t>
  </si>
  <si>
    <t>أول مرة</t>
  </si>
  <si>
    <t>ثاني مرة</t>
  </si>
  <si>
    <t>ثالث مرة</t>
  </si>
  <si>
    <t>شركة 1</t>
  </si>
  <si>
    <t>شركة 2</t>
  </si>
  <si>
    <t>مخالفة 1</t>
  </si>
  <si>
    <t>مخالفة 2</t>
  </si>
  <si>
    <t>مخالفة 3</t>
  </si>
  <si>
    <t>مخالفة 4</t>
  </si>
  <si>
    <t>مخالفة 5</t>
  </si>
  <si>
    <t>مخالفة 6</t>
  </si>
</sst>
</file>

<file path=xl/styles.xml><?xml version="1.0" encoding="utf-8"?>
<styleSheet xmlns="http://schemas.openxmlformats.org/spreadsheetml/2006/main">
  <numFmts count="2">
    <numFmt numFmtId="164" formatCode="[$SAR]\ #,##0"/>
    <numFmt numFmtId="165" formatCode="[$-F800]dddd\,\ mmmm\ dd\,\ yyyy"/>
  </numFmts>
  <fonts count="4">
    <font>
      <sz val="11"/>
      <color theme="1"/>
      <name val="Arial"/>
      <family val="2"/>
      <scheme val="minor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5" fontId="0" fillId="0" borderId="0" xfId="0" applyNumberFormat="1" applyAlignment="1" applyProtection="1">
      <alignment vertical="center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 readingOrder="2"/>
    </xf>
    <xf numFmtId="2" fontId="0" fillId="0" borderId="0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2" fontId="1" fillId="0" borderId="0" xfId="0" applyNumberFormat="1" applyFont="1" applyBorder="1" applyAlignment="1" applyProtection="1"/>
    <xf numFmtId="2" fontId="1" fillId="0" borderId="0" xfId="0" applyNumberFormat="1" applyFont="1" applyBorder="1" applyAlignment="1" applyProtection="1">
      <alignment horizontal="center"/>
    </xf>
    <xf numFmtId="2" fontId="0" fillId="0" borderId="0" xfId="0" applyNumberFormat="1" applyBorder="1" applyAlignment="1" applyProtection="1"/>
    <xf numFmtId="2" fontId="0" fillId="0" borderId="0" xfId="0" applyNumberForma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164" fontId="2" fillId="0" borderId="12" xfId="0" applyNumberFormat="1" applyFont="1" applyBorder="1" applyAlignment="1" applyProtection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</xf>
    <xf numFmtId="164" fontId="3" fillId="0" borderId="11" xfId="0" applyNumberFormat="1" applyFont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center" vertical="center"/>
    </xf>
    <xf numFmtId="164" fontId="3" fillId="0" borderId="5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0" fillId="0" borderId="12" xfId="0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 vertical="top"/>
    </xf>
    <xf numFmtId="2" fontId="1" fillId="0" borderId="0" xfId="0" applyNumberFormat="1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 readingOrder="2"/>
      <protection locked="0"/>
    </xf>
    <xf numFmtId="0" fontId="0" fillId="0" borderId="7" xfId="0" applyBorder="1" applyAlignment="1" applyProtection="1">
      <alignment horizontal="center" vertical="center" wrapText="1" readingOrder="2"/>
      <protection locked="0"/>
    </xf>
    <xf numFmtId="0" fontId="0" fillId="0" borderId="8" xfId="0" applyBorder="1" applyAlignment="1" applyProtection="1">
      <alignment horizontal="center" vertical="center" wrapText="1" readingOrder="2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X53"/>
  <sheetViews>
    <sheetView showGridLines="0" tabSelected="1" view="pageBreakPreview" topLeftCell="D1" zoomScaleSheetLayoutView="100" workbookViewId="0">
      <selection activeCell="E15" sqref="E15:E17"/>
    </sheetView>
  </sheetViews>
  <sheetFormatPr defaultColWidth="9.125" defaultRowHeight="14.25"/>
  <cols>
    <col min="1" max="1" width="4.125" style="1" customWidth="1"/>
    <col min="2" max="2" width="9.625" style="1" customWidth="1"/>
    <col min="3" max="3" width="1.625" style="1" bestFit="1" customWidth="1"/>
    <col min="4" max="6" width="12.75" style="1" customWidth="1"/>
    <col min="7" max="11" width="9.125" style="1"/>
    <col min="12" max="13" width="10" style="1" customWidth="1"/>
    <col min="14" max="14" width="1.625" style="1" customWidth="1"/>
    <col min="15" max="17" width="9.125" style="1"/>
    <col min="18" max="19" width="9.125" style="1" customWidth="1"/>
    <col min="20" max="20" width="14.125" style="1" customWidth="1"/>
    <col min="21" max="21" width="21.875" style="1" customWidth="1"/>
    <col min="22" max="23" width="9.125" style="1" customWidth="1"/>
    <col min="24" max="24" width="21.875" style="1" customWidth="1"/>
    <col min="25" max="37" width="9.125" style="1" customWidth="1"/>
    <col min="38" max="16384" width="9.125" style="1"/>
  </cols>
  <sheetData>
    <row r="2" spans="2:14" ht="27.75" customHeight="1">
      <c r="E2" s="1" t="e">
        <f ca="1">IF(LEN($D$15)+LEN($E$15)+LEN($F$15)=LEN(D$15),INDIRECT(SUBSTITUTE(E9," ","_")),"")</f>
        <v>#VALUE!</v>
      </c>
    </row>
    <row r="3" spans="2:14" ht="42.75" customHeight="1"/>
    <row r="4" spans="2:14" ht="20.100000000000001" customHeight="1">
      <c r="B4" s="2" t="s">
        <v>0</v>
      </c>
      <c r="C4" s="3" t="s">
        <v>4</v>
      </c>
      <c r="D4" s="7"/>
      <c r="E4" s="20">
        <f ca="1">TODAY()</f>
        <v>41421</v>
      </c>
      <c r="F4" s="20"/>
      <c r="G4" s="20"/>
      <c r="H4" s="20"/>
      <c r="I4" s="20"/>
      <c r="J4" s="20"/>
      <c r="K4" s="20"/>
      <c r="L4" s="5" t="s">
        <v>4</v>
      </c>
      <c r="M4" s="6" t="s">
        <v>9</v>
      </c>
      <c r="N4" s="6"/>
    </row>
    <row r="5" spans="2:14" ht="20.100000000000001" customHeight="1">
      <c r="B5" s="2" t="s">
        <v>1</v>
      </c>
      <c r="C5" s="3" t="s">
        <v>4</v>
      </c>
      <c r="D5" s="6"/>
      <c r="E5" s="22"/>
      <c r="F5" s="22"/>
      <c r="G5" s="22"/>
      <c r="H5" s="22"/>
      <c r="I5" s="22"/>
      <c r="J5" s="22"/>
      <c r="K5" s="22"/>
      <c r="L5" s="5" t="s">
        <v>4</v>
      </c>
      <c r="M5" s="6" t="s">
        <v>10</v>
      </c>
      <c r="N5" s="6"/>
    </row>
    <row r="6" spans="2:14" ht="20.100000000000001" customHeight="1">
      <c r="B6" s="2" t="s">
        <v>2</v>
      </c>
      <c r="C6" s="3" t="s">
        <v>4</v>
      </c>
      <c r="D6" s="6"/>
      <c r="E6" s="22"/>
      <c r="F6" s="22"/>
      <c r="G6" s="22"/>
      <c r="H6" s="22"/>
      <c r="I6" s="22"/>
      <c r="J6" s="22"/>
      <c r="K6" s="22"/>
      <c r="L6" s="5" t="s">
        <v>4</v>
      </c>
      <c r="M6" s="6" t="s">
        <v>11</v>
      </c>
      <c r="N6" s="6"/>
    </row>
    <row r="7" spans="2:14" ht="20.100000000000001" customHeight="1">
      <c r="B7" s="2" t="s">
        <v>3</v>
      </c>
      <c r="C7" s="3" t="s">
        <v>4</v>
      </c>
      <c r="D7" s="6"/>
      <c r="E7" s="22"/>
      <c r="F7" s="22"/>
      <c r="G7" s="22"/>
      <c r="H7" s="22"/>
      <c r="I7" s="22"/>
      <c r="J7" s="22"/>
      <c r="K7" s="22"/>
      <c r="L7" s="5" t="s">
        <v>4</v>
      </c>
      <c r="M7" s="6" t="s">
        <v>12</v>
      </c>
      <c r="N7" s="6"/>
    </row>
    <row r="8" spans="2:14" ht="20.100000000000001" customHeight="1">
      <c r="B8" s="2" t="s">
        <v>14</v>
      </c>
      <c r="C8" s="3" t="s">
        <v>4</v>
      </c>
      <c r="D8" s="6"/>
      <c r="E8" s="22"/>
      <c r="F8" s="22"/>
      <c r="G8" s="22"/>
      <c r="H8" s="22"/>
      <c r="I8" s="22"/>
      <c r="J8" s="22"/>
      <c r="K8" s="22"/>
      <c r="L8" s="5" t="s">
        <v>4</v>
      </c>
      <c r="M8" s="6" t="s">
        <v>13</v>
      </c>
      <c r="N8" s="6"/>
    </row>
    <row r="9" spans="2:14" ht="20.100000000000001" customHeight="1">
      <c r="B9" s="2" t="s">
        <v>22</v>
      </c>
      <c r="C9" s="3" t="s">
        <v>4</v>
      </c>
      <c r="D9" s="6"/>
      <c r="E9" s="21" t="s">
        <v>26</v>
      </c>
      <c r="F9" s="21"/>
      <c r="G9" s="21"/>
      <c r="H9" s="21"/>
      <c r="I9" s="21"/>
      <c r="J9" s="21"/>
      <c r="K9" s="21"/>
      <c r="L9" s="5" t="s">
        <v>4</v>
      </c>
      <c r="M9" s="6" t="s">
        <v>21</v>
      </c>
      <c r="N9" s="6"/>
    </row>
    <row r="10" spans="2:14" ht="15" thickBo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0"/>
    </row>
    <row r="12" spans="2:14" ht="15">
      <c r="B12" s="23" t="s">
        <v>15</v>
      </c>
      <c r="C12" s="23"/>
      <c r="D12" s="23" t="s">
        <v>20</v>
      </c>
      <c r="E12" s="23"/>
      <c r="F12" s="23"/>
      <c r="G12" s="23" t="s">
        <v>18</v>
      </c>
      <c r="H12" s="23"/>
      <c r="I12" s="32" t="s">
        <v>19</v>
      </c>
      <c r="J12" s="33"/>
      <c r="K12" s="33"/>
      <c r="L12" s="33"/>
      <c r="M12" s="34"/>
      <c r="N12" s="9"/>
    </row>
    <row r="13" spans="2:14" ht="15">
      <c r="B13" s="39" t="s">
        <v>16</v>
      </c>
      <c r="C13" s="40"/>
      <c r="D13" s="24" t="s">
        <v>5</v>
      </c>
      <c r="E13" s="24"/>
      <c r="F13" s="24"/>
      <c r="G13" s="39" t="s">
        <v>17</v>
      </c>
      <c r="H13" s="40"/>
      <c r="I13" s="41" t="s">
        <v>6</v>
      </c>
      <c r="J13" s="48"/>
      <c r="K13" s="48"/>
      <c r="L13" s="48"/>
      <c r="M13" s="42"/>
      <c r="N13" s="11"/>
    </row>
    <row r="14" spans="2:14" ht="15">
      <c r="B14" s="41"/>
      <c r="C14" s="42"/>
      <c r="D14" s="8" t="s">
        <v>23</v>
      </c>
      <c r="E14" s="8" t="s">
        <v>24</v>
      </c>
      <c r="F14" s="8" t="s">
        <v>25</v>
      </c>
      <c r="G14" s="41"/>
      <c r="H14" s="42"/>
      <c r="I14" s="49"/>
      <c r="J14" s="50"/>
      <c r="K14" s="50"/>
      <c r="L14" s="50"/>
      <c r="M14" s="51"/>
      <c r="N14" s="11"/>
    </row>
    <row r="15" spans="2:14" ht="15" customHeight="1">
      <c r="B15" s="26">
        <v>1</v>
      </c>
      <c r="C15" s="26"/>
      <c r="D15" s="38" t="s">
        <v>30</v>
      </c>
      <c r="E15" s="38"/>
      <c r="F15" s="38"/>
      <c r="G15" s="27">
        <f>IF(AND(D15&lt;1,E15&lt;1,F15&lt;1),"",IF(AND(D15&gt;1),LOOKUP(D15,X46:X51,W46:W51),IF(AND(E15&gt;1),LOOKUP(E15,X46:X51,V46:V51),IF(AND(F15&gt;1),LOOKUP(F15,X46:X51,U46:U51)))))</f>
        <v>100</v>
      </c>
      <c r="H15" s="27"/>
      <c r="I15" s="52"/>
      <c r="J15" s="53"/>
      <c r="K15" s="53"/>
      <c r="L15" s="53"/>
      <c r="M15" s="54"/>
      <c r="N15" s="12"/>
    </row>
    <row r="16" spans="2:14">
      <c r="B16" s="26"/>
      <c r="C16" s="26"/>
      <c r="D16" s="38"/>
      <c r="E16" s="38"/>
      <c r="F16" s="38"/>
      <c r="G16" s="27"/>
      <c r="H16" s="27"/>
      <c r="I16" s="52"/>
      <c r="J16" s="53"/>
      <c r="K16" s="53"/>
      <c r="L16" s="53"/>
      <c r="M16" s="54"/>
      <c r="N16" s="12"/>
    </row>
    <row r="17" spans="1:24">
      <c r="B17" s="26"/>
      <c r="C17" s="26"/>
      <c r="D17" s="38"/>
      <c r="E17" s="38"/>
      <c r="F17" s="38"/>
      <c r="G17" s="27"/>
      <c r="H17" s="27"/>
      <c r="I17" s="52"/>
      <c r="J17" s="53"/>
      <c r="K17" s="53"/>
      <c r="L17" s="53"/>
      <c r="M17" s="54"/>
      <c r="N17" s="12"/>
    </row>
    <row r="18" spans="1:24" ht="15" customHeight="1">
      <c r="B18" s="26">
        <v>2</v>
      </c>
      <c r="C18" s="26"/>
      <c r="D18" s="38"/>
      <c r="E18" s="38"/>
      <c r="F18" s="38"/>
      <c r="G18" s="27" t="str">
        <f>IF(AND(D18&lt;1,E18&lt;1,F18&lt;1),"",IF(AND(D18&gt;1),LOOKUP(D18,X46:X51,W46:W51),IF(AND(E18&gt;1),LOOKUP(E18,X46:X51,V46:V51),IF(AND(F18&gt;1),LOOKUP(F18,X46:X51,U46:U51)))))</f>
        <v/>
      </c>
      <c r="H18" s="27"/>
      <c r="I18" s="52"/>
      <c r="J18" s="53"/>
      <c r="K18" s="53"/>
      <c r="L18" s="53"/>
      <c r="M18" s="54"/>
      <c r="N18" s="12"/>
    </row>
    <row r="19" spans="1:24">
      <c r="B19" s="26"/>
      <c r="C19" s="26"/>
      <c r="D19" s="38"/>
      <c r="E19" s="38"/>
      <c r="F19" s="38"/>
      <c r="G19" s="27"/>
      <c r="H19" s="27"/>
      <c r="I19" s="52"/>
      <c r="J19" s="53"/>
      <c r="K19" s="53"/>
      <c r="L19" s="53"/>
      <c r="M19" s="54"/>
      <c r="N19" s="12"/>
    </row>
    <row r="20" spans="1:24">
      <c r="B20" s="26"/>
      <c r="C20" s="26"/>
      <c r="D20" s="38"/>
      <c r="E20" s="38"/>
      <c r="F20" s="38"/>
      <c r="G20" s="27"/>
      <c r="H20" s="27"/>
      <c r="I20" s="52"/>
      <c r="J20" s="53"/>
      <c r="K20" s="53"/>
      <c r="L20" s="53"/>
      <c r="M20" s="54"/>
      <c r="N20" s="12"/>
    </row>
    <row r="21" spans="1:24" ht="15" customHeight="1">
      <c r="B21" s="26">
        <v>3</v>
      </c>
      <c r="C21" s="26"/>
      <c r="D21" s="38"/>
      <c r="E21" s="38"/>
      <c r="F21" s="38"/>
      <c r="G21" s="27" t="str">
        <f>IF(AND(D21&lt;1,E21&lt;1,F21&lt;1),"",IF(AND(D21&gt;1),LOOKUP(D21,X46:X51,W46:W51),IF(AND(E21&gt;1),LOOKUP(E21,X46:X51,V46:V51),IF(AND(F21&gt;1),LOOKUP(F21,X46:X51,U46:U51)))))</f>
        <v/>
      </c>
      <c r="H21" s="27"/>
      <c r="I21" s="52"/>
      <c r="J21" s="53"/>
      <c r="K21" s="53"/>
      <c r="L21" s="53"/>
      <c r="M21" s="54"/>
      <c r="N21" s="12"/>
      <c r="U21" s="1" t="s">
        <v>26</v>
      </c>
    </row>
    <row r="22" spans="1:24">
      <c r="B22" s="26"/>
      <c r="C22" s="26"/>
      <c r="D22" s="38"/>
      <c r="E22" s="38"/>
      <c r="F22" s="38"/>
      <c r="G22" s="27"/>
      <c r="H22" s="27"/>
      <c r="I22" s="52"/>
      <c r="J22" s="53"/>
      <c r="K22" s="53"/>
      <c r="L22" s="53"/>
      <c r="M22" s="54"/>
      <c r="N22" s="12"/>
      <c r="U22" s="1" t="s">
        <v>27</v>
      </c>
    </row>
    <row r="23" spans="1:24">
      <c r="B23" s="26"/>
      <c r="C23" s="26"/>
      <c r="D23" s="38"/>
      <c r="E23" s="38"/>
      <c r="F23" s="38"/>
      <c r="G23" s="27"/>
      <c r="H23" s="27"/>
      <c r="I23" s="52"/>
      <c r="J23" s="53"/>
      <c r="K23" s="53"/>
      <c r="L23" s="53"/>
      <c r="M23" s="54"/>
      <c r="N23" s="12"/>
    </row>
    <row r="24" spans="1:24" ht="15">
      <c r="D24" s="32" t="s">
        <v>7</v>
      </c>
      <c r="E24" s="33"/>
      <c r="F24" s="34"/>
      <c r="G24" s="28">
        <f>SUM(G15:H23)</f>
        <v>100</v>
      </c>
      <c r="H24" s="29"/>
      <c r="W24" s="1" t="s">
        <v>27</v>
      </c>
      <c r="X24" s="1" t="s">
        <v>26</v>
      </c>
    </row>
    <row r="25" spans="1:24" ht="15">
      <c r="D25" s="35" t="s">
        <v>8</v>
      </c>
      <c r="E25" s="36"/>
      <c r="F25" s="37"/>
      <c r="G25" s="30"/>
      <c r="H25" s="31"/>
    </row>
    <row r="26" spans="1:24">
      <c r="W26" s="1" t="s">
        <v>28</v>
      </c>
      <c r="X26" s="1" t="s">
        <v>28</v>
      </c>
    </row>
    <row r="27" spans="1:24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W27" s="1" t="s">
        <v>29</v>
      </c>
      <c r="X27" s="1" t="s">
        <v>29</v>
      </c>
    </row>
    <row r="28" spans="1:24">
      <c r="W28" s="1" t="s">
        <v>30</v>
      </c>
      <c r="X28" s="1" t="s">
        <v>30</v>
      </c>
    </row>
    <row r="29" spans="1:24">
      <c r="X29" s="1" t="s">
        <v>31</v>
      </c>
    </row>
    <row r="30" spans="1:24" ht="20.100000000000001" customHeight="1">
      <c r="B30" s="47"/>
      <c r="C30" s="47"/>
      <c r="D30" s="47"/>
      <c r="E30" s="47"/>
      <c r="F30" s="13"/>
      <c r="G30" s="13"/>
      <c r="H30" s="13"/>
      <c r="I30" s="13"/>
      <c r="J30" s="55"/>
      <c r="K30" s="55"/>
      <c r="L30" s="55"/>
      <c r="M30" s="55"/>
      <c r="N30" s="14"/>
      <c r="X30" s="1" t="s">
        <v>32</v>
      </c>
    </row>
    <row r="31" spans="1:24" ht="15">
      <c r="B31" s="46"/>
      <c r="C31" s="46"/>
      <c r="D31" s="46"/>
      <c r="E31" s="46"/>
      <c r="F31" s="15"/>
      <c r="G31" s="13"/>
      <c r="H31" s="13"/>
      <c r="I31" s="13"/>
      <c r="J31" s="46"/>
      <c r="K31" s="46"/>
      <c r="L31" s="46"/>
      <c r="M31" s="46"/>
      <c r="N31" s="16"/>
    </row>
    <row r="32" spans="1:24" ht="15">
      <c r="B32" s="16"/>
      <c r="C32" s="16"/>
      <c r="D32" s="16"/>
      <c r="E32" s="16"/>
      <c r="F32" s="15"/>
      <c r="G32" s="13"/>
      <c r="H32" s="13"/>
      <c r="I32" s="16"/>
      <c r="J32" s="16"/>
      <c r="K32" s="16"/>
      <c r="L32" s="16"/>
      <c r="M32" s="16"/>
      <c r="N32" s="16"/>
    </row>
    <row r="33" spans="2:24" ht="15">
      <c r="B33" s="16"/>
      <c r="C33" s="16"/>
      <c r="D33" s="16"/>
      <c r="E33" s="16"/>
      <c r="F33" s="15"/>
      <c r="G33" s="13"/>
      <c r="H33" s="13"/>
      <c r="I33" s="16"/>
      <c r="J33" s="16"/>
      <c r="K33" s="16"/>
      <c r="L33" s="16"/>
      <c r="M33" s="16"/>
      <c r="N33" s="16"/>
    </row>
    <row r="34" spans="2:24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2:24" ht="15">
      <c r="B35" s="25"/>
      <c r="C35" s="25"/>
      <c r="D35" s="25"/>
      <c r="E35" s="25"/>
      <c r="F35" s="25"/>
      <c r="G35" s="13"/>
      <c r="H35" s="13"/>
      <c r="I35" s="46"/>
      <c r="J35" s="46"/>
      <c r="K35" s="46"/>
      <c r="L35" s="46"/>
      <c r="M35" s="46"/>
      <c r="N35" s="46"/>
    </row>
    <row r="36" spans="2:24" ht="31.5" customHeight="1">
      <c r="B36" s="45"/>
      <c r="C36" s="45"/>
      <c r="D36" s="45"/>
      <c r="E36" s="45"/>
      <c r="F36" s="45"/>
      <c r="G36" s="13"/>
      <c r="H36" s="13"/>
      <c r="I36" s="45"/>
      <c r="J36" s="45"/>
      <c r="K36" s="45"/>
      <c r="L36" s="45"/>
      <c r="M36" s="45"/>
      <c r="N36" s="45"/>
    </row>
    <row r="37" spans="2:24">
      <c r="B37" s="17"/>
      <c r="C37" s="47"/>
      <c r="D37" s="47"/>
      <c r="E37" s="47"/>
      <c r="F37" s="18"/>
      <c r="G37" s="13"/>
      <c r="H37" s="13"/>
      <c r="I37" s="17"/>
      <c r="J37" s="47"/>
      <c r="K37" s="47"/>
      <c r="L37" s="47"/>
      <c r="M37" s="18"/>
      <c r="N37" s="18"/>
    </row>
    <row r="38" spans="2:24">
      <c r="B38" s="17"/>
      <c r="C38" s="17"/>
      <c r="D38" s="17"/>
      <c r="E38" s="17"/>
      <c r="F38" s="18"/>
      <c r="G38" s="13"/>
      <c r="H38" s="13"/>
      <c r="I38" s="17"/>
      <c r="J38" s="13"/>
      <c r="K38" s="17"/>
      <c r="L38" s="17"/>
      <c r="M38" s="18"/>
      <c r="N38" s="18"/>
    </row>
    <row r="39" spans="2:24" ht="21.75" customHeight="1">
      <c r="B39" s="17"/>
      <c r="C39" s="17"/>
      <c r="D39" s="17"/>
      <c r="E39" s="17"/>
      <c r="F39" s="18"/>
      <c r="G39" s="13"/>
      <c r="H39" s="13"/>
      <c r="I39" s="13"/>
      <c r="J39" s="17"/>
      <c r="K39" s="17"/>
      <c r="L39" s="17"/>
      <c r="M39" s="18"/>
      <c r="N39" s="18"/>
    </row>
    <row r="40" spans="2:24">
      <c r="B40" s="13"/>
      <c r="C40" s="43"/>
      <c r="D40" s="43"/>
      <c r="E40" s="43"/>
      <c r="F40" s="18"/>
      <c r="G40" s="13"/>
      <c r="H40" s="13"/>
      <c r="I40" s="13"/>
      <c r="J40" s="43"/>
      <c r="K40" s="43"/>
      <c r="L40" s="43"/>
      <c r="M40" s="18"/>
      <c r="N40" s="18"/>
    </row>
    <row r="41" spans="2:24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2:24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2:24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2:24" ht="15">
      <c r="B44" s="13"/>
      <c r="C44" s="13"/>
      <c r="D44" s="13"/>
      <c r="E44" s="13"/>
      <c r="F44" s="46"/>
      <c r="G44" s="46"/>
      <c r="H44" s="46"/>
      <c r="I44" s="46"/>
      <c r="J44" s="13"/>
      <c r="K44" s="13"/>
      <c r="L44" s="13"/>
      <c r="M44" s="13"/>
      <c r="N44" s="13"/>
    </row>
    <row r="45" spans="2:24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U45" s="1">
        <v>3</v>
      </c>
      <c r="V45" s="1">
        <v>2</v>
      </c>
      <c r="W45" s="1">
        <v>1</v>
      </c>
    </row>
    <row r="46" spans="2:24" ht="1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19"/>
      <c r="U46" s="1">
        <v>300</v>
      </c>
      <c r="V46" s="1">
        <v>200</v>
      </c>
      <c r="W46" s="1">
        <v>100</v>
      </c>
      <c r="X46" s="1" t="s">
        <v>28</v>
      </c>
    </row>
    <row r="47" spans="2:24" ht="15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19"/>
      <c r="U47" s="1">
        <v>300</v>
      </c>
      <c r="V47" s="1">
        <v>200</v>
      </c>
      <c r="W47" s="1">
        <v>100</v>
      </c>
      <c r="X47" s="1" t="s">
        <v>29</v>
      </c>
    </row>
    <row r="48" spans="2:24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17"/>
      <c r="U48" s="1">
        <v>300</v>
      </c>
      <c r="V48" s="1">
        <v>200</v>
      </c>
      <c r="W48" s="1">
        <v>100</v>
      </c>
      <c r="X48" s="1" t="s">
        <v>30</v>
      </c>
    </row>
    <row r="49" spans="2:24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17"/>
      <c r="U49" s="1">
        <v>300</v>
      </c>
      <c r="V49" s="1">
        <v>200</v>
      </c>
      <c r="W49" s="1">
        <v>100</v>
      </c>
      <c r="X49" s="1" t="s">
        <v>31</v>
      </c>
    </row>
    <row r="50" spans="2:24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17"/>
      <c r="U50" s="1">
        <v>500</v>
      </c>
      <c r="V50" s="1">
        <v>400</v>
      </c>
      <c r="W50" s="1">
        <v>300</v>
      </c>
      <c r="X50" s="1" t="s">
        <v>32</v>
      </c>
    </row>
    <row r="51" spans="2:24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17"/>
      <c r="U51" s="1">
        <v>300</v>
      </c>
      <c r="V51" s="1">
        <v>200</v>
      </c>
      <c r="W51" s="1">
        <v>100</v>
      </c>
      <c r="X51" s="1" t="s">
        <v>33</v>
      </c>
    </row>
    <row r="52" spans="2:24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2:24" ht="93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</sheetData>
  <sheetProtection formatCells="0" formatColumns="0" formatRows="0" insertColumns="0" insertRows="0" insertHyperlinks="0" deleteColumns="0" deleteRows="0" sort="0" autoFilter="0" pivotTables="0"/>
  <mergeCells count="55">
    <mergeCell ref="J40:L40"/>
    <mergeCell ref="C40:E40"/>
    <mergeCell ref="J48:M51"/>
    <mergeCell ref="I13:M14"/>
    <mergeCell ref="I12:M12"/>
    <mergeCell ref="I15:M17"/>
    <mergeCell ref="I18:M20"/>
    <mergeCell ref="I21:M23"/>
    <mergeCell ref="J30:M30"/>
    <mergeCell ref="J31:M31"/>
    <mergeCell ref="J37:L37"/>
    <mergeCell ref="B13:C14"/>
    <mergeCell ref="A27:N27"/>
    <mergeCell ref="B36:F36"/>
    <mergeCell ref="B35:F35"/>
    <mergeCell ref="I35:N35"/>
    <mergeCell ref="I36:N36"/>
    <mergeCell ref="B30:E30"/>
    <mergeCell ref="B31:E31"/>
    <mergeCell ref="B48:E51"/>
    <mergeCell ref="F48:I51"/>
    <mergeCell ref="F18:F20"/>
    <mergeCell ref="D21:D23"/>
    <mergeCell ref="E21:E23"/>
    <mergeCell ref="F21:F23"/>
    <mergeCell ref="B46:E47"/>
    <mergeCell ref="F46:I47"/>
    <mergeCell ref="F44:I44"/>
    <mergeCell ref="C37:E37"/>
    <mergeCell ref="B21:C23"/>
    <mergeCell ref="G21:H23"/>
    <mergeCell ref="D18:D20"/>
    <mergeCell ref="E18:E20"/>
    <mergeCell ref="G13:H14"/>
    <mergeCell ref="B15:C17"/>
    <mergeCell ref="G15:H17"/>
    <mergeCell ref="F15:F17"/>
    <mergeCell ref="E15:E17"/>
    <mergeCell ref="D15:D17"/>
    <mergeCell ref="B12:C12"/>
    <mergeCell ref="D12:F12"/>
    <mergeCell ref="D13:F13"/>
    <mergeCell ref="G12:H12"/>
    <mergeCell ref="J46:M47"/>
    <mergeCell ref="B18:C20"/>
    <mergeCell ref="G18:H20"/>
    <mergeCell ref="G24:H25"/>
    <mergeCell ref="D24:F24"/>
    <mergeCell ref="D25:F25"/>
    <mergeCell ref="E4:K4"/>
    <mergeCell ref="E9:K9"/>
    <mergeCell ref="E8:K8"/>
    <mergeCell ref="E7:K7"/>
    <mergeCell ref="E6:K6"/>
    <mergeCell ref="E5:K5"/>
  </mergeCells>
  <phoneticPr fontId="0" type="noConversion"/>
  <dataValidations count="9">
    <dataValidation type="list" allowBlank="1" showInputMessage="1" showErrorMessage="1" sqref="E8">
      <formula1>$U$4:$U$10</formula1>
    </dataValidation>
    <dataValidation type="list" allowBlank="1" showInputMessage="1" showErrorMessage="1" sqref="E9:K9">
      <formula1>CO</formula1>
    </dataValidation>
    <dataValidation type="list" allowBlank="1" showInputMessage="1" showErrorMessage="1" sqref="D18:D20">
      <formula1>INDIRECT(SUBSTITUTE(E9," ","_"))</formula1>
    </dataValidation>
    <dataValidation type="list" allowBlank="1" showInputMessage="1" showErrorMessage="1" sqref="E18:E20">
      <formula1>INDIRECT(SUBSTITUTE(E9," ","_"))</formula1>
    </dataValidation>
    <dataValidation type="list" allowBlank="1" showInputMessage="1" showErrorMessage="1" sqref="F18:F20">
      <formula1>INDIRECT(SUBSTITUTE(E9," ","_"))</formula1>
    </dataValidation>
    <dataValidation type="list" allowBlank="1" showInputMessage="1" showErrorMessage="1" sqref="D21:D23">
      <formula1>INDIRECT(SUBSTITUTE(E9," ","_"))</formula1>
    </dataValidation>
    <dataValidation type="list" allowBlank="1" showInputMessage="1" showErrorMessage="1" sqref="E21:E23">
      <formula1>INDIRECT(SUBSTITUTE(E9," ","_"))</formula1>
    </dataValidation>
    <dataValidation type="list" allowBlank="1" showInputMessage="1" showErrorMessage="1" sqref="F21:F23">
      <formula1>INDIRECT(SUBSTITUTE(E9," ","_"))</formula1>
    </dataValidation>
    <dataValidation type="list" showInputMessage="1" showErrorMessage="1" sqref="D15:F17">
      <formula1>IF(LEN($D$15)+LEN($E$15)+LEN($F$15)=LEN(D$15),INDIRECT(SUBSTITUTE(E9," ","_")),"")</formula1>
    </dataValidation>
  </dataValidations>
  <pageMargins left="0.7" right="0.7" top="0.36" bottom="0.42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CO</vt:lpstr>
      <vt:lpstr>Sheet1!Print_Area</vt:lpstr>
      <vt:lpstr>النوم_اثناء_العمل</vt:lpstr>
      <vt:lpstr>شركة_1</vt:lpstr>
      <vt:lpstr>شركة_2</vt:lpstr>
      <vt:lpstr>شركة_القرار_للحراسات_الأمنية</vt:lpstr>
      <vt:lpstr>شركة_كلين_رايت_للنظافة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qutubsi</dc:creator>
  <cp:lastModifiedBy>dreams</cp:lastModifiedBy>
  <cp:lastPrinted>2013-05-26T08:29:12Z</cp:lastPrinted>
  <dcterms:created xsi:type="dcterms:W3CDTF">2013-03-23T14:41:16Z</dcterms:created>
  <dcterms:modified xsi:type="dcterms:W3CDTF">2013-05-27T07:23:17Z</dcterms:modified>
</cp:coreProperties>
</file>