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20805" windowHeight="9240" activeTab="1"/>
  </bookViews>
  <sheets>
    <sheet name="دليل الحسابات" sheetId="1" r:id="rId1"/>
    <sheet name="القيود" sheetId="2" r:id="rId2"/>
    <sheet name="ورقة3" sheetId="3" r:id="rId3"/>
    <sheet name="ورقة4" sheetId="4" r:id="rId4"/>
    <sheet name="ورقة5" sheetId="5" r:id="rId5"/>
    <sheet name="ورقة6" sheetId="6" r:id="rId6"/>
    <sheet name="ورقة7" sheetId="7" r:id="rId7"/>
    <sheet name="ورقة8" sheetId="8" r:id="rId8"/>
    <sheet name="ورقة9" sheetId="9" r:id="rId9"/>
    <sheet name="ورقة10" sheetId="10" r:id="rId10"/>
  </sheets>
  <externalReferences>
    <externalReference r:id="rId11"/>
  </externalReferences>
  <calcPr calcId="125725"/>
</workbook>
</file>

<file path=xl/calcChain.xml><?xml version="1.0" encoding="utf-8"?>
<calcChain xmlns="http://schemas.openxmlformats.org/spreadsheetml/2006/main">
  <c r="D10" i="2"/>
  <c r="D9"/>
  <c r="D8"/>
  <c r="D7"/>
  <c r="B10"/>
  <c r="B9"/>
  <c r="B8"/>
  <c r="B7"/>
  <c r="D6"/>
  <c r="B6"/>
</calcChain>
</file>

<file path=xl/sharedStrings.xml><?xml version="1.0" encoding="utf-8"?>
<sst xmlns="http://schemas.openxmlformats.org/spreadsheetml/2006/main" count="80" uniqueCount="76">
  <si>
    <t>رقم الحساب</t>
  </si>
  <si>
    <t>رقم المجموعة</t>
  </si>
  <si>
    <t>إسم الحساب</t>
  </si>
  <si>
    <t>صفحة الاستاذ</t>
  </si>
  <si>
    <t>حساب رقم 1</t>
  </si>
  <si>
    <t>حساب رقم 2</t>
  </si>
  <si>
    <t>حساب رقم 3</t>
  </si>
  <si>
    <t>حساب رقم 4</t>
  </si>
  <si>
    <t>حساب رقم 5</t>
  </si>
  <si>
    <t>حساب رقم 6</t>
  </si>
  <si>
    <t>حساب رقم 7</t>
  </si>
  <si>
    <t>حساب رقم 8</t>
  </si>
  <si>
    <t>حساب رقم 9</t>
  </si>
  <si>
    <t>حساب رقم 10</t>
  </si>
  <si>
    <t>حساب رقم 11</t>
  </si>
  <si>
    <t>حساب رقم 12</t>
  </si>
  <si>
    <t>حساب رقم 13</t>
  </si>
  <si>
    <t>حساب رقم 14</t>
  </si>
  <si>
    <t>حساب رقم 15</t>
  </si>
  <si>
    <t>حساب رقم 16</t>
  </si>
  <si>
    <t>حساب رقم 17</t>
  </si>
  <si>
    <t>حساب رقم 18</t>
  </si>
  <si>
    <t>حساب رقم 19</t>
  </si>
  <si>
    <t>حساب رقم 20</t>
  </si>
  <si>
    <t>حساب رقم 21</t>
  </si>
  <si>
    <t>حساب رقم 22</t>
  </si>
  <si>
    <t>حساب رقم 23</t>
  </si>
  <si>
    <t>حساب رقم 24</t>
  </si>
  <si>
    <t>حساب رقم 25</t>
  </si>
  <si>
    <t>حساب رقم 26</t>
  </si>
  <si>
    <t>حساب رقم 27</t>
  </si>
  <si>
    <t>حساب رقم 28</t>
  </si>
  <si>
    <t>حساب رقم 29</t>
  </si>
  <si>
    <t>حساب رقم 30</t>
  </si>
  <si>
    <t>حساب رقم 31</t>
  </si>
  <si>
    <t>حساب رقم 32</t>
  </si>
  <si>
    <t>حساب رقم 33</t>
  </si>
  <si>
    <t>حساب رقم 34</t>
  </si>
  <si>
    <t>حساب رقم 35</t>
  </si>
  <si>
    <t>حساب رقم 36</t>
  </si>
  <si>
    <t>حساب رقم 37</t>
  </si>
  <si>
    <t>حساب رقم 38</t>
  </si>
  <si>
    <t>حساب رقم 39</t>
  </si>
  <si>
    <t>حساب رقم 40</t>
  </si>
  <si>
    <t>حساب رقم 41</t>
  </si>
  <si>
    <t>حساب رقم 42</t>
  </si>
  <si>
    <t>حساب رقم 43</t>
  </si>
  <si>
    <t>حساب رقم 44</t>
  </si>
  <si>
    <t>حساب رقم 45</t>
  </si>
  <si>
    <t>حساب رقم 46</t>
  </si>
  <si>
    <t>حساب رقم 47</t>
  </si>
  <si>
    <t>حساب رقم 48</t>
  </si>
  <si>
    <t>حساب رقم 49</t>
  </si>
  <si>
    <t>حساب رقم 50</t>
  </si>
  <si>
    <t>حساب رقم 51</t>
  </si>
  <si>
    <t>حساب رقم 52</t>
  </si>
  <si>
    <t>حساب رقم 53</t>
  </si>
  <si>
    <t xml:space="preserve"> اسم الحساب                 </t>
  </si>
  <si>
    <t>التاريخ الهجري</t>
  </si>
  <si>
    <t>التاريخ الميلادي</t>
  </si>
  <si>
    <t>نوع سند القيد</t>
  </si>
  <si>
    <t>رقم سند القيد</t>
  </si>
  <si>
    <t>البيان</t>
  </si>
  <si>
    <t xml:space="preserve">   مدين </t>
  </si>
  <si>
    <t xml:space="preserve">   دائن</t>
  </si>
  <si>
    <t>قيد يومية</t>
  </si>
  <si>
    <t>الجانب المدين لسند قيد اليومية رقم 1</t>
  </si>
  <si>
    <t>الجانب الدائن لسند قيد اليومية رقم 1</t>
  </si>
  <si>
    <t xml:space="preserve">أنواع سند القيد هي </t>
  </si>
  <si>
    <t>استلام شيك</t>
  </si>
  <si>
    <t xml:space="preserve">استلام شيك سند رقم 10 جانب مدين </t>
  </si>
  <si>
    <t>التاريخ الهجري  يكون تلقائيا بمجرد ادخال التاريخ الميلادي</t>
  </si>
  <si>
    <t>الشرح للجانب المدين  قد يكون نفس شرح الجانب الدائن وقد يختلف فيظهر تلقائيا بإدخال شرح الجانب المدين ولكن يمكن تعديله</t>
  </si>
  <si>
    <t>لأن عدد الحسابات كبير  صعب حفظ الارقام  لكل الحسابات فأرجو أن يكون الإدخال عن طريق اسم الحساب أما في الصفحة فهو برقم الحساب</t>
  </si>
  <si>
    <t xml:space="preserve">غالبا يكون للقيد الواحد عدد الأطراف المدينة 1  وعدد الأطراف الدائنة 1 ولكن قد يوجد للقيد الواحد أكثر من طرف دائن وأكثر من طرف مدين  فهل يمكن ان يكون في نموذج الادخال هذه الإمكانية </t>
  </si>
  <si>
    <t>قيد يومية واستلام شيك وصرف شيك و قبض نقدي و صرف نقدي   فهل من الممكن ان يكون هناك مجال للأختيار عند تحديد نوع السند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</si>
</sst>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B2yyyy/mm/dd"/>
  </numFmts>
  <fonts count="9">
    <font>
      <sz val="18"/>
      <color theme="1"/>
      <name val="Arial"/>
      <family val="2"/>
      <charset val="178"/>
      <scheme val="minor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sz val="18"/>
      <color rgb="FF7030A0"/>
      <name val="Arial"/>
      <family val="2"/>
      <charset val="178"/>
    </font>
    <font>
      <sz val="16"/>
      <color rgb="FF7030A0"/>
      <name val="Tahoma"/>
      <family val="2"/>
    </font>
    <font>
      <b/>
      <sz val="11"/>
      <color rgb="FF7030A0"/>
      <name val="Tahoma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538ED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ck">
        <color rgb="FF2507DB"/>
      </left>
      <right style="thick">
        <color rgb="FF2507DB"/>
      </right>
      <top style="thick">
        <color rgb="FF2507DB"/>
      </top>
      <bottom style="thick">
        <color rgb="FF2507DB"/>
      </bottom>
      <diagonal/>
    </border>
    <border>
      <left style="thick">
        <color rgb="FF2507DB"/>
      </left>
      <right style="thick">
        <color rgb="FF2507DB"/>
      </right>
      <top/>
      <bottom style="thick">
        <color rgb="FF2507DB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2" borderId="1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distributed" wrapText="1"/>
    </xf>
    <xf numFmtId="1" fontId="1" fillId="2" borderId="3" xfId="0" applyNumberFormat="1" applyFont="1" applyFill="1" applyBorder="1" applyAlignment="1" applyProtection="1">
      <alignment horizontal="center" vertical="distributed" wrapText="1"/>
    </xf>
    <xf numFmtId="1" fontId="3" fillId="3" borderId="4" xfId="0" applyNumberFormat="1" applyFont="1" applyFill="1" applyBorder="1" applyAlignment="1" applyProtection="1">
      <alignment vertical="center"/>
      <protection locked="0"/>
    </xf>
    <xf numFmtId="1" fontId="4" fillId="3" borderId="4" xfId="0" applyNumberFormat="1" applyFont="1" applyFill="1" applyBorder="1" applyAlignment="1" applyProtection="1">
      <alignment horizontal="right" wrapText="1"/>
      <protection locked="0"/>
    </xf>
    <xf numFmtId="0" fontId="5" fillId="3" borderId="4" xfId="0" applyFont="1" applyFill="1" applyBorder="1"/>
    <xf numFmtId="0" fontId="6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0" fillId="0" borderId="5" xfId="0" applyBorder="1"/>
    <xf numFmtId="165" fontId="8" fillId="5" borderId="5" xfId="0" applyNumberFormat="1" applyFont="1" applyFill="1" applyBorder="1" applyAlignment="1">
      <alignment horizontal="right" vertical="center" wrapText="1"/>
    </xf>
    <xf numFmtId="164" fontId="8" fillId="5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right" wrapText="1"/>
    </xf>
    <xf numFmtId="0" fontId="0" fillId="7" borderId="0" xfId="0" applyFill="1" applyAlignment="1">
      <alignment horizontal="right" wrapText="1"/>
    </xf>
    <xf numFmtId="0" fontId="0" fillId="3" borderId="0" xfId="0" applyFill="1" applyAlignment="1">
      <alignment horizontal="right" wrapText="1"/>
    </xf>
  </cellXfs>
  <cellStyles count="1">
    <cellStyle name="Normal" xfId="0" builtinId="0"/>
  </cellStyles>
  <dxfs count="2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5153026</xdr:colOff>
      <xdr:row>5</xdr:row>
      <xdr:rowOff>0</xdr:rowOff>
    </xdr:from>
    <xdr:to>
      <xdr:col>3</xdr:col>
      <xdr:colOff>2</xdr:colOff>
      <xdr:row>6</xdr:row>
      <xdr:rowOff>155739</xdr:rowOff>
    </xdr:to>
    <xdr:pic macro="[1]!GO_TO">
      <xdr:nvPicPr>
        <xdr:cNvPr id="2" name="Picture 3" descr="file0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 flipH="1">
          <a:off x="9999059248" y="2105025"/>
          <a:ext cx="514351" cy="47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93;&#1575;&#1591;&#1601;/Documents/&#1605;&#1603;&#1578;&#1576;%20&#1605;&#1581;&#1605;&#1583;%20&#1582;&#1605;&#1610;&#1587;/&#1575;&#1604;&#1581;&#1587;&#1575;&#1576;&#1575;&#1578;/&#1605;&#1610;&#1586;&#1575;&#1606;&#1610;&#1575;&#1578;/b201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دليل الحسابات"/>
      <sheetName val="مساعد اليومية"/>
      <sheetName val="INDEX"/>
      <sheetName val="قيوداليومية"/>
      <sheetName val="مصاريف أم السلم"/>
      <sheetName val="مصاريف الخرج"/>
      <sheetName val="الصندوق"/>
      <sheetName val="بنوك وصندوق"/>
      <sheetName val="ذمم"/>
      <sheetName val="المساهمات"/>
      <sheetName val="مصاريف المنازل"/>
      <sheetName val="الاجتماعية"/>
      <sheetName val="الزكاة"/>
      <sheetName val="زكاة الفواتير"/>
      <sheetName val="زكاة الرواتب"/>
      <sheetName val="زكاةواردة"/>
      <sheetName val="زكاة ورواتب غير"/>
      <sheetName val="كشوف البنك"/>
      <sheetName val="الأراضي"/>
      <sheetName val="الإيرادات"/>
      <sheetName val="الأغنام"/>
      <sheetName val="مساهمات معنا"/>
      <sheetName val="الأسهم"/>
      <sheetName val="الخصوم ورأس المال"/>
      <sheetName val="مصاريف المكتب"/>
      <sheetName val="الإيجارات"/>
      <sheetName val="اصول ثابتة"/>
      <sheetName val="حساب إجمالي"/>
      <sheetName val="بيان المساهمات "/>
      <sheetName val="استهلاكات"/>
      <sheetName val="الميزانية العمومية"/>
      <sheetName val="طباعة قيود"/>
      <sheetName val="هواتف"/>
      <sheetName val="مصاريف رضوى"/>
      <sheetName val="مصاريف المجمع"/>
      <sheetName val="مصاريف المستودعات"/>
      <sheetName val="ايرادات عقارية"/>
      <sheetName val="مصاريف الأغنام"/>
      <sheetName val="إيرادات زراعية"/>
      <sheetName val="الرواتب"/>
      <sheetName val="اكواد"/>
      <sheetName val="مصاريف الغطغط"/>
      <sheetName val="تجارب"/>
      <sheetName val="ورقة1"/>
      <sheetName val="ورقة2"/>
      <sheetName val="ورقة3"/>
    </sheetNames>
    <definedNames>
      <definedName name="GO_TO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56"/>
  <sheetViews>
    <sheetView rightToLeft="1" topLeftCell="A40" workbookViewId="0">
      <selection activeCell="A4" sqref="A4"/>
    </sheetView>
  </sheetViews>
  <sheetFormatPr defaultRowHeight="23.25"/>
  <cols>
    <col min="2" max="2" width="6.4609375" bestFit="1" customWidth="1"/>
    <col min="3" max="3" width="18.3046875" customWidth="1"/>
    <col min="4" max="4" width="10.15234375" customWidth="1"/>
  </cols>
  <sheetData>
    <row r="2" spans="1:4" ht="24" thickBot="1"/>
    <row r="3" spans="1:4" ht="47.25" thickBot="1">
      <c r="A3" s="1" t="s">
        <v>0</v>
      </c>
      <c r="B3" s="2" t="s">
        <v>1</v>
      </c>
      <c r="C3" s="3" t="s">
        <v>2</v>
      </c>
      <c r="D3" s="4" t="s">
        <v>3</v>
      </c>
    </row>
    <row r="4" spans="1:4" ht="24" thickBot="1">
      <c r="A4" s="5">
        <v>1</v>
      </c>
      <c r="B4" s="5">
        <v>399</v>
      </c>
      <c r="C4" s="6" t="s">
        <v>4</v>
      </c>
      <c r="D4" s="7">
        <v>4</v>
      </c>
    </row>
    <row r="5" spans="1:4" ht="24" thickBot="1">
      <c r="A5" s="5">
        <v>2</v>
      </c>
      <c r="B5" s="5">
        <v>399</v>
      </c>
      <c r="C5" s="6" t="s">
        <v>5</v>
      </c>
      <c r="D5" s="7">
        <v>6</v>
      </c>
    </row>
    <row r="6" spans="1:4" ht="24" thickBot="1">
      <c r="A6" s="5">
        <v>3</v>
      </c>
      <c r="B6" s="5">
        <v>399</v>
      </c>
      <c r="C6" s="6" t="s">
        <v>6</v>
      </c>
      <c r="D6" s="7">
        <v>8</v>
      </c>
    </row>
    <row r="7" spans="1:4" ht="24" thickBot="1">
      <c r="A7" s="5">
        <v>4</v>
      </c>
      <c r="B7" s="5">
        <v>399</v>
      </c>
      <c r="C7" s="6" t="s">
        <v>7</v>
      </c>
      <c r="D7" s="7">
        <v>10</v>
      </c>
    </row>
    <row r="8" spans="1:4" ht="24" thickBot="1">
      <c r="A8" s="5">
        <v>5</v>
      </c>
      <c r="B8" s="5">
        <v>399</v>
      </c>
      <c r="C8" s="6" t="s">
        <v>8</v>
      </c>
      <c r="D8" s="7">
        <v>12</v>
      </c>
    </row>
    <row r="9" spans="1:4" ht="24" thickBot="1">
      <c r="A9" s="5">
        <v>6</v>
      </c>
      <c r="B9" s="5">
        <v>399</v>
      </c>
      <c r="C9" s="6" t="s">
        <v>9</v>
      </c>
      <c r="D9" s="7">
        <v>14</v>
      </c>
    </row>
    <row r="10" spans="1:4" ht="24" thickBot="1">
      <c r="A10" s="5">
        <v>7</v>
      </c>
      <c r="B10" s="5">
        <v>399</v>
      </c>
      <c r="C10" s="6" t="s">
        <v>10</v>
      </c>
      <c r="D10" s="7">
        <v>16</v>
      </c>
    </row>
    <row r="11" spans="1:4" ht="24" thickBot="1">
      <c r="A11" s="5">
        <v>8</v>
      </c>
      <c r="B11" s="5">
        <v>400</v>
      </c>
      <c r="C11" s="6" t="s">
        <v>11</v>
      </c>
      <c r="D11" s="7">
        <v>18</v>
      </c>
    </row>
    <row r="12" spans="1:4" ht="24" thickBot="1">
      <c r="A12" s="5">
        <v>9</v>
      </c>
      <c r="B12" s="5">
        <v>400</v>
      </c>
      <c r="C12" s="6" t="s">
        <v>12</v>
      </c>
      <c r="D12" s="7">
        <v>20</v>
      </c>
    </row>
    <row r="13" spans="1:4" ht="24" thickBot="1">
      <c r="A13" s="5">
        <v>10</v>
      </c>
      <c r="B13" s="5">
        <v>400</v>
      </c>
      <c r="C13" s="6" t="s">
        <v>13</v>
      </c>
      <c r="D13" s="7">
        <v>22</v>
      </c>
    </row>
    <row r="14" spans="1:4" ht="24" thickBot="1">
      <c r="A14" s="5">
        <v>11</v>
      </c>
      <c r="B14" s="5">
        <v>400</v>
      </c>
      <c r="C14" s="6" t="s">
        <v>14</v>
      </c>
      <c r="D14" s="7">
        <v>24</v>
      </c>
    </row>
    <row r="15" spans="1:4" ht="24" thickBot="1">
      <c r="A15" s="5">
        <v>12</v>
      </c>
      <c r="B15" s="5">
        <v>400</v>
      </c>
      <c r="C15" s="6" t="s">
        <v>15</v>
      </c>
      <c r="D15" s="7">
        <v>26</v>
      </c>
    </row>
    <row r="16" spans="1:4" ht="24" thickBot="1">
      <c r="A16" s="5">
        <v>13</v>
      </c>
      <c r="B16" s="5">
        <v>400</v>
      </c>
      <c r="C16" s="6" t="s">
        <v>16</v>
      </c>
      <c r="D16" s="7">
        <v>28</v>
      </c>
    </row>
    <row r="17" spans="1:4" ht="24" thickBot="1">
      <c r="A17" s="5">
        <v>14</v>
      </c>
      <c r="B17" s="5">
        <v>400</v>
      </c>
      <c r="C17" s="6" t="s">
        <v>17</v>
      </c>
      <c r="D17" s="7">
        <v>30</v>
      </c>
    </row>
    <row r="18" spans="1:4" ht="24" thickBot="1">
      <c r="A18" s="5">
        <v>15</v>
      </c>
      <c r="B18" s="5">
        <v>500</v>
      </c>
      <c r="C18" s="6" t="s">
        <v>18</v>
      </c>
      <c r="D18" s="7">
        <v>32</v>
      </c>
    </row>
    <row r="19" spans="1:4" ht="24" thickBot="1">
      <c r="A19" s="5">
        <v>16</v>
      </c>
      <c r="B19" s="5">
        <v>500</v>
      </c>
      <c r="C19" s="6" t="s">
        <v>19</v>
      </c>
      <c r="D19" s="7">
        <v>34</v>
      </c>
    </row>
    <row r="20" spans="1:4" ht="24" thickBot="1">
      <c r="A20" s="5">
        <v>17</v>
      </c>
      <c r="B20" s="5">
        <v>500</v>
      </c>
      <c r="C20" s="6" t="s">
        <v>20</v>
      </c>
      <c r="D20" s="7">
        <v>36</v>
      </c>
    </row>
    <row r="21" spans="1:4" ht="24" thickBot="1">
      <c r="A21" s="5">
        <v>18</v>
      </c>
      <c r="B21" s="5">
        <v>500</v>
      </c>
      <c r="C21" s="6" t="s">
        <v>21</v>
      </c>
      <c r="D21" s="7">
        <v>38</v>
      </c>
    </row>
    <row r="22" spans="1:4" ht="24" thickBot="1">
      <c r="A22" s="5">
        <v>19</v>
      </c>
      <c r="B22" s="5">
        <v>500</v>
      </c>
      <c r="C22" s="6" t="s">
        <v>22</v>
      </c>
      <c r="D22" s="7">
        <v>40</v>
      </c>
    </row>
    <row r="23" spans="1:4" ht="24" thickBot="1">
      <c r="A23" s="5">
        <v>20</v>
      </c>
      <c r="B23" s="5">
        <v>500</v>
      </c>
      <c r="C23" s="6" t="s">
        <v>23</v>
      </c>
      <c r="D23" s="7">
        <v>42</v>
      </c>
    </row>
    <row r="24" spans="1:4" ht="24" thickBot="1">
      <c r="A24" s="5">
        <v>21</v>
      </c>
      <c r="B24" s="5">
        <v>500</v>
      </c>
      <c r="C24" s="6" t="s">
        <v>24</v>
      </c>
      <c r="D24" s="7">
        <v>44</v>
      </c>
    </row>
    <row r="25" spans="1:4" ht="24" thickBot="1">
      <c r="A25" s="5">
        <v>22</v>
      </c>
      <c r="B25" s="5">
        <v>600</v>
      </c>
      <c r="C25" s="6" t="s">
        <v>25</v>
      </c>
      <c r="D25" s="7">
        <v>46</v>
      </c>
    </row>
    <row r="26" spans="1:4" ht="24" thickBot="1">
      <c r="A26" s="5">
        <v>23</v>
      </c>
      <c r="B26" s="5">
        <v>600</v>
      </c>
      <c r="C26" s="6" t="s">
        <v>26</v>
      </c>
      <c r="D26" s="7">
        <v>48</v>
      </c>
    </row>
    <row r="27" spans="1:4" ht="24" thickBot="1">
      <c r="A27" s="5">
        <v>24</v>
      </c>
      <c r="B27" s="5">
        <v>600</v>
      </c>
      <c r="C27" s="6" t="s">
        <v>27</v>
      </c>
      <c r="D27" s="7">
        <v>50</v>
      </c>
    </row>
    <row r="28" spans="1:4" ht="24" thickBot="1">
      <c r="A28" s="5">
        <v>25</v>
      </c>
      <c r="B28" s="5">
        <v>600</v>
      </c>
      <c r="C28" s="6" t="s">
        <v>28</v>
      </c>
      <c r="D28" s="7">
        <v>52</v>
      </c>
    </row>
    <row r="29" spans="1:4" ht="24" thickBot="1">
      <c r="A29" s="5">
        <v>26</v>
      </c>
      <c r="B29" s="5">
        <v>600</v>
      </c>
      <c r="C29" s="6" t="s">
        <v>29</v>
      </c>
      <c r="D29" s="7">
        <v>54</v>
      </c>
    </row>
    <row r="30" spans="1:4" ht="24" thickBot="1">
      <c r="A30" s="5">
        <v>27</v>
      </c>
      <c r="B30" s="5">
        <v>600</v>
      </c>
      <c r="C30" s="6" t="s">
        <v>30</v>
      </c>
      <c r="D30" s="7">
        <v>56</v>
      </c>
    </row>
    <row r="31" spans="1:4" ht="24" thickBot="1">
      <c r="A31" s="5">
        <v>28</v>
      </c>
      <c r="B31" s="5">
        <v>600</v>
      </c>
      <c r="C31" s="6" t="s">
        <v>31</v>
      </c>
      <c r="D31" s="7">
        <v>58</v>
      </c>
    </row>
    <row r="32" spans="1:4" ht="24" thickBot="1">
      <c r="A32" s="5">
        <v>29</v>
      </c>
      <c r="B32" s="5">
        <v>600</v>
      </c>
      <c r="C32" s="6" t="s">
        <v>32</v>
      </c>
      <c r="D32" s="7">
        <v>60</v>
      </c>
    </row>
    <row r="33" spans="1:4" ht="24" thickBot="1">
      <c r="A33" s="5">
        <v>30</v>
      </c>
      <c r="B33" s="5">
        <v>600</v>
      </c>
      <c r="C33" s="6" t="s">
        <v>33</v>
      </c>
      <c r="D33" s="7">
        <v>62</v>
      </c>
    </row>
    <row r="34" spans="1:4" ht="24" thickBot="1">
      <c r="A34" s="5">
        <v>31</v>
      </c>
      <c r="B34" s="5">
        <v>600</v>
      </c>
      <c r="C34" s="6" t="s">
        <v>34</v>
      </c>
      <c r="D34" s="7">
        <v>64</v>
      </c>
    </row>
    <row r="35" spans="1:4" ht="24" thickBot="1">
      <c r="A35" s="5">
        <v>32</v>
      </c>
      <c r="B35" s="5">
        <v>600</v>
      </c>
      <c r="C35" s="6" t="s">
        <v>35</v>
      </c>
      <c r="D35" s="7">
        <v>66</v>
      </c>
    </row>
    <row r="36" spans="1:4" ht="24" thickBot="1">
      <c r="A36" s="5">
        <v>33</v>
      </c>
      <c r="B36" s="5">
        <v>600</v>
      </c>
      <c r="C36" s="6" t="s">
        <v>36</v>
      </c>
      <c r="D36" s="7">
        <v>68</v>
      </c>
    </row>
    <row r="37" spans="1:4" ht="24" thickBot="1">
      <c r="A37" s="5">
        <v>34</v>
      </c>
      <c r="B37" s="5">
        <v>600</v>
      </c>
      <c r="C37" s="6" t="s">
        <v>37</v>
      </c>
      <c r="D37" s="7">
        <v>70</v>
      </c>
    </row>
    <row r="38" spans="1:4" ht="24" thickBot="1">
      <c r="A38" s="5">
        <v>35</v>
      </c>
      <c r="B38" s="5">
        <v>600</v>
      </c>
      <c r="C38" s="6" t="s">
        <v>38</v>
      </c>
      <c r="D38" s="7">
        <v>72</v>
      </c>
    </row>
    <row r="39" spans="1:4" ht="24" thickBot="1">
      <c r="A39" s="5">
        <v>36</v>
      </c>
      <c r="B39" s="5">
        <v>700</v>
      </c>
      <c r="C39" s="6" t="s">
        <v>39</v>
      </c>
      <c r="D39" s="7">
        <v>74</v>
      </c>
    </row>
    <row r="40" spans="1:4" ht="24" thickBot="1">
      <c r="A40" s="5">
        <v>37</v>
      </c>
      <c r="B40" s="5">
        <v>700</v>
      </c>
      <c r="C40" s="6" t="s">
        <v>40</v>
      </c>
      <c r="D40" s="7">
        <v>76</v>
      </c>
    </row>
    <row r="41" spans="1:4" ht="24" thickBot="1">
      <c r="A41" s="5">
        <v>38</v>
      </c>
      <c r="B41" s="5">
        <v>700</v>
      </c>
      <c r="C41" s="6" t="s">
        <v>41</v>
      </c>
      <c r="D41" s="7">
        <v>78</v>
      </c>
    </row>
    <row r="42" spans="1:4" ht="24" thickBot="1">
      <c r="A42" s="5">
        <v>39</v>
      </c>
      <c r="B42" s="5">
        <v>700</v>
      </c>
      <c r="C42" s="6" t="s">
        <v>42</v>
      </c>
      <c r="D42" s="7">
        <v>80</v>
      </c>
    </row>
    <row r="43" spans="1:4" ht="24" thickBot="1">
      <c r="A43" s="5">
        <v>40</v>
      </c>
      <c r="B43" s="5">
        <v>700</v>
      </c>
      <c r="C43" s="6" t="s">
        <v>43</v>
      </c>
      <c r="D43" s="7">
        <v>82</v>
      </c>
    </row>
    <row r="44" spans="1:4" ht="24" thickBot="1">
      <c r="A44" s="5">
        <v>41</v>
      </c>
      <c r="B44" s="5">
        <v>700</v>
      </c>
      <c r="C44" s="6" t="s">
        <v>44</v>
      </c>
      <c r="D44" s="7">
        <v>84</v>
      </c>
    </row>
    <row r="45" spans="1:4" ht="24" thickBot="1">
      <c r="A45" s="5">
        <v>42</v>
      </c>
      <c r="B45" s="5">
        <v>700</v>
      </c>
      <c r="C45" s="6" t="s">
        <v>45</v>
      </c>
      <c r="D45" s="7">
        <v>86</v>
      </c>
    </row>
    <row r="46" spans="1:4" ht="24" thickBot="1">
      <c r="A46" s="5">
        <v>43</v>
      </c>
      <c r="B46" s="5">
        <v>700</v>
      </c>
      <c r="C46" s="6" t="s">
        <v>46</v>
      </c>
      <c r="D46" s="7">
        <v>88</v>
      </c>
    </row>
    <row r="47" spans="1:4" ht="24" thickBot="1">
      <c r="A47" s="5">
        <v>44</v>
      </c>
      <c r="B47" s="5">
        <v>700</v>
      </c>
      <c r="C47" s="6" t="s">
        <v>47</v>
      </c>
      <c r="D47" s="7">
        <v>90</v>
      </c>
    </row>
    <row r="48" spans="1:4" ht="24" thickBot="1">
      <c r="A48" s="5">
        <v>45</v>
      </c>
      <c r="B48" s="5">
        <v>700</v>
      </c>
      <c r="C48" s="6" t="s">
        <v>48</v>
      </c>
      <c r="D48" s="7">
        <v>92</v>
      </c>
    </row>
    <row r="49" spans="1:4" ht="24" thickBot="1">
      <c r="A49" s="5">
        <v>46</v>
      </c>
      <c r="B49" s="5">
        <v>700</v>
      </c>
      <c r="C49" s="6" t="s">
        <v>49</v>
      </c>
      <c r="D49" s="7">
        <v>94</v>
      </c>
    </row>
    <row r="50" spans="1:4" ht="24" thickBot="1">
      <c r="A50" s="5">
        <v>47</v>
      </c>
      <c r="B50" s="5">
        <v>700</v>
      </c>
      <c r="C50" s="6" t="s">
        <v>50</v>
      </c>
      <c r="D50" s="7">
        <v>96</v>
      </c>
    </row>
    <row r="51" spans="1:4" ht="24" thickBot="1">
      <c r="A51" s="5">
        <v>48</v>
      </c>
      <c r="B51" s="5">
        <v>700</v>
      </c>
      <c r="C51" s="6" t="s">
        <v>51</v>
      </c>
      <c r="D51" s="7">
        <v>98</v>
      </c>
    </row>
    <row r="52" spans="1:4" ht="24" thickBot="1">
      <c r="A52" s="5">
        <v>49</v>
      </c>
      <c r="B52" s="5">
        <v>700</v>
      </c>
      <c r="C52" s="6" t="s">
        <v>52</v>
      </c>
      <c r="D52" s="7">
        <v>100</v>
      </c>
    </row>
    <row r="53" spans="1:4" ht="24" thickBot="1">
      <c r="A53" s="5">
        <v>50</v>
      </c>
      <c r="B53" s="5">
        <v>700</v>
      </c>
      <c r="C53" s="6" t="s">
        <v>53</v>
      </c>
      <c r="D53" s="7">
        <v>102</v>
      </c>
    </row>
    <row r="54" spans="1:4" ht="24" thickBot="1">
      <c r="A54" s="5">
        <v>51</v>
      </c>
      <c r="B54" s="5">
        <v>800</v>
      </c>
      <c r="C54" s="6" t="s">
        <v>54</v>
      </c>
      <c r="D54" s="7">
        <v>104</v>
      </c>
    </row>
    <row r="55" spans="1:4" ht="24" thickBot="1">
      <c r="A55" s="5">
        <v>52</v>
      </c>
      <c r="B55" s="5">
        <v>800</v>
      </c>
      <c r="C55" s="6" t="s">
        <v>55</v>
      </c>
      <c r="D55" s="7">
        <v>106</v>
      </c>
    </row>
    <row r="56" spans="1:4" ht="24" thickBot="1">
      <c r="A56" s="5">
        <v>53</v>
      </c>
      <c r="B56" s="5">
        <v>800</v>
      </c>
      <c r="C56" s="6" t="s">
        <v>56</v>
      </c>
      <c r="D56" s="7">
        <v>108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25"/>
  <sheetViews>
    <sheetView rightToLeft="1" tabSelected="1" topLeftCell="A4" workbookViewId="0">
      <selection activeCell="D18" sqref="D18:H18"/>
    </sheetView>
  </sheetViews>
  <sheetFormatPr defaultRowHeight="23.25"/>
  <cols>
    <col min="2" max="2" width="14.3828125" customWidth="1"/>
    <col min="4" max="5" width="9.921875" bestFit="1" customWidth="1"/>
    <col min="8" max="8" width="22.69140625" bestFit="1" customWidth="1"/>
  </cols>
  <sheetData>
    <row r="4" spans="2:10" ht="24" thickBot="1"/>
    <row r="5" spans="2:10" ht="51" customHeight="1" thickTop="1" thickBot="1">
      <c r="B5" s="8" t="s">
        <v>57</v>
      </c>
      <c r="C5" s="9" t="s">
        <v>0</v>
      </c>
      <c r="D5" s="9" t="s">
        <v>58</v>
      </c>
      <c r="E5" s="10" t="s">
        <v>59</v>
      </c>
      <c r="F5" s="9" t="s">
        <v>60</v>
      </c>
      <c r="G5" s="11" t="s">
        <v>61</v>
      </c>
      <c r="H5" s="9" t="s">
        <v>62</v>
      </c>
      <c r="I5" s="12" t="s">
        <v>63</v>
      </c>
      <c r="J5" s="12" t="s">
        <v>64</v>
      </c>
    </row>
    <row r="6" spans="2:10" ht="24.75" thickTop="1" thickBot="1">
      <c r="B6" s="13" t="str">
        <f>IF(ISNA(VLOOKUP(C6,'دليل الحسابات'!$A$4:$C$56,3,0))," ",(VLOOKUP(C6,'دليل الحسابات'!A$4:C$56,3,0)))</f>
        <v>حساب رقم 10</v>
      </c>
      <c r="C6" s="13">
        <v>10</v>
      </c>
      <c r="D6" s="14">
        <f>E6</f>
        <v>41275</v>
      </c>
      <c r="E6" s="15">
        <v>41275</v>
      </c>
      <c r="F6" s="13" t="s">
        <v>65</v>
      </c>
      <c r="G6" s="13">
        <v>1</v>
      </c>
      <c r="H6" s="13" t="s">
        <v>66</v>
      </c>
      <c r="I6" s="13">
        <v>1</v>
      </c>
      <c r="J6" s="13"/>
    </row>
    <row r="7" spans="2:10" ht="24.75" thickTop="1" thickBot="1">
      <c r="B7" s="13" t="str">
        <f>IF(ISNA(VLOOKUP(C7,'دليل الحسابات'!$A$4:$C$56,3,0))," ",(VLOOKUP(C7,'دليل الحسابات'!A$4:C$56,3,0)))</f>
        <v>حساب رقم 11</v>
      </c>
      <c r="C7" s="13">
        <v>11</v>
      </c>
      <c r="D7" s="14">
        <f t="shared" ref="D7:D10" si="0">E7</f>
        <v>41275</v>
      </c>
      <c r="E7" s="15">
        <v>41275</v>
      </c>
      <c r="F7" s="13" t="s">
        <v>65</v>
      </c>
      <c r="G7" s="13">
        <v>1</v>
      </c>
      <c r="H7" s="13" t="s">
        <v>67</v>
      </c>
      <c r="I7" s="13"/>
      <c r="J7" s="13">
        <v>1</v>
      </c>
    </row>
    <row r="8" spans="2:10" ht="24.75" thickTop="1" thickBot="1">
      <c r="B8" s="13" t="str">
        <f>IF(ISNA(VLOOKUP(C8,'دليل الحسابات'!$A$4:$C$56,3,0))," ",(VLOOKUP(C8,'دليل الحسابات'!A$4:C$56,3,0)))</f>
        <v>حساب رقم 12</v>
      </c>
      <c r="C8" s="13">
        <v>12</v>
      </c>
      <c r="D8" s="14">
        <f t="shared" si="0"/>
        <v>41275</v>
      </c>
      <c r="E8" s="15">
        <v>41275</v>
      </c>
      <c r="F8" s="13" t="s">
        <v>69</v>
      </c>
      <c r="G8" s="13">
        <v>10</v>
      </c>
      <c r="H8" s="13" t="s">
        <v>70</v>
      </c>
      <c r="I8" s="13">
        <v>10</v>
      </c>
      <c r="J8" s="13"/>
    </row>
    <row r="9" spans="2:10" ht="24.75" thickTop="1" thickBot="1">
      <c r="B9" s="13" t="str">
        <f>IF(ISNA(VLOOKUP(C9,'دليل الحسابات'!$A$4:$C$56,3,0))," ",(VLOOKUP(C9,'دليل الحسابات'!A$4:C$56,3,0)))</f>
        <v>حساب رقم 13</v>
      </c>
      <c r="C9" s="13">
        <v>13</v>
      </c>
      <c r="D9" s="14">
        <f t="shared" si="0"/>
        <v>41275</v>
      </c>
      <c r="E9" s="15">
        <v>41275</v>
      </c>
      <c r="F9" s="13" t="s">
        <v>69</v>
      </c>
      <c r="G9" s="13">
        <v>10</v>
      </c>
      <c r="H9" s="13" t="s">
        <v>70</v>
      </c>
      <c r="I9" s="13"/>
      <c r="J9" s="13">
        <v>10</v>
      </c>
    </row>
    <row r="10" spans="2:10" ht="24.75" thickTop="1" thickBot="1">
      <c r="B10" s="13" t="str">
        <f>IF(ISNA(VLOOKUP(C10,'دليل الحسابات'!$A$4:$C$56,3,0))," ",(VLOOKUP(C10,'دليل الحسابات'!A$4:C$56,3,0)))</f>
        <v>حساب رقم 14</v>
      </c>
      <c r="C10" s="13">
        <v>14</v>
      </c>
      <c r="D10" s="14">
        <f t="shared" si="0"/>
        <v>0</v>
      </c>
      <c r="E10" s="13"/>
      <c r="F10" s="13"/>
      <c r="G10" s="13"/>
      <c r="H10" s="13"/>
      <c r="I10" s="13"/>
      <c r="J10" s="13"/>
    </row>
    <row r="11" spans="2:10" ht="24" thickTop="1"/>
    <row r="13" spans="2:10">
      <c r="D13" s="17" t="s">
        <v>71</v>
      </c>
      <c r="E13" s="17"/>
      <c r="F13" s="17"/>
      <c r="G13" s="17"/>
      <c r="H13" s="17"/>
    </row>
    <row r="14" spans="2:10">
      <c r="D14" s="18" t="s">
        <v>68</v>
      </c>
      <c r="E14" s="18"/>
      <c r="F14" s="18"/>
      <c r="G14" s="18"/>
      <c r="H14" s="18"/>
    </row>
    <row r="15" spans="2:10" ht="45.75" customHeight="1">
      <c r="D15" s="21" t="s">
        <v>75</v>
      </c>
      <c r="E15" s="21"/>
      <c r="F15" s="21"/>
      <c r="G15" s="21"/>
      <c r="H15" s="21"/>
    </row>
    <row r="16" spans="2:10" ht="45" customHeight="1">
      <c r="D16" s="19" t="s">
        <v>72</v>
      </c>
      <c r="E16" s="19"/>
      <c r="F16" s="19"/>
      <c r="G16" s="19"/>
      <c r="H16" s="19"/>
    </row>
    <row r="17" spans="4:8" ht="56.25" customHeight="1">
      <c r="D17" s="20" t="s">
        <v>73</v>
      </c>
      <c r="E17" s="20"/>
      <c r="F17" s="20"/>
      <c r="G17" s="20"/>
      <c r="H17" s="20"/>
    </row>
    <row r="18" spans="4:8" ht="67.5" customHeight="1">
      <c r="D18" s="19" t="s">
        <v>74</v>
      </c>
      <c r="E18" s="19"/>
      <c r="F18" s="19"/>
      <c r="G18" s="19"/>
      <c r="H18" s="19"/>
    </row>
    <row r="19" spans="4:8">
      <c r="D19" s="16"/>
      <c r="E19" s="16"/>
      <c r="F19" s="16"/>
      <c r="G19" s="16"/>
      <c r="H19" s="16"/>
    </row>
    <row r="20" spans="4:8">
      <c r="D20" s="16"/>
      <c r="E20" s="16"/>
      <c r="F20" s="16"/>
      <c r="G20" s="16"/>
      <c r="H20" s="16"/>
    </row>
    <row r="21" spans="4:8">
      <c r="D21" s="16"/>
      <c r="E21" s="16"/>
      <c r="F21" s="16"/>
      <c r="G21" s="16"/>
      <c r="H21" s="16"/>
    </row>
    <row r="22" spans="4:8">
      <c r="D22" s="16"/>
      <c r="E22" s="16"/>
      <c r="F22" s="16"/>
      <c r="G22" s="16"/>
      <c r="H22" s="16"/>
    </row>
    <row r="23" spans="4:8">
      <c r="D23" s="16"/>
      <c r="E23" s="16"/>
      <c r="F23" s="16"/>
      <c r="G23" s="16"/>
      <c r="H23" s="16"/>
    </row>
    <row r="24" spans="4:8">
      <c r="D24" s="16"/>
      <c r="E24" s="16"/>
      <c r="F24" s="16"/>
      <c r="G24" s="16"/>
      <c r="H24" s="16"/>
    </row>
    <row r="25" spans="4:8">
      <c r="D25" s="16"/>
      <c r="E25" s="16"/>
      <c r="F25" s="16"/>
      <c r="G25" s="16"/>
      <c r="H25" s="16"/>
    </row>
  </sheetData>
  <mergeCells count="13">
    <mergeCell ref="D25:H25"/>
    <mergeCell ref="D19:H19"/>
    <mergeCell ref="D20:H20"/>
    <mergeCell ref="D21:H21"/>
    <mergeCell ref="D22:H22"/>
    <mergeCell ref="D23:H23"/>
    <mergeCell ref="D24:H24"/>
    <mergeCell ref="D13:H13"/>
    <mergeCell ref="D14:H14"/>
    <mergeCell ref="D15:H15"/>
    <mergeCell ref="D16:H16"/>
    <mergeCell ref="D17:H17"/>
    <mergeCell ref="D18:H18"/>
  </mergeCells>
  <conditionalFormatting sqref="B5:J5">
    <cfRule type="containsBlanks" dxfId="0" priority="1">
      <formula>LEN(TRIM(B5))=0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دليل الحسابات</vt:lpstr>
      <vt:lpstr>القيود</vt:lpstr>
      <vt:lpstr>ورقة3</vt:lpstr>
      <vt:lpstr>ورقة4</vt:lpstr>
      <vt:lpstr>ورقة5</vt:lpstr>
      <vt:lpstr>ورقة6</vt:lpstr>
      <vt:lpstr>ورقة7</vt:lpstr>
      <vt:lpstr>ورقة8</vt:lpstr>
      <vt:lpstr>ورقة9</vt:lpstr>
      <vt:lpstr>ورقة10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عاطف</dc:creator>
  <cp:lastModifiedBy>عاطف</cp:lastModifiedBy>
  <dcterms:created xsi:type="dcterms:W3CDTF">2013-05-27T07:24:08Z</dcterms:created>
  <dcterms:modified xsi:type="dcterms:W3CDTF">2013-05-27T07:54:21Z</dcterms:modified>
</cp:coreProperties>
</file>