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680" yWindow="405" windowWidth="14805" windowHeight="8010" activeTab="1"/>
  </bookViews>
  <sheets>
    <sheet name="حركة الصندوق اليومية" sheetId="4" r:id="rId1"/>
    <sheet name="التصنيف" sheetId="5" r:id="rId2"/>
  </sheets>
  <definedNames>
    <definedName name="_xlnm._FilterDatabase" localSheetId="0" hidden="1">'حركة الصندوق اليومية'!$A$1:$H$7</definedName>
  </definedNames>
  <calcPr calcId="145621"/>
</workbook>
</file>

<file path=xl/calcChain.xml><?xml version="1.0" encoding="utf-8"?>
<calcChain xmlns="http://schemas.openxmlformats.org/spreadsheetml/2006/main">
  <c r="GA3" i="4" l="1"/>
  <c r="KE3" i="4"/>
  <c r="BH4" i="4"/>
  <c r="EG4" i="4"/>
  <c r="KE4" i="4"/>
  <c r="CN5" i="4"/>
  <c r="EG5" i="4"/>
  <c r="KE5" i="4"/>
  <c r="BT6" i="4"/>
  <c r="EG6" i="4"/>
  <c r="AT7" i="4"/>
  <c r="BB7" i="4"/>
  <c r="BH7" i="4"/>
  <c r="BT7" i="4"/>
  <c r="CN7" i="4"/>
  <c r="DE7" i="4"/>
  <c r="EG7" i="4"/>
  <c r="DM8" i="4"/>
  <c r="EG8" i="4"/>
  <c r="HU8" i="4"/>
  <c r="AT9" i="4"/>
  <c r="BB9" i="4"/>
  <c r="BH9" i="4"/>
  <c r="EG9" i="4"/>
  <c r="EQ9" i="4"/>
  <c r="U10" i="4"/>
  <c r="CG10" i="4"/>
  <c r="DM10" i="4"/>
  <c r="EG10" i="4"/>
  <c r="EG11" i="4"/>
  <c r="EQ11" i="4"/>
  <c r="FZ11" i="4"/>
  <c r="GK11" i="4"/>
  <c r="KE11" i="4"/>
  <c r="EG12" i="4"/>
  <c r="FN12" i="4"/>
  <c r="EG13" i="4"/>
  <c r="GK13" i="4"/>
  <c r="GV13" i="4"/>
  <c r="HI13" i="4"/>
  <c r="JS13" i="4"/>
  <c r="KE13" i="4"/>
  <c r="EG14" i="4"/>
  <c r="FN14" i="4"/>
  <c r="JS14" i="4"/>
  <c r="EG15" i="4"/>
  <c r="EF16" i="4"/>
  <c r="KR17" i="4"/>
  <c r="EF18" i="4"/>
  <c r="C34" i="4"/>
  <c r="C39" i="4"/>
  <c r="C50" i="4"/>
  <c r="C60" i="4"/>
  <c r="C67" i="4"/>
  <c r="C75" i="4"/>
  <c r="C85" i="4"/>
  <c r="C97" i="4"/>
  <c r="C106" i="4"/>
  <c r="C110" i="4"/>
  <c r="C120" i="4"/>
  <c r="C136" i="4"/>
  <c r="C147" i="4"/>
  <c r="C157" i="4"/>
  <c r="C159" i="4"/>
</calcChain>
</file>

<file path=xl/sharedStrings.xml><?xml version="1.0" encoding="utf-8"?>
<sst xmlns="http://schemas.openxmlformats.org/spreadsheetml/2006/main" count="1045" uniqueCount="310">
  <si>
    <t>عدد</t>
  </si>
  <si>
    <t>ثمن عدسة مكبرة</t>
  </si>
  <si>
    <t>الدفاع مدني</t>
  </si>
  <si>
    <t>صيانة معدات الاطفاء و اجهزة الانذار</t>
  </si>
  <si>
    <t>شركة المصنع الاردني(دفعها المدير)</t>
  </si>
  <si>
    <t>دفعه المدير</t>
  </si>
  <si>
    <t>أجرة أبو رشيد قبيل سفره</t>
  </si>
  <si>
    <t>صيانة كهربائية</t>
  </si>
  <si>
    <t>دفعة لانس ابو لؤي</t>
  </si>
  <si>
    <t>طعام</t>
  </si>
  <si>
    <t>غداء في المكتب</t>
  </si>
  <si>
    <t>مصروف المولدة</t>
  </si>
  <si>
    <t>أجرة نقل المولدة بعد انتهاء الاستئجار</t>
  </si>
  <si>
    <t>فطور</t>
  </si>
  <si>
    <t>صيانة ميكانيكية</t>
  </si>
  <si>
    <t>مواد اولية بولي ستيرين كيس واحد</t>
  </si>
  <si>
    <t>بلاستيك الشرق</t>
  </si>
  <si>
    <t>ماء و ثلج</t>
  </si>
  <si>
    <t>مازوت للمولدة</t>
  </si>
  <si>
    <t>لافتات مخرج طوارئ عدد 2</t>
  </si>
  <si>
    <t>كيبل 16 ب 4 طول 7 متر</t>
  </si>
  <si>
    <t>السيد بطيبط</t>
  </si>
  <si>
    <t>قهوة عدد 4</t>
  </si>
  <si>
    <t>ثمن اصلاح الانبوب في صندوق الاطفاء</t>
  </si>
  <si>
    <t>تأمين</t>
  </si>
  <si>
    <t>مدفوعات للتأمين الصحي</t>
  </si>
  <si>
    <t>ثمن عبوات ماء شرب عدد 4</t>
  </si>
  <si>
    <t>التفصيل</t>
  </si>
  <si>
    <t>مصاريف اكل و شرب و غيره بيد ابو رشيد</t>
  </si>
  <si>
    <t>رؤوس كوابل</t>
  </si>
  <si>
    <t>أصل</t>
  </si>
  <si>
    <t xml:space="preserve">بلانك 2 طن </t>
  </si>
  <si>
    <t>حسني البشيتي</t>
  </si>
  <si>
    <t>مضخة ايطالية</t>
  </si>
  <si>
    <t>رنش</t>
  </si>
  <si>
    <t>كوابل</t>
  </si>
  <si>
    <t>تبريد</t>
  </si>
  <si>
    <t>أجرة اصلاح خطوط التبريد</t>
  </si>
  <si>
    <t>أجرة و نقل المولدة ليوم واحد</t>
  </si>
  <si>
    <t>محروقات دهاج</t>
  </si>
  <si>
    <t>صحية</t>
  </si>
  <si>
    <t>أدوات صحية</t>
  </si>
  <si>
    <t>المبهج</t>
  </si>
  <si>
    <t>محروقات</t>
  </si>
  <si>
    <t>أجرة تكسي مع نور من المكتب</t>
  </si>
  <si>
    <t>ديزل للباص</t>
  </si>
  <si>
    <t>مستلزمات صحية-فلاتر و اكواع و غيرها-</t>
  </si>
  <si>
    <t>اجرة تنعيم القوالب</t>
  </si>
  <si>
    <t>لاوية عدد2</t>
  </si>
  <si>
    <t>طفايات و جرس</t>
  </si>
  <si>
    <t>خميس بدر</t>
  </si>
  <si>
    <t>كولا و ماء</t>
  </si>
  <si>
    <t>محابس (سكورة) عدد 4</t>
  </si>
  <si>
    <t>فاتورة الادوات الصحية</t>
  </si>
  <si>
    <t>مستلزمات صحية +كبل ربط+مخرج دفاع مدني</t>
  </si>
  <si>
    <t>براغي و اسفين + ريشة 12</t>
  </si>
  <si>
    <t>كوع منقص +ريشة +اسفين</t>
  </si>
  <si>
    <t>جنكسيونات</t>
  </si>
  <si>
    <t>سكر و سن بعزقة</t>
  </si>
  <si>
    <t>ثمن مضخة</t>
  </si>
  <si>
    <t>ثمن بلوك مع التنزيل</t>
  </si>
  <si>
    <t>صيانة الباص</t>
  </si>
  <si>
    <t>تصليح الباص + مازوت</t>
  </si>
  <si>
    <t>مصاريف اكل و شرب بيد ابو رشيد</t>
  </si>
  <si>
    <t>اجرة الونش (نقل القوالب والباص)</t>
  </si>
  <si>
    <t>طقم شناكل للقوالب</t>
  </si>
  <si>
    <t>طقم مفتاح شق حلق</t>
  </si>
  <si>
    <t>عبود</t>
  </si>
  <si>
    <t>نقل المكائن بالونش</t>
  </si>
  <si>
    <t>دفعة لأنس أبو لؤي</t>
  </si>
  <si>
    <t>زيت للباص و مازوت</t>
  </si>
  <si>
    <t>تصليح الباص</t>
  </si>
  <si>
    <t>غداء</t>
  </si>
  <si>
    <t>أسلاك</t>
  </si>
  <si>
    <t>لوح حديد مثقب لطاولة العدة</t>
  </si>
  <si>
    <t>جنكسيونات صناعية</t>
  </si>
  <si>
    <t>براغي</t>
  </si>
  <si>
    <t>ماء+قهوة+سكر</t>
  </si>
  <si>
    <t>موس نحاس للبرابيش</t>
  </si>
  <si>
    <t>ترنك مجاري 50ب 50+حجر جلخ</t>
  </si>
  <si>
    <t>كبل 4ب 16+ قطاعة</t>
  </si>
  <si>
    <t>عدد ملحمة+صاروخ+فرد+وغيرها</t>
  </si>
  <si>
    <t>البشيتي</t>
  </si>
  <si>
    <t>قطاعة + التيكو</t>
  </si>
  <si>
    <t>روس كبل+       منشار</t>
  </si>
  <si>
    <t>رولمانات</t>
  </si>
  <si>
    <t>براغي و رنديلات</t>
  </si>
  <si>
    <t>كبسات تشغيل عدد 2+صوايات</t>
  </si>
  <si>
    <t>قواطع 3 فاز  و كبل 4 ب 10</t>
  </si>
  <si>
    <t>تجهيزات المصنع الكهربائية</t>
  </si>
  <si>
    <t>مستلزمات انارة و تمديدات</t>
  </si>
  <si>
    <t>مازوت للباص</t>
  </si>
  <si>
    <t>مكبس</t>
  </si>
  <si>
    <t>الأثير</t>
  </si>
  <si>
    <t>لواح</t>
  </si>
  <si>
    <t>سند قبض</t>
  </si>
  <si>
    <t>خراطة دواليب</t>
  </si>
  <si>
    <t>توال+منشار حديد+مزيتة</t>
  </si>
  <si>
    <t>ازميل عدد 2</t>
  </si>
  <si>
    <t>وصلات</t>
  </si>
  <si>
    <t>شركة خليل حمدان خليل</t>
  </si>
  <si>
    <t>قهوة و سكر وشاي</t>
  </si>
  <si>
    <t>رباطات</t>
  </si>
  <si>
    <t>عدة+كشاف ضوء</t>
  </si>
  <si>
    <t>العقاد</t>
  </si>
  <si>
    <t xml:space="preserve">كبل 42 متر </t>
  </si>
  <si>
    <t>كرت طيارة لابو رشيد</t>
  </si>
  <si>
    <t>مفاتيح الن</t>
  </si>
  <si>
    <t>الجبالي</t>
  </si>
  <si>
    <t>كراسي و كاسات و ملاعق و مطربانات</t>
  </si>
  <si>
    <t>شويكي</t>
  </si>
  <si>
    <t>عدة متنوعة</t>
  </si>
  <si>
    <t>كبس خراطيم هيدروليك</t>
  </si>
  <si>
    <t>الشركة التقنية</t>
  </si>
  <si>
    <t>عدة مشكلة</t>
  </si>
  <si>
    <t>تفلون 4 كغ قطر 70</t>
  </si>
  <si>
    <t>مصاريف الباص(ميكانيكي 5+طقم اصلاح 7+عبود 10)</t>
  </si>
  <si>
    <t>سخانات عدد 5 بسعر 18=90
جاكات فالف عدد 6 بسعر 3.5=21
مفتاح تشغيل عدد 2 بسعر 5=10
فالفات و براغي=70</t>
  </si>
  <si>
    <t>مشتريات للبراد+شاي و قهوة و منظفات</t>
  </si>
  <si>
    <t>تعبئة غاز</t>
  </si>
  <si>
    <t>غاز أرضي+غاز راس واحد+ساعة و بربيش+دولة قهوة عدد 2</t>
  </si>
  <si>
    <t>دفعة لأنس العليان أبو لؤي</t>
  </si>
  <si>
    <t>خط تلفون لأبو رشيد</t>
  </si>
  <si>
    <t>مازوت و كاز للتنظيف</t>
  </si>
  <si>
    <t>مستلزمات هيدروليك</t>
  </si>
  <si>
    <t>قهوة</t>
  </si>
  <si>
    <t>أسلاك حرارية+ترمو كبل</t>
  </si>
  <si>
    <t>ارقام</t>
  </si>
  <si>
    <t>جنكسيون+رؤوس حلق+عوازل حرارية</t>
  </si>
  <si>
    <t>وصلة lpt للماكينة</t>
  </si>
  <si>
    <t>هامبورغ</t>
  </si>
  <si>
    <t>فروق كيسين</t>
  </si>
  <si>
    <t>الاجمالي</t>
  </si>
  <si>
    <t>أسلاك+حزامات+وصلات معزولة</t>
  </si>
  <si>
    <t>الضريبة</t>
  </si>
  <si>
    <t>زلاطة أسلاك</t>
  </si>
  <si>
    <t>شركة الاثير</t>
  </si>
  <si>
    <t>المجموع قبل الضريبة</t>
  </si>
  <si>
    <t>مياه</t>
  </si>
  <si>
    <t>الاجمالي الكلي</t>
  </si>
  <si>
    <t>زاوية حديد صغير</t>
  </si>
  <si>
    <t>لوازم صيانة</t>
  </si>
  <si>
    <t>كولا</t>
  </si>
  <si>
    <t>يضاف اليه اكرامية للعمال</t>
  </si>
  <si>
    <t>مربط حديد</t>
  </si>
  <si>
    <t>برغي سلف درل</t>
  </si>
  <si>
    <t>فطور+غداء+قهوة</t>
  </si>
  <si>
    <t>عشاء</t>
  </si>
  <si>
    <t>نقاصة 1 الى 1 و ربع</t>
  </si>
  <si>
    <t>علبة مطرية قواطع 3 فاز</t>
  </si>
  <si>
    <t>ربطة أسلاك بلا فاتورة</t>
  </si>
  <si>
    <t>نقاصة 1 و ربع الى 1 ونص</t>
  </si>
  <si>
    <t>فيش صناعي</t>
  </si>
  <si>
    <t>ادبتر انش</t>
  </si>
  <si>
    <t>سن بعزقة</t>
  </si>
  <si>
    <t>ماسورة 1/30</t>
  </si>
  <si>
    <t>ابريز صناعي</t>
  </si>
  <si>
    <t>فطور+غداء</t>
  </si>
  <si>
    <t>بربيش ماتور</t>
  </si>
  <si>
    <t>كفوف</t>
  </si>
  <si>
    <t>لحام 300 غرام</t>
  </si>
  <si>
    <t>مفتاح</t>
  </si>
  <si>
    <t>ترنك 16 ب 25</t>
  </si>
  <si>
    <t>عدد الكترونية
(آفو عدد 2+كاوي +سلك اختبار)</t>
  </si>
  <si>
    <t>مؤسسة ماهر الجيطان</t>
  </si>
  <si>
    <t>تيل مجوز 1 انش</t>
  </si>
  <si>
    <t>كوع 1 و نص</t>
  </si>
  <si>
    <t>الحام</t>
  </si>
  <si>
    <t>ترنك 50 ب 50</t>
  </si>
  <si>
    <t>مصروفات قديمة من السيد محمود بدران</t>
  </si>
  <si>
    <t>راسية مطافي</t>
  </si>
  <si>
    <t>عزل 1و نص</t>
  </si>
  <si>
    <t>علبة مطرية سكر 14 ب 17</t>
  </si>
  <si>
    <t>مفك</t>
  </si>
  <si>
    <t>قاعدة الخزان + نقل القاعدة</t>
  </si>
  <si>
    <t>تفلون</t>
  </si>
  <si>
    <t>تب عزل</t>
  </si>
  <si>
    <t>درل 95 واط</t>
  </si>
  <si>
    <t>كيبل 4 ب 10 ملم</t>
  </si>
  <si>
    <t>12 متر</t>
  </si>
  <si>
    <t>سلك 2.5 ملم مفرد</t>
  </si>
  <si>
    <t>10 متر</t>
  </si>
  <si>
    <t>زرادية</t>
  </si>
  <si>
    <t>ثمن خزان ماء ثان 2متر مكعب + نقل الخزان</t>
  </si>
  <si>
    <t>الدفاع المدني</t>
  </si>
  <si>
    <t>نقاصة 1 ونص ال 2</t>
  </si>
  <si>
    <t>حجر قص</t>
  </si>
  <si>
    <t>حبل</t>
  </si>
  <si>
    <t>4 متر</t>
  </si>
  <si>
    <t>صامولة 5/8</t>
  </si>
  <si>
    <t>ملزمة حديد</t>
  </si>
  <si>
    <t>علبة</t>
  </si>
  <si>
    <t>قاعد قواطع</t>
  </si>
  <si>
    <t>كلمنت بلاستيك 100 امبير</t>
  </si>
  <si>
    <t>حراق</t>
  </si>
  <si>
    <t>تعبئة الخزان</t>
  </si>
  <si>
    <t>15 متر</t>
  </si>
  <si>
    <t>توريد و تركيب كبسة اطلاق يدوية</t>
  </si>
  <si>
    <t>اديتر ذكر 2 انش</t>
  </si>
  <si>
    <t>جرس</t>
  </si>
  <si>
    <t>فلتر 1/2</t>
  </si>
  <si>
    <t>بلانكو رفع</t>
  </si>
  <si>
    <t>قاطع 3 فاز 100 امبير</t>
  </si>
  <si>
    <t>قاطع فرعي</t>
  </si>
  <si>
    <t>كبسة طوارئ</t>
  </si>
  <si>
    <t>طقم الن</t>
  </si>
  <si>
    <t>ملاعق</t>
  </si>
  <si>
    <t>عازل حراري</t>
  </si>
  <si>
    <t>راسية 45 ملم سلندر</t>
  </si>
  <si>
    <t>2 باكيت</t>
  </si>
  <si>
    <t>كيبل مبروم قياس 2* 1.5</t>
  </si>
  <si>
    <t>ثمن خزان ماء +التيوبات+نقل الخزان</t>
  </si>
  <si>
    <t>كيبل 3 ب 1.5 ملم</t>
  </si>
  <si>
    <t>9 متر</t>
  </si>
  <si>
    <t>صيانة نظام الانذار</t>
  </si>
  <si>
    <t>شد وصل 1 انش</t>
  </si>
  <si>
    <t>طفاية بودرة 6</t>
  </si>
  <si>
    <t>مرابط بربيش</t>
  </si>
  <si>
    <t>ماسورة 74/1</t>
  </si>
  <si>
    <t xml:space="preserve">قطاعة </t>
  </si>
  <si>
    <t>ترنك(مجاري)</t>
  </si>
  <si>
    <t>ماكنة لحام 180</t>
  </si>
  <si>
    <t>قاطع 3 فاز 32 امبير</t>
  </si>
  <si>
    <t>سلك 1.5 ملم مفرد</t>
  </si>
  <si>
    <t>سلي معزول</t>
  </si>
  <si>
    <t>باكيت</t>
  </si>
  <si>
    <t>كاسات و مطربانات</t>
  </si>
  <si>
    <t>سلك حراري 2 ملم</t>
  </si>
  <si>
    <t>رؤوس حلق</t>
  </si>
  <si>
    <t>مرابط 20 سم</t>
  </si>
  <si>
    <t>3 باكيت</t>
  </si>
  <si>
    <t>و صلات معزولة 2.5 ملم</t>
  </si>
  <si>
    <t>للباص - عبود-</t>
  </si>
  <si>
    <t xml:space="preserve">ونش </t>
  </si>
  <si>
    <t>كيبل 3 ب 4 ملم</t>
  </si>
  <si>
    <t xml:space="preserve"> 4 متر</t>
  </si>
  <si>
    <t>توريد و تركيب لوحة 2 زوون انكليزي</t>
  </si>
  <si>
    <t>شد وصل 1 ونص انش سعودي</t>
  </si>
  <si>
    <t xml:space="preserve">مواد بولي ستيرين </t>
  </si>
  <si>
    <t>كيس 25 كيلو</t>
  </si>
  <si>
    <t>كيبل 4 ب 16</t>
  </si>
  <si>
    <t xml:space="preserve">  متر7</t>
  </si>
  <si>
    <t>طفاية CO2  مستعمل 6</t>
  </si>
  <si>
    <t>مرابط حبل</t>
  </si>
  <si>
    <t>فريون R22 هندي</t>
  </si>
  <si>
    <t>32 متر</t>
  </si>
  <si>
    <t>حجر جلخ 5</t>
  </si>
  <si>
    <t>كلير 6</t>
  </si>
  <si>
    <t xml:space="preserve">فيوز فشكة 16 امبير </t>
  </si>
  <si>
    <t>قاطع 3 فاز 63 امبير</t>
  </si>
  <si>
    <t>نيون مجوز كامل</t>
  </si>
  <si>
    <t>لوكس</t>
  </si>
  <si>
    <t>شرنك 5 سم</t>
  </si>
  <si>
    <t>1 متر</t>
  </si>
  <si>
    <t>مرابط</t>
  </si>
  <si>
    <t xml:space="preserve">كيبل 4 ب 16 </t>
  </si>
  <si>
    <t>42 متر</t>
  </si>
  <si>
    <t>بربيش هيدروليك</t>
  </si>
  <si>
    <t xml:space="preserve">شواكيش </t>
  </si>
  <si>
    <t>كراسي</t>
  </si>
  <si>
    <t xml:space="preserve"> حجم صغير</t>
  </si>
  <si>
    <t>راسية 2.5 ملم</t>
  </si>
  <si>
    <t>سلك 175 ملم</t>
  </si>
  <si>
    <t>لفة</t>
  </si>
  <si>
    <t>عازل حراري(شرنك كبل )</t>
  </si>
  <si>
    <t>7 متر</t>
  </si>
  <si>
    <t>تصديق سند الايجار</t>
  </si>
  <si>
    <t>البيان</t>
  </si>
  <si>
    <t>العدد</t>
  </si>
  <si>
    <t>السعر الافرادي</t>
  </si>
  <si>
    <t>السعر الاجمالي</t>
  </si>
  <si>
    <t>التاريخ</t>
  </si>
  <si>
    <t>رقم الفاتورة</t>
  </si>
  <si>
    <t>رقم الشيك</t>
  </si>
  <si>
    <t>المبلغ</t>
  </si>
  <si>
    <t>ملاحظات</t>
  </si>
  <si>
    <t xml:space="preserve">فاتورة رقم </t>
  </si>
  <si>
    <t>تفصيل مدفوعات السيد أبو رشيد من الدفعتين الاولى 50 و الثانية 15
طوال فترة من 11-5-2013 و حتى 24-5-2013</t>
  </si>
  <si>
    <t>فاتورة رقم 47810</t>
  </si>
  <si>
    <t>فاتورة رقم 195</t>
  </si>
  <si>
    <t>فاتورة رقم 1962</t>
  </si>
  <si>
    <t>فاتورة رقم 9452</t>
  </si>
  <si>
    <t>فاتورة رقم 47785</t>
  </si>
  <si>
    <t>فاتورة رقم 410</t>
  </si>
  <si>
    <t xml:space="preserve">تفصيل مشتريات غير مفوترة </t>
  </si>
  <si>
    <t>تفصيل مشتريات غير مفوترة</t>
  </si>
  <si>
    <t>فاتورة رقم 47632</t>
  </si>
  <si>
    <t>فاتورة رقم 1491</t>
  </si>
  <si>
    <t>فاتورة رقم 4485</t>
  </si>
  <si>
    <t>فاتورة رقم 124403</t>
  </si>
  <si>
    <t>فاتورة رقم 47570</t>
  </si>
  <si>
    <t>فاتورة رقم 1888</t>
  </si>
  <si>
    <t>فاتورة رقم 474</t>
  </si>
  <si>
    <t>فاتورة رقم 2975</t>
  </si>
  <si>
    <t>فاتورة رقم 47500</t>
  </si>
  <si>
    <t>فاتورة رقم 47538</t>
  </si>
  <si>
    <t>فاتورة رقم 1310777</t>
  </si>
  <si>
    <t>فاتورة رقم 41860</t>
  </si>
  <si>
    <t>فاتورة رقم 27</t>
  </si>
  <si>
    <t>فاتورة رقم 47480</t>
  </si>
  <si>
    <t>فاتورة رقم 4920</t>
  </si>
  <si>
    <t>فاتورة رقم 1411</t>
  </si>
  <si>
    <t>فاتورة رقم 47391</t>
  </si>
  <si>
    <t>فاتورة رقم 2953</t>
  </si>
  <si>
    <t>مصروفات السيد أحمد بدران منذ بدء التأسيس و حتى 21-5-2013</t>
  </si>
  <si>
    <t>التصنيف</t>
  </si>
  <si>
    <t>المبلغ اليومي</t>
  </si>
  <si>
    <t>ملاحظات اخرى</t>
  </si>
  <si>
    <t>المجموع</t>
  </si>
  <si>
    <t xml:space="preserve">تأمين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</si>
</sst>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;[Red]\-0.00\ "/>
    <numFmt numFmtId="165" formatCode="[$-1010000]yyyy/mm/dd;@"/>
    <numFmt numFmtId="166" formatCode="0.000"/>
    <numFmt numFmtId="167" formatCode="#,##0.00;[Red]#,##0.00"/>
  </numFmts>
  <fonts count="8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scheme val="minor"/>
    </font>
    <font>
      <sz val="14"/>
      <name val="Arial"/>
      <family val="2"/>
      <scheme val="minor"/>
    </font>
    <font>
      <sz val="16"/>
      <color rgb="FFFF0000"/>
      <name val="Arial"/>
      <family val="2"/>
      <charset val="178"/>
      <scheme val="minor"/>
    </font>
    <font>
      <u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/>
    <xf numFmtId="164" fontId="0" fillId="0" borderId="0" xfId="0" applyNumberFormat="1"/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3" borderId="1" xfId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8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7" fontId="7" fillId="4" borderId="4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1;&#1585;&#1603;&#1577; &#1575;&#1604;&#1589;&#1606;&#1583;&#1608;&#1602; &#1575;&#1604;&#1610;&#1608;&#1605;&#1610;&#1577;'!A46"/><Relationship Id="rId13" Type="http://schemas.openxmlformats.org/officeDocument/2006/relationships/hyperlink" Target="#'&#1581;&#1585;&#1603;&#1577; &#1575;&#1604;&#1589;&#1606;&#1583;&#1608;&#1602; &#1575;&#1604;&#1610;&#1608;&#1605;&#1610;&#1577;'!A52"/><Relationship Id="rId18" Type="http://schemas.openxmlformats.org/officeDocument/2006/relationships/hyperlink" Target="#Sheet1!A71"/><Relationship Id="rId26" Type="http://schemas.openxmlformats.org/officeDocument/2006/relationships/hyperlink" Target="#Sheet1!A144"/><Relationship Id="rId3" Type="http://schemas.openxmlformats.org/officeDocument/2006/relationships/hyperlink" Target="#'&#1581;&#1585;&#1603;&#1577; &#1575;&#1604;&#1589;&#1606;&#1583;&#1608;&#1602; &#1575;&#1604;&#1610;&#1608;&#1605;&#1610;&#1577;'!A18"/><Relationship Id="rId21" Type="http://schemas.openxmlformats.org/officeDocument/2006/relationships/hyperlink" Target="#Sheet1!A102"/><Relationship Id="rId7" Type="http://schemas.openxmlformats.org/officeDocument/2006/relationships/hyperlink" Target="#'&#1581;&#1585;&#1603;&#1577; &#1575;&#1604;&#1589;&#1606;&#1583;&#1608;&#1602; &#1575;&#1604;&#1610;&#1608;&#1605;&#1610;&#1577;'!A47"/><Relationship Id="rId12" Type="http://schemas.openxmlformats.org/officeDocument/2006/relationships/hyperlink" Target="#'&#1581;&#1585;&#1603;&#1577; &#1575;&#1604;&#1589;&#1606;&#1583;&#1608;&#1602; &#1575;&#1604;&#1610;&#1608;&#1605;&#1610;&#1577;'!A56"/><Relationship Id="rId17" Type="http://schemas.openxmlformats.org/officeDocument/2006/relationships/hyperlink" Target="#Sheet1!A69"/><Relationship Id="rId25" Type="http://schemas.openxmlformats.org/officeDocument/2006/relationships/hyperlink" Target="#Sheet1!A115"/><Relationship Id="rId2" Type="http://schemas.openxmlformats.org/officeDocument/2006/relationships/hyperlink" Target="#'&#1581;&#1585;&#1603;&#1577; &#1575;&#1604;&#1589;&#1606;&#1583;&#1608;&#1602; &#1575;&#1604;&#1610;&#1608;&#1605;&#1610;&#1577;'!A15"/><Relationship Id="rId16" Type="http://schemas.openxmlformats.org/officeDocument/2006/relationships/hyperlink" Target="#Sheet1!A66"/><Relationship Id="rId20" Type="http://schemas.openxmlformats.org/officeDocument/2006/relationships/hyperlink" Target="#Sheet1!A110"/><Relationship Id="rId29" Type="http://schemas.openxmlformats.org/officeDocument/2006/relationships/hyperlink" Target="#Sheet1!A50"/><Relationship Id="rId1" Type="http://schemas.openxmlformats.org/officeDocument/2006/relationships/hyperlink" Target="#Sheet1!A1"/><Relationship Id="rId6" Type="http://schemas.openxmlformats.org/officeDocument/2006/relationships/hyperlink" Target="#'&#1581;&#1585;&#1603;&#1577; &#1575;&#1604;&#1589;&#1606;&#1583;&#1608;&#1602; &#1575;&#1604;&#1610;&#1608;&#1605;&#1610;&#1577;'!A26"/><Relationship Id="rId11" Type="http://schemas.openxmlformats.org/officeDocument/2006/relationships/hyperlink" Target="#'&#1581;&#1585;&#1603;&#1577; &#1575;&#1604;&#1589;&#1606;&#1583;&#1608;&#1602; &#1575;&#1604;&#1610;&#1608;&#1605;&#1610;&#1577;'!A53"/><Relationship Id="rId24" Type="http://schemas.openxmlformats.org/officeDocument/2006/relationships/hyperlink" Target="#Sheet1!A132"/><Relationship Id="rId5" Type="http://schemas.openxmlformats.org/officeDocument/2006/relationships/hyperlink" Target="#'&#1581;&#1585;&#1603;&#1577; &#1575;&#1604;&#1589;&#1606;&#1583;&#1608;&#1602; &#1575;&#1604;&#1610;&#1608;&#1605;&#1610;&#1577;'!A23"/><Relationship Id="rId15" Type="http://schemas.openxmlformats.org/officeDocument/2006/relationships/hyperlink" Target="#'&#1581;&#1585;&#1603;&#1577; &#1575;&#1604;&#1589;&#1606;&#1583;&#1608;&#1602; &#1575;&#1604;&#1610;&#1608;&#1605;&#1610;&#1577;'!A69"/><Relationship Id="rId23" Type="http://schemas.openxmlformats.org/officeDocument/2006/relationships/hyperlink" Target="#Sheet1!A128"/><Relationship Id="rId28" Type="http://schemas.openxmlformats.org/officeDocument/2006/relationships/hyperlink" Target="#Sheet1!A126"/><Relationship Id="rId10" Type="http://schemas.openxmlformats.org/officeDocument/2006/relationships/hyperlink" Target="#'&#1581;&#1585;&#1603;&#1577; &#1575;&#1604;&#1589;&#1606;&#1583;&#1608;&#1602; &#1575;&#1604;&#1610;&#1608;&#1605;&#1610;&#1577;'!A51"/><Relationship Id="rId19" Type="http://schemas.openxmlformats.org/officeDocument/2006/relationships/hyperlink" Target="#Sheet1!A70"/><Relationship Id="rId4" Type="http://schemas.openxmlformats.org/officeDocument/2006/relationships/hyperlink" Target="#'&#1581;&#1585;&#1603;&#1577; &#1575;&#1604;&#1589;&#1606;&#1583;&#1608;&#1602; &#1575;&#1604;&#1610;&#1608;&#1605;&#1610;&#1577;'!A24"/><Relationship Id="rId9" Type="http://schemas.openxmlformats.org/officeDocument/2006/relationships/hyperlink" Target="#'&#1581;&#1585;&#1603;&#1577; &#1575;&#1604;&#1589;&#1606;&#1583;&#1608;&#1602; &#1575;&#1604;&#1610;&#1608;&#1605;&#1610;&#1577;'!A45"/><Relationship Id="rId14" Type="http://schemas.openxmlformats.org/officeDocument/2006/relationships/hyperlink" Target="#'&#1581;&#1585;&#1603;&#1577; &#1575;&#1604;&#1589;&#1606;&#1583;&#1608;&#1602; &#1575;&#1604;&#1610;&#1608;&#1605;&#1610;&#1577;'!A68"/><Relationship Id="rId22" Type="http://schemas.openxmlformats.org/officeDocument/2006/relationships/hyperlink" Target="#Sheet1!A107"/><Relationship Id="rId27" Type="http://schemas.openxmlformats.org/officeDocument/2006/relationships/hyperlink" Target="#Sheet1!A121"/><Relationship Id="rId30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2057400</xdr:colOff>
      <xdr:row>12</xdr:row>
      <xdr:rowOff>95249</xdr:rowOff>
    </xdr:from>
    <xdr:to>
      <xdr:col>23</xdr:col>
      <xdr:colOff>676275</xdr:colOff>
      <xdr:row>15</xdr:row>
      <xdr:rowOff>209549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3716000" y="2266949"/>
          <a:ext cx="2733675" cy="628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46</xdr:col>
      <xdr:colOff>1228725</xdr:colOff>
      <xdr:row>9</xdr:row>
      <xdr:rowOff>95249</xdr:rowOff>
    </xdr:from>
    <xdr:to>
      <xdr:col>48</xdr:col>
      <xdr:colOff>238125</xdr:colOff>
      <xdr:row>11</xdr:row>
      <xdr:rowOff>209549</xdr:rowOff>
    </xdr:to>
    <xdr:sp macro="" textlink="">
      <xdr:nvSpPr>
        <xdr:cNvPr id="3" name="Rounded Rectangle 3">
          <a:hlinkClick xmlns:r="http://schemas.openxmlformats.org/officeDocument/2006/relationships" r:id="rId2"/>
        </xdr:cNvPr>
        <xdr:cNvSpPr/>
      </xdr:nvSpPr>
      <xdr:spPr>
        <a:xfrm>
          <a:off x="32232600" y="17240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54</xdr:col>
      <xdr:colOff>133350</xdr:colOff>
      <xdr:row>9</xdr:row>
      <xdr:rowOff>114299</xdr:rowOff>
    </xdr:from>
    <xdr:to>
      <xdr:col>56</xdr:col>
      <xdr:colOff>1733550</xdr:colOff>
      <xdr:row>11</xdr:row>
      <xdr:rowOff>228599</xdr:rowOff>
    </xdr:to>
    <xdr:sp macro="" textlink="">
      <xdr:nvSpPr>
        <xdr:cNvPr id="4" name="Rounded Rectangle 11">
          <a:hlinkClick xmlns:r="http://schemas.openxmlformats.org/officeDocument/2006/relationships" r:id="rId3"/>
        </xdr:cNvPr>
        <xdr:cNvSpPr/>
      </xdr:nvSpPr>
      <xdr:spPr>
        <a:xfrm>
          <a:off x="37166550" y="1743074"/>
          <a:ext cx="192405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60</xdr:col>
      <xdr:colOff>1228725</xdr:colOff>
      <xdr:row>9</xdr:row>
      <xdr:rowOff>95249</xdr:rowOff>
    </xdr:from>
    <xdr:to>
      <xdr:col>62</xdr:col>
      <xdr:colOff>238125</xdr:colOff>
      <xdr:row>11</xdr:row>
      <xdr:rowOff>209549</xdr:rowOff>
    </xdr:to>
    <xdr:sp macro="" textlink="">
      <xdr:nvSpPr>
        <xdr:cNvPr id="5" name="Rounded Rectangle 27">
          <a:hlinkClick xmlns:r="http://schemas.openxmlformats.org/officeDocument/2006/relationships" r:id="rId4"/>
        </xdr:cNvPr>
        <xdr:cNvSpPr/>
      </xdr:nvSpPr>
      <xdr:spPr>
        <a:xfrm>
          <a:off x="41833800" y="17240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66</xdr:col>
      <xdr:colOff>1228725</xdr:colOff>
      <xdr:row>7</xdr:row>
      <xdr:rowOff>95249</xdr:rowOff>
    </xdr:from>
    <xdr:to>
      <xdr:col>68</xdr:col>
      <xdr:colOff>238125</xdr:colOff>
      <xdr:row>9</xdr:row>
      <xdr:rowOff>209549</xdr:rowOff>
    </xdr:to>
    <xdr:sp macro="" textlink="">
      <xdr:nvSpPr>
        <xdr:cNvPr id="6" name="Rounded Rectangle 29">
          <a:hlinkClick xmlns:r="http://schemas.openxmlformats.org/officeDocument/2006/relationships" r:id="rId5"/>
        </xdr:cNvPr>
        <xdr:cNvSpPr/>
      </xdr:nvSpPr>
      <xdr:spPr>
        <a:xfrm>
          <a:off x="45948600" y="13620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72</xdr:col>
      <xdr:colOff>1228725</xdr:colOff>
      <xdr:row>8</xdr:row>
      <xdr:rowOff>95249</xdr:rowOff>
    </xdr:from>
    <xdr:to>
      <xdr:col>74</xdr:col>
      <xdr:colOff>238125</xdr:colOff>
      <xdr:row>10</xdr:row>
      <xdr:rowOff>209549</xdr:rowOff>
    </xdr:to>
    <xdr:sp macro="" textlink="">
      <xdr:nvSpPr>
        <xdr:cNvPr id="7" name="Rounded Rectangle 31">
          <a:hlinkClick xmlns:r="http://schemas.openxmlformats.org/officeDocument/2006/relationships" r:id="rId6"/>
        </xdr:cNvPr>
        <xdr:cNvSpPr/>
      </xdr:nvSpPr>
      <xdr:spPr>
        <a:xfrm>
          <a:off x="50063400" y="154304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79</xdr:col>
      <xdr:colOff>1228725</xdr:colOff>
      <xdr:row>9</xdr:row>
      <xdr:rowOff>95249</xdr:rowOff>
    </xdr:from>
    <xdr:to>
      <xdr:col>81</xdr:col>
      <xdr:colOff>238125</xdr:colOff>
      <xdr:row>11</xdr:row>
      <xdr:rowOff>209549</xdr:rowOff>
    </xdr:to>
    <xdr:sp macro="" textlink="">
      <xdr:nvSpPr>
        <xdr:cNvPr id="8" name="Rounded Rectangle 33">
          <a:hlinkClick xmlns:r="http://schemas.openxmlformats.org/officeDocument/2006/relationships" r:id="rId7"/>
        </xdr:cNvPr>
        <xdr:cNvSpPr/>
      </xdr:nvSpPr>
      <xdr:spPr>
        <a:xfrm>
          <a:off x="54864000" y="17240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85</xdr:col>
      <xdr:colOff>1228725</xdr:colOff>
      <xdr:row>12</xdr:row>
      <xdr:rowOff>95249</xdr:rowOff>
    </xdr:from>
    <xdr:to>
      <xdr:col>87</xdr:col>
      <xdr:colOff>238125</xdr:colOff>
      <xdr:row>14</xdr:row>
      <xdr:rowOff>209549</xdr:rowOff>
    </xdr:to>
    <xdr:sp macro="" textlink="">
      <xdr:nvSpPr>
        <xdr:cNvPr id="9" name="Rounded Rectangle 35">
          <a:hlinkClick xmlns:r="http://schemas.openxmlformats.org/officeDocument/2006/relationships" r:id="rId8"/>
        </xdr:cNvPr>
        <xdr:cNvSpPr/>
      </xdr:nvSpPr>
      <xdr:spPr>
        <a:xfrm>
          <a:off x="58978800" y="226694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92</xdr:col>
      <xdr:colOff>1228725</xdr:colOff>
      <xdr:row>7</xdr:row>
      <xdr:rowOff>95249</xdr:rowOff>
    </xdr:from>
    <xdr:to>
      <xdr:col>94</xdr:col>
      <xdr:colOff>238125</xdr:colOff>
      <xdr:row>9</xdr:row>
      <xdr:rowOff>209549</xdr:rowOff>
    </xdr:to>
    <xdr:sp macro="" textlink="">
      <xdr:nvSpPr>
        <xdr:cNvPr id="10" name="Rounded Rectangle 37">
          <a:hlinkClick xmlns:r="http://schemas.openxmlformats.org/officeDocument/2006/relationships" r:id="rId9"/>
        </xdr:cNvPr>
        <xdr:cNvSpPr/>
      </xdr:nvSpPr>
      <xdr:spPr>
        <a:xfrm>
          <a:off x="63779400" y="13620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101</xdr:col>
      <xdr:colOff>1228725</xdr:colOff>
      <xdr:row>7</xdr:row>
      <xdr:rowOff>95249</xdr:rowOff>
    </xdr:from>
    <xdr:to>
      <xdr:col>103</xdr:col>
      <xdr:colOff>238125</xdr:colOff>
      <xdr:row>9</xdr:row>
      <xdr:rowOff>209549</xdr:rowOff>
    </xdr:to>
    <xdr:sp macro="" textlink="">
      <xdr:nvSpPr>
        <xdr:cNvPr id="11" name="Rounded Rectangle 38">
          <a:hlinkClick xmlns:r="http://schemas.openxmlformats.org/officeDocument/2006/relationships" r:id="rId10"/>
        </xdr:cNvPr>
        <xdr:cNvSpPr/>
      </xdr:nvSpPr>
      <xdr:spPr>
        <a:xfrm>
          <a:off x="69951600" y="13620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109</xdr:col>
      <xdr:colOff>1228725</xdr:colOff>
      <xdr:row>7</xdr:row>
      <xdr:rowOff>95249</xdr:rowOff>
    </xdr:from>
    <xdr:to>
      <xdr:col>111</xdr:col>
      <xdr:colOff>238125</xdr:colOff>
      <xdr:row>9</xdr:row>
      <xdr:rowOff>209549</xdr:rowOff>
    </xdr:to>
    <xdr:sp macro="" textlink="">
      <xdr:nvSpPr>
        <xdr:cNvPr id="12" name="Rounded Rectangle 39">
          <a:hlinkClick xmlns:r="http://schemas.openxmlformats.org/officeDocument/2006/relationships" r:id="rId11"/>
        </xdr:cNvPr>
        <xdr:cNvSpPr/>
      </xdr:nvSpPr>
      <xdr:spPr>
        <a:xfrm>
          <a:off x="75438000" y="13620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117</xdr:col>
      <xdr:colOff>1228725</xdr:colOff>
      <xdr:row>10</xdr:row>
      <xdr:rowOff>95249</xdr:rowOff>
    </xdr:from>
    <xdr:to>
      <xdr:col>119</xdr:col>
      <xdr:colOff>238125</xdr:colOff>
      <xdr:row>12</xdr:row>
      <xdr:rowOff>209549</xdr:rowOff>
    </xdr:to>
    <xdr:sp macro="" textlink="">
      <xdr:nvSpPr>
        <xdr:cNvPr id="13" name="Rounded Rectangle 41">
          <a:hlinkClick xmlns:r="http://schemas.openxmlformats.org/officeDocument/2006/relationships" r:id="rId12"/>
        </xdr:cNvPr>
        <xdr:cNvSpPr/>
      </xdr:nvSpPr>
      <xdr:spPr>
        <a:xfrm>
          <a:off x="80924400" y="190499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124</xdr:col>
      <xdr:colOff>1228725</xdr:colOff>
      <xdr:row>8</xdr:row>
      <xdr:rowOff>95249</xdr:rowOff>
    </xdr:from>
    <xdr:to>
      <xdr:col>126</xdr:col>
      <xdr:colOff>238125</xdr:colOff>
      <xdr:row>10</xdr:row>
      <xdr:rowOff>209549</xdr:rowOff>
    </xdr:to>
    <xdr:sp macro="" textlink="">
      <xdr:nvSpPr>
        <xdr:cNvPr id="14" name="Rounded Rectangle 44">
          <a:hlinkClick xmlns:r="http://schemas.openxmlformats.org/officeDocument/2006/relationships" r:id="rId13"/>
        </xdr:cNvPr>
        <xdr:cNvSpPr/>
      </xdr:nvSpPr>
      <xdr:spPr>
        <a:xfrm>
          <a:off x="85725000" y="154304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502227</xdr:colOff>
      <xdr:row>39</xdr:row>
      <xdr:rowOff>710047</xdr:rowOff>
    </xdr:from>
    <xdr:to>
      <xdr:col>4</xdr:col>
      <xdr:colOff>588819</xdr:colOff>
      <xdr:row>40</xdr:row>
      <xdr:rowOff>17318</xdr:rowOff>
    </xdr:to>
    <xdr:sp macro="" textlink="">
      <xdr:nvSpPr>
        <xdr:cNvPr id="15" name="Right Arrow 45"/>
        <xdr:cNvSpPr/>
      </xdr:nvSpPr>
      <xdr:spPr>
        <a:xfrm>
          <a:off x="2559627" y="7234672"/>
          <a:ext cx="772392" cy="2164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69</xdr:col>
      <xdr:colOff>2866158</xdr:colOff>
      <xdr:row>1</xdr:row>
      <xdr:rowOff>432954</xdr:rowOff>
    </xdr:from>
    <xdr:to>
      <xdr:col>70</xdr:col>
      <xdr:colOff>1333499</xdr:colOff>
      <xdr:row>5</xdr:row>
      <xdr:rowOff>138545</xdr:rowOff>
    </xdr:to>
    <xdr:sp macro="" textlink="">
      <xdr:nvSpPr>
        <xdr:cNvPr id="16" name="Right Arrow 46"/>
        <xdr:cNvSpPr/>
      </xdr:nvSpPr>
      <xdr:spPr>
        <a:xfrm>
          <a:off x="48005133" y="366279"/>
          <a:ext cx="686666" cy="67714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</xdr:col>
      <xdr:colOff>1359477</xdr:colOff>
      <xdr:row>8</xdr:row>
      <xdr:rowOff>25977</xdr:rowOff>
    </xdr:from>
    <xdr:to>
      <xdr:col>1</xdr:col>
      <xdr:colOff>2424545</xdr:colOff>
      <xdr:row>8</xdr:row>
      <xdr:rowOff>303068</xdr:rowOff>
    </xdr:to>
    <xdr:sp macro="" textlink="">
      <xdr:nvSpPr>
        <xdr:cNvPr id="17" name="Right Arrow 47"/>
        <xdr:cNvSpPr/>
      </xdr:nvSpPr>
      <xdr:spPr>
        <a:xfrm>
          <a:off x="1369002" y="1473777"/>
          <a:ext cx="0" cy="15326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</xdr:col>
      <xdr:colOff>710045</xdr:colOff>
      <xdr:row>20</xdr:row>
      <xdr:rowOff>43295</xdr:rowOff>
    </xdr:from>
    <xdr:to>
      <xdr:col>1</xdr:col>
      <xdr:colOff>2537114</xdr:colOff>
      <xdr:row>21</xdr:row>
      <xdr:rowOff>77932</xdr:rowOff>
    </xdr:to>
    <xdr:sp macro="" textlink="">
      <xdr:nvSpPr>
        <xdr:cNvPr id="18" name="Right Arrow 48"/>
        <xdr:cNvSpPr/>
      </xdr:nvSpPr>
      <xdr:spPr>
        <a:xfrm>
          <a:off x="1367270" y="3662795"/>
          <a:ext cx="7794" cy="21561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4</xdr:col>
      <xdr:colOff>268432</xdr:colOff>
      <xdr:row>47</xdr:row>
      <xdr:rowOff>51955</xdr:rowOff>
    </xdr:from>
    <xdr:to>
      <xdr:col>4</xdr:col>
      <xdr:colOff>692727</xdr:colOff>
      <xdr:row>47</xdr:row>
      <xdr:rowOff>199159</xdr:rowOff>
    </xdr:to>
    <xdr:sp macro="" textlink="">
      <xdr:nvSpPr>
        <xdr:cNvPr id="19" name="Right Arrow 49"/>
        <xdr:cNvSpPr/>
      </xdr:nvSpPr>
      <xdr:spPr>
        <a:xfrm>
          <a:off x="3011632" y="8557780"/>
          <a:ext cx="414770" cy="12815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87</xdr:col>
      <xdr:colOff>597478</xdr:colOff>
      <xdr:row>3</xdr:row>
      <xdr:rowOff>86591</xdr:rowOff>
    </xdr:from>
    <xdr:to>
      <xdr:col>87</xdr:col>
      <xdr:colOff>1298864</xdr:colOff>
      <xdr:row>3</xdr:row>
      <xdr:rowOff>268432</xdr:rowOff>
    </xdr:to>
    <xdr:sp macro="" textlink="">
      <xdr:nvSpPr>
        <xdr:cNvPr id="20" name="Right Arrow 50"/>
        <xdr:cNvSpPr/>
      </xdr:nvSpPr>
      <xdr:spPr>
        <a:xfrm>
          <a:off x="60262078" y="629516"/>
          <a:ext cx="91786" cy="9611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119</xdr:col>
      <xdr:colOff>129887</xdr:colOff>
      <xdr:row>3</xdr:row>
      <xdr:rowOff>95250</xdr:rowOff>
    </xdr:from>
    <xdr:to>
      <xdr:col>119</xdr:col>
      <xdr:colOff>744682</xdr:colOff>
      <xdr:row>3</xdr:row>
      <xdr:rowOff>311727</xdr:rowOff>
    </xdr:to>
    <xdr:sp macro="" textlink="">
      <xdr:nvSpPr>
        <xdr:cNvPr id="21" name="Right Arrow 51"/>
        <xdr:cNvSpPr/>
      </xdr:nvSpPr>
      <xdr:spPr>
        <a:xfrm>
          <a:off x="81740087" y="638175"/>
          <a:ext cx="557645" cy="8312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119</xdr:col>
      <xdr:colOff>112568</xdr:colOff>
      <xdr:row>2</xdr:row>
      <xdr:rowOff>129886</xdr:rowOff>
    </xdr:from>
    <xdr:to>
      <xdr:col>119</xdr:col>
      <xdr:colOff>727363</xdr:colOff>
      <xdr:row>2</xdr:row>
      <xdr:rowOff>346363</xdr:rowOff>
    </xdr:to>
    <xdr:sp macro="" textlink="">
      <xdr:nvSpPr>
        <xdr:cNvPr id="22" name="Right Arrow 53"/>
        <xdr:cNvSpPr/>
      </xdr:nvSpPr>
      <xdr:spPr>
        <a:xfrm>
          <a:off x="81722768" y="491836"/>
          <a:ext cx="576695" cy="5455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126</xdr:col>
      <xdr:colOff>0</xdr:colOff>
      <xdr:row>2</xdr:row>
      <xdr:rowOff>0</xdr:rowOff>
    </xdr:from>
    <xdr:to>
      <xdr:col>126</xdr:col>
      <xdr:colOff>614795</xdr:colOff>
      <xdr:row>2</xdr:row>
      <xdr:rowOff>216477</xdr:rowOff>
    </xdr:to>
    <xdr:sp macro="" textlink="">
      <xdr:nvSpPr>
        <xdr:cNvPr id="23" name="Right Arrow 55"/>
        <xdr:cNvSpPr/>
      </xdr:nvSpPr>
      <xdr:spPr>
        <a:xfrm>
          <a:off x="86410800" y="361950"/>
          <a:ext cx="614795" cy="17837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126</xdr:col>
      <xdr:colOff>60614</xdr:colOff>
      <xdr:row>3</xdr:row>
      <xdr:rowOff>103909</xdr:rowOff>
    </xdr:from>
    <xdr:to>
      <xdr:col>126</xdr:col>
      <xdr:colOff>675409</xdr:colOff>
      <xdr:row>3</xdr:row>
      <xdr:rowOff>320386</xdr:rowOff>
    </xdr:to>
    <xdr:sp macro="" textlink="">
      <xdr:nvSpPr>
        <xdr:cNvPr id="24" name="Right Arrow 57"/>
        <xdr:cNvSpPr/>
      </xdr:nvSpPr>
      <xdr:spPr>
        <a:xfrm>
          <a:off x="86471414" y="646834"/>
          <a:ext cx="614795" cy="7360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4</xdr:col>
      <xdr:colOff>0</xdr:colOff>
      <xdr:row>63</xdr:row>
      <xdr:rowOff>0</xdr:rowOff>
    </xdr:from>
    <xdr:to>
      <xdr:col>4</xdr:col>
      <xdr:colOff>545523</xdr:colOff>
      <xdr:row>63</xdr:row>
      <xdr:rowOff>216478</xdr:rowOff>
    </xdr:to>
    <xdr:sp macro="" textlink="">
      <xdr:nvSpPr>
        <xdr:cNvPr id="25" name="Right Arrow 60"/>
        <xdr:cNvSpPr/>
      </xdr:nvSpPr>
      <xdr:spPr>
        <a:xfrm>
          <a:off x="2743200" y="11401425"/>
          <a:ext cx="545523" cy="17837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4</xdr:col>
      <xdr:colOff>0</xdr:colOff>
      <xdr:row>64</xdr:row>
      <xdr:rowOff>0</xdr:rowOff>
    </xdr:from>
    <xdr:to>
      <xdr:col>4</xdr:col>
      <xdr:colOff>753341</xdr:colOff>
      <xdr:row>66</xdr:row>
      <xdr:rowOff>25977</xdr:rowOff>
    </xdr:to>
    <xdr:sp macro="" textlink="">
      <xdr:nvSpPr>
        <xdr:cNvPr id="26" name="Right Arrow 62"/>
        <xdr:cNvSpPr/>
      </xdr:nvSpPr>
      <xdr:spPr>
        <a:xfrm>
          <a:off x="2743200" y="11582400"/>
          <a:ext cx="686666" cy="38792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4</xdr:col>
      <xdr:colOff>0</xdr:colOff>
      <xdr:row>62</xdr:row>
      <xdr:rowOff>0</xdr:rowOff>
    </xdr:from>
    <xdr:to>
      <xdr:col>4</xdr:col>
      <xdr:colOff>450273</xdr:colOff>
      <xdr:row>62</xdr:row>
      <xdr:rowOff>147205</xdr:rowOff>
    </xdr:to>
    <xdr:sp macro="" textlink="">
      <xdr:nvSpPr>
        <xdr:cNvPr id="27" name="Right Arrow 64"/>
        <xdr:cNvSpPr/>
      </xdr:nvSpPr>
      <xdr:spPr>
        <a:xfrm>
          <a:off x="2743200" y="11220450"/>
          <a:ext cx="450273" cy="14720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136</xdr:col>
      <xdr:colOff>1228725</xdr:colOff>
      <xdr:row>18</xdr:row>
      <xdr:rowOff>95249</xdr:rowOff>
    </xdr:from>
    <xdr:to>
      <xdr:col>138</xdr:col>
      <xdr:colOff>238125</xdr:colOff>
      <xdr:row>21</xdr:row>
      <xdr:rowOff>209549</xdr:rowOff>
    </xdr:to>
    <xdr:sp macro="" textlink="">
      <xdr:nvSpPr>
        <xdr:cNvPr id="28" name="Rounded Rectangle 34">
          <a:hlinkClick xmlns:r="http://schemas.openxmlformats.org/officeDocument/2006/relationships" r:id="rId14"/>
        </xdr:cNvPr>
        <xdr:cNvSpPr/>
      </xdr:nvSpPr>
      <xdr:spPr>
        <a:xfrm>
          <a:off x="93954600" y="3352799"/>
          <a:ext cx="923925" cy="628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147</xdr:col>
      <xdr:colOff>1228725</xdr:colOff>
      <xdr:row>11</xdr:row>
      <xdr:rowOff>95249</xdr:rowOff>
    </xdr:from>
    <xdr:to>
      <xdr:col>149</xdr:col>
      <xdr:colOff>238125</xdr:colOff>
      <xdr:row>13</xdr:row>
      <xdr:rowOff>209549</xdr:rowOff>
    </xdr:to>
    <xdr:sp macro="" textlink="">
      <xdr:nvSpPr>
        <xdr:cNvPr id="29" name="Rounded Rectangle 43">
          <a:hlinkClick xmlns:r="http://schemas.openxmlformats.org/officeDocument/2006/relationships" r:id="rId15"/>
        </xdr:cNvPr>
        <xdr:cNvSpPr/>
      </xdr:nvSpPr>
      <xdr:spPr>
        <a:xfrm>
          <a:off x="101498400" y="20859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159</xdr:col>
      <xdr:colOff>1228725</xdr:colOff>
      <xdr:row>7</xdr:row>
      <xdr:rowOff>95249</xdr:rowOff>
    </xdr:from>
    <xdr:to>
      <xdr:col>161</xdr:col>
      <xdr:colOff>238125</xdr:colOff>
      <xdr:row>9</xdr:row>
      <xdr:rowOff>209549</xdr:rowOff>
    </xdr:to>
    <xdr:sp macro="" textlink="">
      <xdr:nvSpPr>
        <xdr:cNvPr id="30" name="Rounded Rectangle 54">
          <a:hlinkClick xmlns:r="http://schemas.openxmlformats.org/officeDocument/2006/relationships" r:id="rId16"/>
        </xdr:cNvPr>
        <xdr:cNvSpPr/>
      </xdr:nvSpPr>
      <xdr:spPr>
        <a:xfrm>
          <a:off x="109728000" y="13620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170</xdr:col>
      <xdr:colOff>1228725</xdr:colOff>
      <xdr:row>14</xdr:row>
      <xdr:rowOff>95249</xdr:rowOff>
    </xdr:from>
    <xdr:to>
      <xdr:col>172</xdr:col>
      <xdr:colOff>238125</xdr:colOff>
      <xdr:row>16</xdr:row>
      <xdr:rowOff>209549</xdr:rowOff>
    </xdr:to>
    <xdr:sp macro="" textlink="">
      <xdr:nvSpPr>
        <xdr:cNvPr id="31" name="Rounded Rectangle 58">
          <a:hlinkClick xmlns:r="http://schemas.openxmlformats.org/officeDocument/2006/relationships" r:id="rId17"/>
        </xdr:cNvPr>
        <xdr:cNvSpPr/>
      </xdr:nvSpPr>
      <xdr:spPr>
        <a:xfrm>
          <a:off x="117271800" y="262889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182</xdr:col>
      <xdr:colOff>1228725</xdr:colOff>
      <xdr:row>13</xdr:row>
      <xdr:rowOff>95249</xdr:rowOff>
    </xdr:from>
    <xdr:to>
      <xdr:col>184</xdr:col>
      <xdr:colOff>238125</xdr:colOff>
      <xdr:row>15</xdr:row>
      <xdr:rowOff>209549</xdr:rowOff>
    </xdr:to>
    <xdr:sp macro="" textlink="">
      <xdr:nvSpPr>
        <xdr:cNvPr id="32" name="Rounded Rectangle 61">
          <a:hlinkClick xmlns:r="http://schemas.openxmlformats.org/officeDocument/2006/relationships" r:id="rId18"/>
        </xdr:cNvPr>
        <xdr:cNvSpPr/>
      </xdr:nvSpPr>
      <xdr:spPr>
        <a:xfrm>
          <a:off x="125501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193</xdr:col>
      <xdr:colOff>1228725</xdr:colOff>
      <xdr:row>13</xdr:row>
      <xdr:rowOff>95249</xdr:rowOff>
    </xdr:from>
    <xdr:to>
      <xdr:col>195</xdr:col>
      <xdr:colOff>238125</xdr:colOff>
      <xdr:row>15</xdr:row>
      <xdr:rowOff>209549</xdr:rowOff>
    </xdr:to>
    <xdr:sp macro="" textlink="">
      <xdr:nvSpPr>
        <xdr:cNvPr id="33" name="Rounded Rectangle 65">
          <a:hlinkClick xmlns:r="http://schemas.openxmlformats.org/officeDocument/2006/relationships" r:id="rId19"/>
        </xdr:cNvPr>
        <xdr:cNvSpPr/>
      </xdr:nvSpPr>
      <xdr:spPr>
        <a:xfrm>
          <a:off x="1330452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204</xdr:col>
      <xdr:colOff>1228725</xdr:colOff>
      <xdr:row>13</xdr:row>
      <xdr:rowOff>95249</xdr:rowOff>
    </xdr:from>
    <xdr:to>
      <xdr:col>206</xdr:col>
      <xdr:colOff>238125</xdr:colOff>
      <xdr:row>15</xdr:row>
      <xdr:rowOff>209549</xdr:rowOff>
    </xdr:to>
    <xdr:sp macro="" textlink="">
      <xdr:nvSpPr>
        <xdr:cNvPr id="34" name="Rounded Rectangle 67">
          <a:hlinkClick xmlns:r="http://schemas.openxmlformats.org/officeDocument/2006/relationships" r:id="rId20"/>
        </xdr:cNvPr>
        <xdr:cNvSpPr/>
      </xdr:nvSpPr>
      <xdr:spPr>
        <a:xfrm>
          <a:off x="140589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217</xdr:col>
      <xdr:colOff>1228725</xdr:colOff>
      <xdr:row>13</xdr:row>
      <xdr:rowOff>95249</xdr:rowOff>
    </xdr:from>
    <xdr:to>
      <xdr:col>219</xdr:col>
      <xdr:colOff>238125</xdr:colOff>
      <xdr:row>15</xdr:row>
      <xdr:rowOff>209549</xdr:rowOff>
    </xdr:to>
    <xdr:sp macro="" textlink="">
      <xdr:nvSpPr>
        <xdr:cNvPr id="35" name="Rounded Rectangle 69">
          <a:hlinkClick xmlns:r="http://schemas.openxmlformats.org/officeDocument/2006/relationships" r:id="rId21"/>
        </xdr:cNvPr>
        <xdr:cNvSpPr/>
      </xdr:nvSpPr>
      <xdr:spPr>
        <a:xfrm>
          <a:off x="149504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229</xdr:col>
      <xdr:colOff>1228725</xdr:colOff>
      <xdr:row>10</xdr:row>
      <xdr:rowOff>95249</xdr:rowOff>
    </xdr:from>
    <xdr:to>
      <xdr:col>231</xdr:col>
      <xdr:colOff>238125</xdr:colOff>
      <xdr:row>12</xdr:row>
      <xdr:rowOff>209549</xdr:rowOff>
    </xdr:to>
    <xdr:sp macro="" textlink="">
      <xdr:nvSpPr>
        <xdr:cNvPr id="36" name="Rounded Rectangle 71">
          <a:hlinkClick xmlns:r="http://schemas.openxmlformats.org/officeDocument/2006/relationships" r:id="rId22"/>
        </xdr:cNvPr>
        <xdr:cNvSpPr/>
      </xdr:nvSpPr>
      <xdr:spPr>
        <a:xfrm>
          <a:off x="157734000" y="190499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240</xdr:col>
      <xdr:colOff>1228725</xdr:colOff>
      <xdr:row>13</xdr:row>
      <xdr:rowOff>95249</xdr:rowOff>
    </xdr:from>
    <xdr:to>
      <xdr:col>242</xdr:col>
      <xdr:colOff>238125</xdr:colOff>
      <xdr:row>15</xdr:row>
      <xdr:rowOff>209549</xdr:rowOff>
    </xdr:to>
    <xdr:sp macro="" textlink="">
      <xdr:nvSpPr>
        <xdr:cNvPr id="37" name="Rounded Rectangle 73">
          <a:hlinkClick xmlns:r="http://schemas.openxmlformats.org/officeDocument/2006/relationships" r:id="rId23"/>
        </xdr:cNvPr>
        <xdr:cNvSpPr/>
      </xdr:nvSpPr>
      <xdr:spPr>
        <a:xfrm>
          <a:off x="1652778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252</xdr:col>
      <xdr:colOff>1228725</xdr:colOff>
      <xdr:row>13</xdr:row>
      <xdr:rowOff>95249</xdr:rowOff>
    </xdr:from>
    <xdr:to>
      <xdr:col>254</xdr:col>
      <xdr:colOff>238125</xdr:colOff>
      <xdr:row>15</xdr:row>
      <xdr:rowOff>209549</xdr:rowOff>
    </xdr:to>
    <xdr:sp macro="" textlink="">
      <xdr:nvSpPr>
        <xdr:cNvPr id="38" name="Rounded Rectangle 75">
          <a:hlinkClick xmlns:r="http://schemas.openxmlformats.org/officeDocument/2006/relationships" r:id="rId24"/>
        </xdr:cNvPr>
        <xdr:cNvSpPr/>
      </xdr:nvSpPr>
      <xdr:spPr>
        <a:xfrm>
          <a:off x="173507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266</xdr:col>
      <xdr:colOff>1228725</xdr:colOff>
      <xdr:row>18</xdr:row>
      <xdr:rowOff>95249</xdr:rowOff>
    </xdr:from>
    <xdr:to>
      <xdr:col>268</xdr:col>
      <xdr:colOff>238125</xdr:colOff>
      <xdr:row>20</xdr:row>
      <xdr:rowOff>209549</xdr:rowOff>
    </xdr:to>
    <xdr:sp macro="" textlink="">
      <xdr:nvSpPr>
        <xdr:cNvPr id="39" name="Rounded Rectangle 77">
          <a:hlinkClick xmlns:r="http://schemas.openxmlformats.org/officeDocument/2006/relationships" r:id="rId25"/>
        </xdr:cNvPr>
        <xdr:cNvSpPr/>
      </xdr:nvSpPr>
      <xdr:spPr>
        <a:xfrm>
          <a:off x="183108600" y="3352799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279</xdr:col>
      <xdr:colOff>1228725</xdr:colOff>
      <xdr:row>15</xdr:row>
      <xdr:rowOff>95249</xdr:rowOff>
    </xdr:from>
    <xdr:to>
      <xdr:col>281</xdr:col>
      <xdr:colOff>238125</xdr:colOff>
      <xdr:row>17</xdr:row>
      <xdr:rowOff>209549</xdr:rowOff>
    </xdr:to>
    <xdr:sp macro="" textlink="">
      <xdr:nvSpPr>
        <xdr:cNvPr id="40" name="Rounded Rectangle 79">
          <a:hlinkClick xmlns:r="http://schemas.openxmlformats.org/officeDocument/2006/relationships" r:id="rId26"/>
        </xdr:cNvPr>
        <xdr:cNvSpPr/>
      </xdr:nvSpPr>
      <xdr:spPr>
        <a:xfrm>
          <a:off x="192024000" y="280987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291</xdr:col>
      <xdr:colOff>1228725</xdr:colOff>
      <xdr:row>13</xdr:row>
      <xdr:rowOff>95249</xdr:rowOff>
    </xdr:from>
    <xdr:to>
      <xdr:col>293</xdr:col>
      <xdr:colOff>238125</xdr:colOff>
      <xdr:row>15</xdr:row>
      <xdr:rowOff>209549</xdr:rowOff>
    </xdr:to>
    <xdr:sp macro="" textlink="">
      <xdr:nvSpPr>
        <xdr:cNvPr id="41" name="Rounded Rectangle 81">
          <a:hlinkClick xmlns:r="http://schemas.openxmlformats.org/officeDocument/2006/relationships" r:id="rId27"/>
        </xdr:cNvPr>
        <xdr:cNvSpPr/>
      </xdr:nvSpPr>
      <xdr:spPr>
        <a:xfrm>
          <a:off x="200253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304</xdr:col>
      <xdr:colOff>1228725</xdr:colOff>
      <xdr:row>17</xdr:row>
      <xdr:rowOff>95249</xdr:rowOff>
    </xdr:from>
    <xdr:to>
      <xdr:col>306</xdr:col>
      <xdr:colOff>238125</xdr:colOff>
      <xdr:row>19</xdr:row>
      <xdr:rowOff>209549</xdr:rowOff>
    </xdr:to>
    <xdr:sp macro="" textlink="">
      <xdr:nvSpPr>
        <xdr:cNvPr id="42" name="Rounded Rectangle 83">
          <a:hlinkClick xmlns:r="http://schemas.openxmlformats.org/officeDocument/2006/relationships" r:id="rId28"/>
        </xdr:cNvPr>
        <xdr:cNvSpPr/>
      </xdr:nvSpPr>
      <xdr:spPr>
        <a:xfrm>
          <a:off x="209169000" y="31718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317</xdr:col>
      <xdr:colOff>1228725</xdr:colOff>
      <xdr:row>13</xdr:row>
      <xdr:rowOff>95249</xdr:rowOff>
    </xdr:from>
    <xdr:to>
      <xdr:col>319</xdr:col>
      <xdr:colOff>238125</xdr:colOff>
      <xdr:row>15</xdr:row>
      <xdr:rowOff>209549</xdr:rowOff>
    </xdr:to>
    <xdr:sp macro="" textlink="">
      <xdr:nvSpPr>
        <xdr:cNvPr id="43" name="Rounded Rectangle 85">
          <a:hlinkClick xmlns:r="http://schemas.openxmlformats.org/officeDocument/2006/relationships" r:id="rId29"/>
        </xdr:cNvPr>
        <xdr:cNvSpPr/>
      </xdr:nvSpPr>
      <xdr:spPr>
        <a:xfrm>
          <a:off x="218084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329</xdr:col>
      <xdr:colOff>1228725</xdr:colOff>
      <xdr:row>13</xdr:row>
      <xdr:rowOff>95249</xdr:rowOff>
    </xdr:from>
    <xdr:to>
      <xdr:col>331</xdr:col>
      <xdr:colOff>238125</xdr:colOff>
      <xdr:row>15</xdr:row>
      <xdr:rowOff>209549</xdr:rowOff>
    </xdr:to>
    <xdr:sp macro="" textlink="">
      <xdr:nvSpPr>
        <xdr:cNvPr id="44" name="Rounded Rectangle 87">
          <a:hlinkClick xmlns:r="http://schemas.openxmlformats.org/officeDocument/2006/relationships" r:id="rId29"/>
        </xdr:cNvPr>
        <xdr:cNvSpPr/>
      </xdr:nvSpPr>
      <xdr:spPr>
        <a:xfrm>
          <a:off x="226314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343</xdr:col>
      <xdr:colOff>1228725</xdr:colOff>
      <xdr:row>13</xdr:row>
      <xdr:rowOff>95249</xdr:rowOff>
    </xdr:from>
    <xdr:to>
      <xdr:col>345</xdr:col>
      <xdr:colOff>238125</xdr:colOff>
      <xdr:row>15</xdr:row>
      <xdr:rowOff>209549</xdr:rowOff>
    </xdr:to>
    <xdr:sp macro="" textlink="">
      <xdr:nvSpPr>
        <xdr:cNvPr id="45" name="Rounded Rectangle 89">
          <a:hlinkClick xmlns:r="http://schemas.openxmlformats.org/officeDocument/2006/relationships" r:id="rId29"/>
        </xdr:cNvPr>
        <xdr:cNvSpPr/>
      </xdr:nvSpPr>
      <xdr:spPr>
        <a:xfrm>
          <a:off x="2359152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357</xdr:col>
      <xdr:colOff>1228725</xdr:colOff>
      <xdr:row>13</xdr:row>
      <xdr:rowOff>95249</xdr:rowOff>
    </xdr:from>
    <xdr:to>
      <xdr:col>359</xdr:col>
      <xdr:colOff>238125</xdr:colOff>
      <xdr:row>15</xdr:row>
      <xdr:rowOff>209549</xdr:rowOff>
    </xdr:to>
    <xdr:sp macro="" textlink="">
      <xdr:nvSpPr>
        <xdr:cNvPr id="46" name="Rounded Rectangle 91">
          <a:hlinkClick xmlns:r="http://schemas.openxmlformats.org/officeDocument/2006/relationships" r:id="rId29"/>
        </xdr:cNvPr>
        <xdr:cNvSpPr/>
      </xdr:nvSpPr>
      <xdr:spPr>
        <a:xfrm>
          <a:off x="245516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371</xdr:col>
      <xdr:colOff>1228725</xdr:colOff>
      <xdr:row>13</xdr:row>
      <xdr:rowOff>95249</xdr:rowOff>
    </xdr:from>
    <xdr:to>
      <xdr:col>373</xdr:col>
      <xdr:colOff>238125</xdr:colOff>
      <xdr:row>15</xdr:row>
      <xdr:rowOff>209549</xdr:rowOff>
    </xdr:to>
    <xdr:sp macro="" textlink="">
      <xdr:nvSpPr>
        <xdr:cNvPr id="47" name="Rounded Rectangle 93">
          <a:hlinkClick xmlns:r="http://schemas.openxmlformats.org/officeDocument/2006/relationships" r:id="rId29"/>
        </xdr:cNvPr>
        <xdr:cNvSpPr/>
      </xdr:nvSpPr>
      <xdr:spPr>
        <a:xfrm>
          <a:off x="255117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384</xdr:col>
      <xdr:colOff>1228725</xdr:colOff>
      <xdr:row>13</xdr:row>
      <xdr:rowOff>95249</xdr:rowOff>
    </xdr:from>
    <xdr:to>
      <xdr:col>386</xdr:col>
      <xdr:colOff>238125</xdr:colOff>
      <xdr:row>15</xdr:row>
      <xdr:rowOff>209549</xdr:rowOff>
    </xdr:to>
    <xdr:sp macro="" textlink="">
      <xdr:nvSpPr>
        <xdr:cNvPr id="48" name="Rounded Rectangle 95">
          <a:hlinkClick xmlns:r="http://schemas.openxmlformats.org/officeDocument/2006/relationships" r:id="rId29"/>
        </xdr:cNvPr>
        <xdr:cNvSpPr/>
      </xdr:nvSpPr>
      <xdr:spPr>
        <a:xfrm>
          <a:off x="264033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399</xdr:col>
      <xdr:colOff>1228725</xdr:colOff>
      <xdr:row>13</xdr:row>
      <xdr:rowOff>95249</xdr:rowOff>
    </xdr:from>
    <xdr:to>
      <xdr:col>401</xdr:col>
      <xdr:colOff>238125</xdr:colOff>
      <xdr:row>15</xdr:row>
      <xdr:rowOff>209549</xdr:rowOff>
    </xdr:to>
    <xdr:sp macro="" textlink="">
      <xdr:nvSpPr>
        <xdr:cNvPr id="49" name="Rounded Rectangle 97">
          <a:hlinkClick xmlns:r="http://schemas.openxmlformats.org/officeDocument/2006/relationships" r:id="rId29"/>
        </xdr:cNvPr>
        <xdr:cNvSpPr/>
      </xdr:nvSpPr>
      <xdr:spPr>
        <a:xfrm>
          <a:off x="274320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412</xdr:col>
      <xdr:colOff>1228725</xdr:colOff>
      <xdr:row>13</xdr:row>
      <xdr:rowOff>95249</xdr:rowOff>
    </xdr:from>
    <xdr:to>
      <xdr:col>414</xdr:col>
      <xdr:colOff>238125</xdr:colOff>
      <xdr:row>15</xdr:row>
      <xdr:rowOff>209549</xdr:rowOff>
    </xdr:to>
    <xdr:sp macro="" textlink="">
      <xdr:nvSpPr>
        <xdr:cNvPr id="50" name="Rounded Rectangle 99">
          <a:hlinkClick xmlns:r="http://schemas.openxmlformats.org/officeDocument/2006/relationships" r:id="rId29"/>
        </xdr:cNvPr>
        <xdr:cNvSpPr/>
      </xdr:nvSpPr>
      <xdr:spPr>
        <a:xfrm>
          <a:off x="283235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427</xdr:col>
      <xdr:colOff>1228725</xdr:colOff>
      <xdr:row>13</xdr:row>
      <xdr:rowOff>95249</xdr:rowOff>
    </xdr:from>
    <xdr:to>
      <xdr:col>429</xdr:col>
      <xdr:colOff>238125</xdr:colOff>
      <xdr:row>15</xdr:row>
      <xdr:rowOff>209549</xdr:rowOff>
    </xdr:to>
    <xdr:sp macro="" textlink="">
      <xdr:nvSpPr>
        <xdr:cNvPr id="51" name="Rounded Rectangle 101">
          <a:hlinkClick xmlns:r="http://schemas.openxmlformats.org/officeDocument/2006/relationships" r:id="rId29"/>
        </xdr:cNvPr>
        <xdr:cNvSpPr/>
      </xdr:nvSpPr>
      <xdr:spPr>
        <a:xfrm>
          <a:off x="293522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443</xdr:col>
      <xdr:colOff>1228725</xdr:colOff>
      <xdr:row>13</xdr:row>
      <xdr:rowOff>95249</xdr:rowOff>
    </xdr:from>
    <xdr:to>
      <xdr:col>445</xdr:col>
      <xdr:colOff>238125</xdr:colOff>
      <xdr:row>15</xdr:row>
      <xdr:rowOff>209549</xdr:rowOff>
    </xdr:to>
    <xdr:sp macro="" textlink="">
      <xdr:nvSpPr>
        <xdr:cNvPr id="52" name="Rounded Rectangle 103">
          <a:hlinkClick xmlns:r="http://schemas.openxmlformats.org/officeDocument/2006/relationships" r:id="rId29"/>
        </xdr:cNvPr>
        <xdr:cNvSpPr/>
      </xdr:nvSpPr>
      <xdr:spPr>
        <a:xfrm>
          <a:off x="3044952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458</xdr:col>
      <xdr:colOff>1228725</xdr:colOff>
      <xdr:row>13</xdr:row>
      <xdr:rowOff>95249</xdr:rowOff>
    </xdr:from>
    <xdr:to>
      <xdr:col>460</xdr:col>
      <xdr:colOff>238125</xdr:colOff>
      <xdr:row>15</xdr:row>
      <xdr:rowOff>209549</xdr:rowOff>
    </xdr:to>
    <xdr:sp macro="" textlink="">
      <xdr:nvSpPr>
        <xdr:cNvPr id="53" name="Rounded Rectangle 105">
          <a:hlinkClick xmlns:r="http://schemas.openxmlformats.org/officeDocument/2006/relationships" r:id="rId29"/>
        </xdr:cNvPr>
        <xdr:cNvSpPr/>
      </xdr:nvSpPr>
      <xdr:spPr>
        <a:xfrm>
          <a:off x="3147822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471</xdr:col>
      <xdr:colOff>1228725</xdr:colOff>
      <xdr:row>13</xdr:row>
      <xdr:rowOff>95249</xdr:rowOff>
    </xdr:from>
    <xdr:to>
      <xdr:col>473</xdr:col>
      <xdr:colOff>238125</xdr:colOff>
      <xdr:row>15</xdr:row>
      <xdr:rowOff>209549</xdr:rowOff>
    </xdr:to>
    <xdr:sp macro="" textlink="">
      <xdr:nvSpPr>
        <xdr:cNvPr id="54" name="Rounded Rectangle 107">
          <a:hlinkClick xmlns:r="http://schemas.openxmlformats.org/officeDocument/2006/relationships" r:id="rId29"/>
        </xdr:cNvPr>
        <xdr:cNvSpPr/>
      </xdr:nvSpPr>
      <xdr:spPr>
        <a:xfrm>
          <a:off x="323697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487</xdr:col>
      <xdr:colOff>1228725</xdr:colOff>
      <xdr:row>13</xdr:row>
      <xdr:rowOff>95249</xdr:rowOff>
    </xdr:from>
    <xdr:to>
      <xdr:col>489</xdr:col>
      <xdr:colOff>238125</xdr:colOff>
      <xdr:row>15</xdr:row>
      <xdr:rowOff>209549</xdr:rowOff>
    </xdr:to>
    <xdr:sp macro="" textlink="">
      <xdr:nvSpPr>
        <xdr:cNvPr id="55" name="Rounded Rectangle 109">
          <a:hlinkClick xmlns:r="http://schemas.openxmlformats.org/officeDocument/2006/relationships" r:id="rId29"/>
        </xdr:cNvPr>
        <xdr:cNvSpPr/>
      </xdr:nvSpPr>
      <xdr:spPr>
        <a:xfrm>
          <a:off x="334670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505</xdr:col>
      <xdr:colOff>1228725</xdr:colOff>
      <xdr:row>13</xdr:row>
      <xdr:rowOff>95249</xdr:rowOff>
    </xdr:from>
    <xdr:to>
      <xdr:col>507</xdr:col>
      <xdr:colOff>238125</xdr:colOff>
      <xdr:row>15</xdr:row>
      <xdr:rowOff>209549</xdr:rowOff>
    </xdr:to>
    <xdr:sp macro="" textlink="">
      <xdr:nvSpPr>
        <xdr:cNvPr id="56" name="Rounded Rectangle 111">
          <a:hlinkClick xmlns:r="http://schemas.openxmlformats.org/officeDocument/2006/relationships" r:id="rId29"/>
        </xdr:cNvPr>
        <xdr:cNvSpPr/>
      </xdr:nvSpPr>
      <xdr:spPr>
        <a:xfrm>
          <a:off x="3470148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520</xdr:col>
      <xdr:colOff>1228725</xdr:colOff>
      <xdr:row>13</xdr:row>
      <xdr:rowOff>95249</xdr:rowOff>
    </xdr:from>
    <xdr:to>
      <xdr:col>522</xdr:col>
      <xdr:colOff>238125</xdr:colOff>
      <xdr:row>15</xdr:row>
      <xdr:rowOff>209549</xdr:rowOff>
    </xdr:to>
    <xdr:sp macro="" textlink="">
      <xdr:nvSpPr>
        <xdr:cNvPr id="57" name="Rounded Rectangle 113">
          <a:hlinkClick xmlns:r="http://schemas.openxmlformats.org/officeDocument/2006/relationships" r:id="rId29"/>
        </xdr:cNvPr>
        <xdr:cNvSpPr/>
      </xdr:nvSpPr>
      <xdr:spPr>
        <a:xfrm>
          <a:off x="3573018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535</xdr:col>
      <xdr:colOff>1228725</xdr:colOff>
      <xdr:row>13</xdr:row>
      <xdr:rowOff>95249</xdr:rowOff>
    </xdr:from>
    <xdr:to>
      <xdr:col>537</xdr:col>
      <xdr:colOff>238125</xdr:colOff>
      <xdr:row>15</xdr:row>
      <xdr:rowOff>209549</xdr:rowOff>
    </xdr:to>
    <xdr:sp macro="" textlink="">
      <xdr:nvSpPr>
        <xdr:cNvPr id="58" name="Rounded Rectangle 115">
          <a:hlinkClick xmlns:r="http://schemas.openxmlformats.org/officeDocument/2006/relationships" r:id="rId29"/>
        </xdr:cNvPr>
        <xdr:cNvSpPr/>
      </xdr:nvSpPr>
      <xdr:spPr>
        <a:xfrm>
          <a:off x="3675888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551</xdr:col>
      <xdr:colOff>1228725</xdr:colOff>
      <xdr:row>13</xdr:row>
      <xdr:rowOff>95249</xdr:rowOff>
    </xdr:from>
    <xdr:to>
      <xdr:col>553</xdr:col>
      <xdr:colOff>238125</xdr:colOff>
      <xdr:row>15</xdr:row>
      <xdr:rowOff>209549</xdr:rowOff>
    </xdr:to>
    <xdr:sp macro="" textlink="">
      <xdr:nvSpPr>
        <xdr:cNvPr id="59" name="Rounded Rectangle 117">
          <a:hlinkClick xmlns:r="http://schemas.openxmlformats.org/officeDocument/2006/relationships" r:id="rId29"/>
        </xdr:cNvPr>
        <xdr:cNvSpPr/>
      </xdr:nvSpPr>
      <xdr:spPr>
        <a:xfrm>
          <a:off x="378561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567</xdr:col>
      <xdr:colOff>1228725</xdr:colOff>
      <xdr:row>13</xdr:row>
      <xdr:rowOff>95249</xdr:rowOff>
    </xdr:from>
    <xdr:to>
      <xdr:col>569</xdr:col>
      <xdr:colOff>238125</xdr:colOff>
      <xdr:row>15</xdr:row>
      <xdr:rowOff>209549</xdr:rowOff>
    </xdr:to>
    <xdr:sp macro="" textlink="">
      <xdr:nvSpPr>
        <xdr:cNvPr id="60" name="Rounded Rectangle 119">
          <a:hlinkClick xmlns:r="http://schemas.openxmlformats.org/officeDocument/2006/relationships" r:id="rId29"/>
        </xdr:cNvPr>
        <xdr:cNvSpPr/>
      </xdr:nvSpPr>
      <xdr:spPr>
        <a:xfrm>
          <a:off x="389534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581</xdr:col>
      <xdr:colOff>1228725</xdr:colOff>
      <xdr:row>13</xdr:row>
      <xdr:rowOff>95249</xdr:rowOff>
    </xdr:from>
    <xdr:to>
      <xdr:col>583</xdr:col>
      <xdr:colOff>238125</xdr:colOff>
      <xdr:row>15</xdr:row>
      <xdr:rowOff>209549</xdr:rowOff>
    </xdr:to>
    <xdr:sp macro="" textlink="">
      <xdr:nvSpPr>
        <xdr:cNvPr id="61" name="Rounded Rectangle 121">
          <a:hlinkClick xmlns:r="http://schemas.openxmlformats.org/officeDocument/2006/relationships" r:id="rId29"/>
        </xdr:cNvPr>
        <xdr:cNvSpPr/>
      </xdr:nvSpPr>
      <xdr:spPr>
        <a:xfrm>
          <a:off x="399135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595</xdr:col>
      <xdr:colOff>1228725</xdr:colOff>
      <xdr:row>13</xdr:row>
      <xdr:rowOff>95249</xdr:rowOff>
    </xdr:from>
    <xdr:to>
      <xdr:col>597</xdr:col>
      <xdr:colOff>238125</xdr:colOff>
      <xdr:row>15</xdr:row>
      <xdr:rowOff>209549</xdr:rowOff>
    </xdr:to>
    <xdr:sp macro="" textlink="">
      <xdr:nvSpPr>
        <xdr:cNvPr id="62" name="Rounded Rectangle 123">
          <a:hlinkClick xmlns:r="http://schemas.openxmlformats.org/officeDocument/2006/relationships" r:id="rId29"/>
        </xdr:cNvPr>
        <xdr:cNvSpPr/>
      </xdr:nvSpPr>
      <xdr:spPr>
        <a:xfrm>
          <a:off x="4087368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612</xdr:col>
      <xdr:colOff>1228725</xdr:colOff>
      <xdr:row>13</xdr:row>
      <xdr:rowOff>95249</xdr:rowOff>
    </xdr:from>
    <xdr:to>
      <xdr:col>614</xdr:col>
      <xdr:colOff>238125</xdr:colOff>
      <xdr:row>15</xdr:row>
      <xdr:rowOff>209549</xdr:rowOff>
    </xdr:to>
    <xdr:sp macro="" textlink="">
      <xdr:nvSpPr>
        <xdr:cNvPr id="63" name="Rounded Rectangle 125">
          <a:hlinkClick xmlns:r="http://schemas.openxmlformats.org/officeDocument/2006/relationships" r:id="rId29"/>
        </xdr:cNvPr>
        <xdr:cNvSpPr/>
      </xdr:nvSpPr>
      <xdr:spPr>
        <a:xfrm>
          <a:off x="420395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627</xdr:col>
      <xdr:colOff>1228725</xdr:colOff>
      <xdr:row>13</xdr:row>
      <xdr:rowOff>95249</xdr:rowOff>
    </xdr:from>
    <xdr:to>
      <xdr:col>629</xdr:col>
      <xdr:colOff>238125</xdr:colOff>
      <xdr:row>15</xdr:row>
      <xdr:rowOff>209549</xdr:rowOff>
    </xdr:to>
    <xdr:sp macro="" textlink="">
      <xdr:nvSpPr>
        <xdr:cNvPr id="64" name="Rounded Rectangle 127">
          <a:hlinkClick xmlns:r="http://schemas.openxmlformats.org/officeDocument/2006/relationships" r:id="rId29"/>
        </xdr:cNvPr>
        <xdr:cNvSpPr/>
      </xdr:nvSpPr>
      <xdr:spPr>
        <a:xfrm>
          <a:off x="430682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644</xdr:col>
      <xdr:colOff>1228725</xdr:colOff>
      <xdr:row>13</xdr:row>
      <xdr:rowOff>95249</xdr:rowOff>
    </xdr:from>
    <xdr:to>
      <xdr:col>646</xdr:col>
      <xdr:colOff>238125</xdr:colOff>
      <xdr:row>15</xdr:row>
      <xdr:rowOff>209549</xdr:rowOff>
    </xdr:to>
    <xdr:sp macro="" textlink="">
      <xdr:nvSpPr>
        <xdr:cNvPr id="65" name="Rounded Rectangle 129">
          <a:hlinkClick xmlns:r="http://schemas.openxmlformats.org/officeDocument/2006/relationships" r:id="rId29"/>
        </xdr:cNvPr>
        <xdr:cNvSpPr/>
      </xdr:nvSpPr>
      <xdr:spPr>
        <a:xfrm>
          <a:off x="442341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662</xdr:col>
      <xdr:colOff>1228725</xdr:colOff>
      <xdr:row>13</xdr:row>
      <xdr:rowOff>95249</xdr:rowOff>
    </xdr:from>
    <xdr:to>
      <xdr:col>664</xdr:col>
      <xdr:colOff>238125</xdr:colOff>
      <xdr:row>15</xdr:row>
      <xdr:rowOff>209549</xdr:rowOff>
    </xdr:to>
    <xdr:sp macro="" textlink="">
      <xdr:nvSpPr>
        <xdr:cNvPr id="66" name="Rounded Rectangle 131">
          <a:hlinkClick xmlns:r="http://schemas.openxmlformats.org/officeDocument/2006/relationships" r:id="rId29"/>
        </xdr:cNvPr>
        <xdr:cNvSpPr/>
      </xdr:nvSpPr>
      <xdr:spPr>
        <a:xfrm>
          <a:off x="4546854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679</xdr:col>
      <xdr:colOff>1228725</xdr:colOff>
      <xdr:row>13</xdr:row>
      <xdr:rowOff>95249</xdr:rowOff>
    </xdr:from>
    <xdr:to>
      <xdr:col>681</xdr:col>
      <xdr:colOff>238125</xdr:colOff>
      <xdr:row>15</xdr:row>
      <xdr:rowOff>209549</xdr:rowOff>
    </xdr:to>
    <xdr:sp macro="" textlink="">
      <xdr:nvSpPr>
        <xdr:cNvPr id="67" name="Rounded Rectangle 133">
          <a:hlinkClick xmlns:r="http://schemas.openxmlformats.org/officeDocument/2006/relationships" r:id="rId29"/>
        </xdr:cNvPr>
        <xdr:cNvSpPr/>
      </xdr:nvSpPr>
      <xdr:spPr>
        <a:xfrm>
          <a:off x="4663440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696</xdr:col>
      <xdr:colOff>1228725</xdr:colOff>
      <xdr:row>13</xdr:row>
      <xdr:rowOff>95249</xdr:rowOff>
    </xdr:from>
    <xdr:to>
      <xdr:col>698</xdr:col>
      <xdr:colOff>238125</xdr:colOff>
      <xdr:row>15</xdr:row>
      <xdr:rowOff>209549</xdr:rowOff>
    </xdr:to>
    <xdr:sp macro="" textlink="">
      <xdr:nvSpPr>
        <xdr:cNvPr id="68" name="Rounded Rectangle 135">
          <a:hlinkClick xmlns:r="http://schemas.openxmlformats.org/officeDocument/2006/relationships" r:id="rId29"/>
        </xdr:cNvPr>
        <xdr:cNvSpPr/>
      </xdr:nvSpPr>
      <xdr:spPr>
        <a:xfrm>
          <a:off x="478002600" y="2447924"/>
          <a:ext cx="92392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JO" sz="3200">
              <a:solidFill>
                <a:schemeClr val="bg1"/>
              </a:solidFill>
            </a:rPr>
            <a:t>اضغط للعودة</a:t>
          </a:r>
          <a:r>
            <a:rPr lang="ar-JO" sz="3200" baseline="0">
              <a:solidFill>
                <a:schemeClr val="bg1"/>
              </a:solidFill>
            </a:rPr>
            <a:t> الى الجدول الرئيسي</a:t>
          </a:r>
          <a:endParaRPr lang="ar-JO" sz="32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1515341</xdr:colOff>
      <xdr:row>75</xdr:row>
      <xdr:rowOff>51954</xdr:rowOff>
    </xdr:from>
    <xdr:to>
      <xdr:col>1</xdr:col>
      <xdr:colOff>1965614</xdr:colOff>
      <xdr:row>75</xdr:row>
      <xdr:rowOff>199159</xdr:rowOff>
    </xdr:to>
    <xdr:sp macro="" textlink="">
      <xdr:nvSpPr>
        <xdr:cNvPr id="69" name="Right Arrow 70"/>
        <xdr:cNvSpPr/>
      </xdr:nvSpPr>
      <xdr:spPr>
        <a:xfrm>
          <a:off x="1372466" y="13625079"/>
          <a:ext cx="2598" cy="12815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166</xdr:col>
      <xdr:colOff>381000</xdr:colOff>
      <xdr:row>1</xdr:row>
      <xdr:rowOff>268431</xdr:rowOff>
    </xdr:from>
    <xdr:to>
      <xdr:col>168</xdr:col>
      <xdr:colOff>259773</xdr:colOff>
      <xdr:row>7</xdr:row>
      <xdr:rowOff>311727</xdr:rowOff>
    </xdr:to>
    <xdr:sp macro="" textlink="">
      <xdr:nvSpPr>
        <xdr:cNvPr id="70" name="Right Arrow 2"/>
        <xdr:cNvSpPr/>
      </xdr:nvSpPr>
      <xdr:spPr>
        <a:xfrm>
          <a:off x="114223800" y="363681"/>
          <a:ext cx="1250373" cy="108152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1</xdr:col>
      <xdr:colOff>1835727</xdr:colOff>
      <xdr:row>108</xdr:row>
      <xdr:rowOff>77932</xdr:rowOff>
    </xdr:from>
    <xdr:to>
      <xdr:col>1</xdr:col>
      <xdr:colOff>2563091</xdr:colOff>
      <xdr:row>109</xdr:row>
      <xdr:rowOff>25977</xdr:rowOff>
    </xdr:to>
    <xdr:sp macro="" textlink="">
      <xdr:nvSpPr>
        <xdr:cNvPr id="71" name="Right Arrow 5"/>
        <xdr:cNvSpPr/>
      </xdr:nvSpPr>
      <xdr:spPr>
        <a:xfrm>
          <a:off x="1369002" y="19623232"/>
          <a:ext cx="3464" cy="1290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201</xdr:col>
      <xdr:colOff>476251</xdr:colOff>
      <xdr:row>2</xdr:row>
      <xdr:rowOff>51955</xdr:rowOff>
    </xdr:from>
    <xdr:to>
      <xdr:col>202</xdr:col>
      <xdr:colOff>649433</xdr:colOff>
      <xdr:row>2</xdr:row>
      <xdr:rowOff>277091</xdr:rowOff>
    </xdr:to>
    <xdr:sp macro="" textlink="">
      <xdr:nvSpPr>
        <xdr:cNvPr id="72" name="Right Arrow 6"/>
        <xdr:cNvSpPr/>
      </xdr:nvSpPr>
      <xdr:spPr>
        <a:xfrm>
          <a:off x="138322051" y="413905"/>
          <a:ext cx="858982" cy="12988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201</xdr:col>
      <xdr:colOff>372341</xdr:colOff>
      <xdr:row>3</xdr:row>
      <xdr:rowOff>51955</xdr:rowOff>
    </xdr:from>
    <xdr:to>
      <xdr:col>202</xdr:col>
      <xdr:colOff>545523</xdr:colOff>
      <xdr:row>3</xdr:row>
      <xdr:rowOff>277091</xdr:rowOff>
    </xdr:to>
    <xdr:sp macro="" textlink="">
      <xdr:nvSpPr>
        <xdr:cNvPr id="73" name="Right Arrow 76"/>
        <xdr:cNvSpPr/>
      </xdr:nvSpPr>
      <xdr:spPr>
        <a:xfrm>
          <a:off x="138218141" y="594880"/>
          <a:ext cx="858982" cy="12988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201</xdr:col>
      <xdr:colOff>277090</xdr:colOff>
      <xdr:row>9</xdr:row>
      <xdr:rowOff>60614</xdr:rowOff>
    </xdr:from>
    <xdr:to>
      <xdr:col>202</xdr:col>
      <xdr:colOff>450272</xdr:colOff>
      <xdr:row>9</xdr:row>
      <xdr:rowOff>285750</xdr:rowOff>
    </xdr:to>
    <xdr:sp macro="" textlink="">
      <xdr:nvSpPr>
        <xdr:cNvPr id="74" name="Right Arrow 78"/>
        <xdr:cNvSpPr/>
      </xdr:nvSpPr>
      <xdr:spPr>
        <a:xfrm>
          <a:off x="138122890" y="1689389"/>
          <a:ext cx="858982" cy="12036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213</xdr:col>
      <xdr:colOff>303068</xdr:colOff>
      <xdr:row>4</xdr:row>
      <xdr:rowOff>69273</xdr:rowOff>
    </xdr:from>
    <xdr:to>
      <xdr:col>215</xdr:col>
      <xdr:colOff>545522</xdr:colOff>
      <xdr:row>4</xdr:row>
      <xdr:rowOff>242454</xdr:rowOff>
    </xdr:to>
    <xdr:sp macro="" textlink="">
      <xdr:nvSpPr>
        <xdr:cNvPr id="75" name="Right Arrow 7"/>
        <xdr:cNvSpPr/>
      </xdr:nvSpPr>
      <xdr:spPr>
        <a:xfrm>
          <a:off x="146378468" y="793173"/>
          <a:ext cx="1614054" cy="11603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212</xdr:col>
      <xdr:colOff>502228</xdr:colOff>
      <xdr:row>8</xdr:row>
      <xdr:rowOff>95250</xdr:rowOff>
    </xdr:from>
    <xdr:to>
      <xdr:col>215</xdr:col>
      <xdr:colOff>60614</xdr:colOff>
      <xdr:row>8</xdr:row>
      <xdr:rowOff>268431</xdr:rowOff>
    </xdr:to>
    <xdr:sp macro="" textlink="">
      <xdr:nvSpPr>
        <xdr:cNvPr id="76" name="Right Arrow 80"/>
        <xdr:cNvSpPr/>
      </xdr:nvSpPr>
      <xdr:spPr>
        <a:xfrm>
          <a:off x="145891828" y="1543050"/>
          <a:ext cx="1615786" cy="8745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224</xdr:col>
      <xdr:colOff>320386</xdr:colOff>
      <xdr:row>5</xdr:row>
      <xdr:rowOff>173182</xdr:rowOff>
    </xdr:from>
    <xdr:to>
      <xdr:col>227</xdr:col>
      <xdr:colOff>355023</xdr:colOff>
      <xdr:row>6</xdr:row>
      <xdr:rowOff>8659</xdr:rowOff>
    </xdr:to>
    <xdr:sp macro="" textlink="">
      <xdr:nvSpPr>
        <xdr:cNvPr id="77" name="Right Arrow 8"/>
        <xdr:cNvSpPr/>
      </xdr:nvSpPr>
      <xdr:spPr>
        <a:xfrm>
          <a:off x="153939586" y="1078057"/>
          <a:ext cx="2092037" cy="1645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JO" sz="1100"/>
        </a:p>
      </xdr:txBody>
    </xdr:sp>
    <xdr:clientData/>
  </xdr:twoCellAnchor>
  <xdr:twoCellAnchor>
    <xdr:from>
      <xdr:col>6</xdr:col>
      <xdr:colOff>657225</xdr:colOff>
      <xdr:row>190</xdr:row>
      <xdr:rowOff>9525</xdr:rowOff>
    </xdr:from>
    <xdr:to>
      <xdr:col>7</xdr:col>
      <xdr:colOff>1562100</xdr:colOff>
      <xdr:row>194</xdr:row>
      <xdr:rowOff>276225</xdr:rowOff>
    </xdr:to>
    <xdr:sp macro="" textlink="">
      <xdr:nvSpPr>
        <xdr:cNvPr id="78" name="مستطيل مستدير الزوايا 77">
          <a:hlinkClick xmlns:r="http://schemas.openxmlformats.org/officeDocument/2006/relationships" r:id="rId30"/>
        </xdr:cNvPr>
        <xdr:cNvSpPr/>
      </xdr:nvSpPr>
      <xdr:spPr>
        <a:xfrm>
          <a:off x="4772025" y="34394775"/>
          <a:ext cx="714375" cy="895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1800"/>
            <a:t>عودة الى الرئيسية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W206"/>
  <sheetViews>
    <sheetView zoomScaleNormal="100" workbookViewId="0"/>
  </sheetViews>
  <sheetFormatPr defaultRowHeight="14.25" x14ac:dyDescent="0.2"/>
  <cols>
    <col min="1" max="1" width="10.875" customWidth="1"/>
    <col min="2" max="2" width="26.5" customWidth="1"/>
    <col min="3" max="3" width="11.625" customWidth="1"/>
    <col min="4" max="4" width="19" customWidth="1"/>
    <col min="5" max="5" width="33.375" customWidth="1"/>
    <col min="6" max="6" width="14.625" customWidth="1"/>
    <col min="7" max="7" width="13.875" customWidth="1"/>
    <col min="8" max="8" width="20.875" customWidth="1"/>
    <col min="20" max="20" width="29.375" customWidth="1"/>
    <col min="21" max="21" width="17.875" customWidth="1"/>
    <col min="22" max="22" width="38.375" customWidth="1"/>
    <col min="23" max="23" width="14.25" customWidth="1"/>
    <col min="24" max="24" width="14.125" customWidth="1"/>
    <col min="25" max="25" width="25" customWidth="1"/>
    <col min="45" max="45" width="9.25" customWidth="1"/>
    <col min="46" max="46" width="13.875" customWidth="1"/>
    <col min="47" max="47" width="14.875" customWidth="1"/>
    <col min="48" max="48" width="16.75" customWidth="1"/>
    <col min="49" max="52" width="30.125" customWidth="1"/>
    <col min="53" max="53" width="16.375" customWidth="1"/>
    <col min="54" max="54" width="15" customWidth="1"/>
    <col min="55" max="55" width="12.75" customWidth="1"/>
    <col min="56" max="56" width="11.25" customWidth="1"/>
    <col min="57" max="57" width="35.5" customWidth="1"/>
    <col min="58" max="59" width="30.125" customWidth="1"/>
    <col min="60" max="60" width="13.875" customWidth="1"/>
    <col min="61" max="61" width="14.875" customWidth="1"/>
    <col min="62" max="62" width="16.75" customWidth="1"/>
    <col min="63" max="63" width="30.125" customWidth="1"/>
    <col min="64" max="64" width="16.75" customWidth="1"/>
    <col min="65" max="65" width="30.125" customWidth="1"/>
    <col min="66" max="66" width="13.875" customWidth="1"/>
    <col min="67" max="67" width="14.875" customWidth="1"/>
    <col min="68" max="68" width="16.75" customWidth="1"/>
    <col min="69" max="69" width="25.125" customWidth="1"/>
    <col min="70" max="70" width="35.375" customWidth="1"/>
    <col min="71" max="71" width="20.875" customWidth="1"/>
    <col min="72" max="72" width="13.875" customWidth="1"/>
    <col min="73" max="73" width="14.875" customWidth="1"/>
    <col min="74" max="74" width="16.75" customWidth="1"/>
    <col min="75" max="75" width="30.125" customWidth="1"/>
    <col min="76" max="76" width="25.625" customWidth="1"/>
    <col min="77" max="77" width="13.875" customWidth="1"/>
    <col min="78" max="78" width="14.875" customWidth="1"/>
    <col min="79" max="79" width="13.875" customWidth="1"/>
    <col min="80" max="80" width="14.875" customWidth="1"/>
    <col min="81" max="81" width="16.75" customWidth="1"/>
    <col min="82" max="82" width="30.125" customWidth="1"/>
    <col min="83" max="83" width="31.75" customWidth="1"/>
    <col min="84" max="84" width="16.75" customWidth="1"/>
    <col min="85" max="85" width="13.875" customWidth="1"/>
    <col min="86" max="86" width="14.875" customWidth="1"/>
    <col min="87" max="87" width="16.75" customWidth="1"/>
    <col min="88" max="88" width="30.125" customWidth="1"/>
    <col min="89" max="89" width="16.75" customWidth="1"/>
    <col min="90" max="90" width="30.125" customWidth="1"/>
    <col min="92" max="92" width="13.875" customWidth="1"/>
    <col min="93" max="93" width="14.875" customWidth="1"/>
    <col min="94" max="94" width="16.75" customWidth="1"/>
    <col min="95" max="95" width="30.125" customWidth="1"/>
    <col min="97" max="97" width="13.875" customWidth="1"/>
    <col min="98" max="98" width="14.875" customWidth="1"/>
    <col min="99" max="99" width="16.75" customWidth="1"/>
    <col min="100" max="100" width="30.125" customWidth="1"/>
    <col min="101" max="101" width="13.875" customWidth="1"/>
    <col min="102" max="102" width="14.875" customWidth="1"/>
    <col min="103" max="103" width="16.75" customWidth="1"/>
    <col min="104" max="104" width="30.125" customWidth="1"/>
    <col min="109" max="109" width="13.875" customWidth="1"/>
    <col min="110" max="110" width="14.875" customWidth="1"/>
    <col min="111" max="111" width="16.75" customWidth="1"/>
    <col min="112" max="112" width="30.125" customWidth="1"/>
    <col min="117" max="117" width="13.875" customWidth="1"/>
    <col min="118" max="118" width="14.875" customWidth="1"/>
    <col min="119" max="119" width="16.75" customWidth="1"/>
    <col min="120" max="120" width="30.125" customWidth="1"/>
    <col min="124" max="124" width="13.875" customWidth="1"/>
    <col min="125" max="125" width="14.875" customWidth="1"/>
    <col min="126" max="126" width="16.75" customWidth="1"/>
    <col min="127" max="127" width="30.125" customWidth="1"/>
    <col min="136" max="136" width="13.875" customWidth="1"/>
    <col min="137" max="137" width="14.875" customWidth="1"/>
    <col min="138" max="138" width="16.75" customWidth="1"/>
    <col min="139" max="139" width="30.125" customWidth="1"/>
    <col min="147" max="147" width="13.875" customWidth="1"/>
    <col min="148" max="148" width="14.875" customWidth="1"/>
    <col min="149" max="149" width="16.75" customWidth="1"/>
    <col min="150" max="150" width="30.125" customWidth="1"/>
    <col min="159" max="159" width="13.875" customWidth="1"/>
    <col min="160" max="160" width="14.875" customWidth="1"/>
    <col min="161" max="161" width="16.75" customWidth="1"/>
    <col min="162" max="162" width="30.125" customWidth="1"/>
    <col min="170" max="170" width="13.875" customWidth="1"/>
    <col min="171" max="171" width="14.875" customWidth="1"/>
    <col min="172" max="172" width="16.75" customWidth="1"/>
    <col min="173" max="173" width="30.125" customWidth="1"/>
    <col min="182" max="182" width="13.875" customWidth="1"/>
    <col min="183" max="183" width="14.875" customWidth="1"/>
    <col min="184" max="184" width="16.75" customWidth="1"/>
    <col min="185" max="185" width="30.125" customWidth="1"/>
    <col min="193" max="193" width="13.875" customWidth="1"/>
    <col min="194" max="194" width="14.875" customWidth="1"/>
    <col min="195" max="195" width="16.75" customWidth="1"/>
    <col min="196" max="196" width="30.125" customWidth="1"/>
    <col min="204" max="204" width="13.875" customWidth="1"/>
    <col min="205" max="205" width="14.875" customWidth="1"/>
    <col min="206" max="206" width="16.75" customWidth="1"/>
    <col min="207" max="207" width="30.125" customWidth="1"/>
    <col min="217" max="217" width="13.875" customWidth="1"/>
    <col min="218" max="218" width="14.875" customWidth="1"/>
    <col min="219" max="219" width="16.75" customWidth="1"/>
    <col min="220" max="220" width="30.125" customWidth="1"/>
    <col min="229" max="229" width="13.875" customWidth="1"/>
    <col min="230" max="230" width="14.875" customWidth="1"/>
    <col min="231" max="231" width="16.75" customWidth="1"/>
    <col min="232" max="232" width="30.125" customWidth="1"/>
    <col min="240" max="240" width="13.875" customWidth="1"/>
    <col min="241" max="241" width="14.875" customWidth="1"/>
    <col min="242" max="242" width="16.75" customWidth="1"/>
    <col min="243" max="243" width="30.125" customWidth="1"/>
    <col min="252" max="252" width="13.875" customWidth="1"/>
    <col min="253" max="253" width="14.875" customWidth="1"/>
    <col min="254" max="254" width="16.75" customWidth="1"/>
    <col min="255" max="255" width="30.125" customWidth="1"/>
    <col min="266" max="266" width="13.875" customWidth="1"/>
    <col min="267" max="267" width="14.875" customWidth="1"/>
    <col min="268" max="268" width="16.75" customWidth="1"/>
    <col min="269" max="269" width="30.125" customWidth="1"/>
    <col min="279" max="279" width="13.875" customWidth="1"/>
    <col min="280" max="280" width="14.875" customWidth="1"/>
    <col min="281" max="281" width="16.75" customWidth="1"/>
    <col min="282" max="282" width="30.125" customWidth="1"/>
    <col min="291" max="291" width="13.875" customWidth="1"/>
    <col min="292" max="292" width="14.875" customWidth="1"/>
    <col min="293" max="293" width="16.75" customWidth="1"/>
    <col min="294" max="294" width="30.125" customWidth="1"/>
    <col min="304" max="304" width="13.875" customWidth="1"/>
    <col min="305" max="305" width="14.875" customWidth="1"/>
    <col min="306" max="306" width="16.75" customWidth="1"/>
    <col min="307" max="307" width="30.125" customWidth="1"/>
    <col min="317" max="317" width="13.875" customWidth="1"/>
    <col min="318" max="318" width="14.875" customWidth="1"/>
    <col min="319" max="319" width="16.75" customWidth="1"/>
    <col min="320" max="320" width="30.125" customWidth="1"/>
    <col min="329" max="329" width="13.875" customWidth="1"/>
    <col min="330" max="330" width="14.875" customWidth="1"/>
    <col min="331" max="331" width="16.75" customWidth="1"/>
    <col min="332" max="332" width="30.125" customWidth="1"/>
    <col min="343" max="343" width="13.875" customWidth="1"/>
    <col min="344" max="344" width="14.875" customWidth="1"/>
    <col min="345" max="345" width="16.75" customWidth="1"/>
    <col min="346" max="346" width="30.125" customWidth="1"/>
    <col min="357" max="357" width="13.875" customWidth="1"/>
    <col min="358" max="358" width="14.875" customWidth="1"/>
    <col min="359" max="359" width="16.75" customWidth="1"/>
    <col min="360" max="360" width="30.125" customWidth="1"/>
    <col min="371" max="371" width="13.875" customWidth="1"/>
    <col min="372" max="372" width="14.875" customWidth="1"/>
    <col min="373" max="373" width="16.75" customWidth="1"/>
    <col min="374" max="374" width="30.125" customWidth="1"/>
    <col min="384" max="384" width="13.875" customWidth="1"/>
    <col min="385" max="385" width="14.875" customWidth="1"/>
    <col min="386" max="386" width="16.75" customWidth="1"/>
    <col min="387" max="387" width="30.125" customWidth="1"/>
    <col min="399" max="399" width="13.875" customWidth="1"/>
    <col min="400" max="400" width="14.875" customWidth="1"/>
    <col min="401" max="401" width="16.75" customWidth="1"/>
    <col min="402" max="402" width="30.125" customWidth="1"/>
    <col min="412" max="412" width="13.875" customWidth="1"/>
    <col min="413" max="413" width="14.875" customWidth="1"/>
    <col min="414" max="414" width="16.75" customWidth="1"/>
    <col min="415" max="415" width="30.125" customWidth="1"/>
    <col min="427" max="427" width="13.875" customWidth="1"/>
    <col min="428" max="428" width="14.875" customWidth="1"/>
    <col min="429" max="429" width="16.75" customWidth="1"/>
    <col min="430" max="430" width="30.125" customWidth="1"/>
    <col min="443" max="443" width="13.875" customWidth="1"/>
    <col min="444" max="444" width="14.875" customWidth="1"/>
    <col min="445" max="445" width="16.75" customWidth="1"/>
    <col min="446" max="446" width="30.125" customWidth="1"/>
    <col min="458" max="458" width="13.875" customWidth="1"/>
    <col min="459" max="459" width="14.875" customWidth="1"/>
    <col min="460" max="460" width="16.75" customWidth="1"/>
    <col min="461" max="461" width="30.125" customWidth="1"/>
    <col min="471" max="471" width="13.875" customWidth="1"/>
    <col min="472" max="472" width="14.875" customWidth="1"/>
    <col min="473" max="473" width="16.75" customWidth="1"/>
    <col min="474" max="474" width="30.125" customWidth="1"/>
    <col min="487" max="487" width="13.875" customWidth="1"/>
    <col min="488" max="488" width="14.875" customWidth="1"/>
    <col min="489" max="489" width="16.75" customWidth="1"/>
    <col min="490" max="490" width="30.125" customWidth="1"/>
    <col min="505" max="505" width="13.875" customWidth="1"/>
    <col min="506" max="506" width="14.875" customWidth="1"/>
    <col min="507" max="507" width="16.75" customWidth="1"/>
    <col min="508" max="508" width="30.125" customWidth="1"/>
    <col min="520" max="520" width="13.875" customWidth="1"/>
    <col min="521" max="521" width="14.875" customWidth="1"/>
    <col min="522" max="522" width="16.75" customWidth="1"/>
    <col min="523" max="523" width="30.125" customWidth="1"/>
    <col min="535" max="535" width="13.875" customWidth="1"/>
    <col min="536" max="536" width="14.875" customWidth="1"/>
    <col min="537" max="537" width="16.75" customWidth="1"/>
    <col min="538" max="538" width="30.125" customWidth="1"/>
    <col min="551" max="551" width="13.875" customWidth="1"/>
    <col min="552" max="552" width="14.875" customWidth="1"/>
    <col min="553" max="553" width="16.75" customWidth="1"/>
    <col min="554" max="554" width="30.125" customWidth="1"/>
    <col min="567" max="567" width="13.875" customWidth="1"/>
    <col min="568" max="568" width="14.875" customWidth="1"/>
    <col min="569" max="569" width="16.75" customWidth="1"/>
    <col min="570" max="570" width="30.125" customWidth="1"/>
    <col min="581" max="581" width="13.875" customWidth="1"/>
    <col min="582" max="582" width="14.875" customWidth="1"/>
    <col min="583" max="583" width="16.75" customWidth="1"/>
    <col min="584" max="584" width="30.125" customWidth="1"/>
    <col min="595" max="595" width="13.875" customWidth="1"/>
    <col min="596" max="596" width="14.875" customWidth="1"/>
    <col min="597" max="597" width="16.75" customWidth="1"/>
    <col min="598" max="598" width="30.125" customWidth="1"/>
    <col min="612" max="612" width="13.875" customWidth="1"/>
    <col min="613" max="613" width="14.875" customWidth="1"/>
    <col min="614" max="614" width="16.75" customWidth="1"/>
    <col min="615" max="615" width="30.125" customWidth="1"/>
    <col min="627" max="627" width="13.875" customWidth="1"/>
    <col min="628" max="628" width="14.875" customWidth="1"/>
    <col min="629" max="629" width="16.75" customWidth="1"/>
    <col min="630" max="630" width="30.125" customWidth="1"/>
    <col min="644" max="644" width="13.875" customWidth="1"/>
    <col min="645" max="645" width="14.875" customWidth="1"/>
    <col min="646" max="646" width="16.75" customWidth="1"/>
    <col min="647" max="647" width="30.125" customWidth="1"/>
    <col min="662" max="662" width="13.875" customWidth="1"/>
    <col min="663" max="663" width="14.875" customWidth="1"/>
    <col min="664" max="664" width="16.75" customWidth="1"/>
    <col min="665" max="665" width="30.125" customWidth="1"/>
    <col min="679" max="679" width="13.875" customWidth="1"/>
    <col min="680" max="680" width="14.875" customWidth="1"/>
    <col min="681" max="681" width="16.75" customWidth="1"/>
    <col min="682" max="682" width="30.125" customWidth="1"/>
    <col min="696" max="696" width="13.875" customWidth="1"/>
    <col min="697" max="697" width="14.875" customWidth="1"/>
    <col min="698" max="698" width="16.75" customWidth="1"/>
    <col min="699" max="699" width="30.125" customWidth="1"/>
  </cols>
  <sheetData>
    <row r="1" spans="1:699" ht="51" customHeight="1" x14ac:dyDescent="0.2">
      <c r="A1" s="24" t="s">
        <v>307</v>
      </c>
      <c r="B1" s="24" t="s">
        <v>275</v>
      </c>
      <c r="C1" s="24" t="s">
        <v>306</v>
      </c>
      <c r="D1" s="25" t="s">
        <v>274</v>
      </c>
      <c r="E1" s="24" t="s">
        <v>267</v>
      </c>
      <c r="F1" s="24" t="s">
        <v>272</v>
      </c>
      <c r="G1" s="24" t="s">
        <v>305</v>
      </c>
      <c r="H1" s="24" t="s">
        <v>271</v>
      </c>
      <c r="T1" s="33" t="s">
        <v>304</v>
      </c>
      <c r="U1" s="33"/>
      <c r="V1" s="33"/>
      <c r="W1" s="33"/>
      <c r="X1" s="33"/>
      <c r="Y1" s="33"/>
      <c r="AT1" s="27" t="s">
        <v>303</v>
      </c>
      <c r="AU1" s="28"/>
      <c r="AV1" s="28"/>
      <c r="AW1" s="29"/>
      <c r="BB1" s="27" t="s">
        <v>302</v>
      </c>
      <c r="BC1" s="28"/>
      <c r="BD1" s="28"/>
      <c r="BE1" s="29"/>
      <c r="BH1" s="27" t="s">
        <v>301</v>
      </c>
      <c r="BI1" s="28"/>
      <c r="BJ1" s="28"/>
      <c r="BK1" s="29"/>
      <c r="BN1" s="27" t="s">
        <v>300</v>
      </c>
      <c r="BO1" s="28"/>
      <c r="BP1" s="28"/>
      <c r="BQ1" s="29"/>
      <c r="BT1" s="27" t="s">
        <v>299</v>
      </c>
      <c r="BU1" s="28"/>
      <c r="BV1" s="28"/>
      <c r="BW1" s="29"/>
      <c r="CA1" s="27" t="s">
        <v>298</v>
      </c>
      <c r="CB1" s="28"/>
      <c r="CC1" s="28"/>
      <c r="CD1" s="29"/>
      <c r="CG1" s="27" t="s">
        <v>297</v>
      </c>
      <c r="CH1" s="28"/>
      <c r="CI1" s="28"/>
      <c r="CJ1" s="29"/>
      <c r="CN1" s="27" t="s">
        <v>296</v>
      </c>
      <c r="CO1" s="28"/>
      <c r="CP1" s="28"/>
      <c r="CQ1" s="29"/>
      <c r="CW1" s="27" t="s">
        <v>295</v>
      </c>
      <c r="CX1" s="28"/>
      <c r="CY1" s="28"/>
      <c r="CZ1" s="29"/>
      <c r="DE1" s="27" t="s">
        <v>294</v>
      </c>
      <c r="DF1" s="28"/>
      <c r="DG1" s="28"/>
      <c r="DH1" s="29"/>
      <c r="DM1" s="27" t="s">
        <v>293</v>
      </c>
      <c r="DN1" s="28"/>
      <c r="DO1" s="28"/>
      <c r="DP1" s="29"/>
      <c r="DT1" s="27" t="s">
        <v>292</v>
      </c>
      <c r="DU1" s="28"/>
      <c r="DV1" s="28"/>
      <c r="DW1" s="29"/>
      <c r="EF1" s="27" t="s">
        <v>291</v>
      </c>
      <c r="EG1" s="28"/>
      <c r="EH1" s="28"/>
      <c r="EI1" s="29"/>
      <c r="EQ1" s="27" t="s">
        <v>290</v>
      </c>
      <c r="ER1" s="28"/>
      <c r="ES1" s="28"/>
      <c r="ET1" s="29"/>
      <c r="FC1" s="27" t="s">
        <v>289</v>
      </c>
      <c r="FD1" s="28"/>
      <c r="FE1" s="28"/>
      <c r="FF1" s="29"/>
      <c r="FN1" s="27" t="s">
        <v>288</v>
      </c>
      <c r="FO1" s="28"/>
      <c r="FP1" s="28"/>
      <c r="FQ1" s="29"/>
      <c r="FZ1" s="27" t="s">
        <v>287</v>
      </c>
      <c r="GA1" s="28"/>
      <c r="GB1" s="28"/>
      <c r="GC1" s="29"/>
      <c r="GK1" s="27" t="s">
        <v>286</v>
      </c>
      <c r="GL1" s="28"/>
      <c r="GM1" s="28"/>
      <c r="GN1" s="29"/>
      <c r="GV1" s="27" t="s">
        <v>285</v>
      </c>
      <c r="GW1" s="28"/>
      <c r="GX1" s="28"/>
      <c r="GY1" s="29"/>
      <c r="HI1" s="27" t="s">
        <v>284</v>
      </c>
      <c r="HJ1" s="28"/>
      <c r="HK1" s="28"/>
      <c r="HL1" s="29"/>
      <c r="HU1" s="27" t="s">
        <v>283</v>
      </c>
      <c r="HV1" s="28"/>
      <c r="HW1" s="28"/>
      <c r="HX1" s="29"/>
      <c r="IF1" s="27" t="s">
        <v>282</v>
      </c>
      <c r="IG1" s="28"/>
      <c r="IH1" s="28"/>
      <c r="II1" s="29"/>
      <c r="IR1" s="27" t="s">
        <v>281</v>
      </c>
      <c r="IS1" s="28"/>
      <c r="IT1" s="28"/>
      <c r="IU1" s="29"/>
      <c r="JF1" s="27" t="s">
        <v>280</v>
      </c>
      <c r="JG1" s="28"/>
      <c r="JH1" s="28"/>
      <c r="JI1" s="29"/>
      <c r="JS1" s="27" t="s">
        <v>279</v>
      </c>
      <c r="JT1" s="28"/>
      <c r="JU1" s="28"/>
      <c r="JV1" s="29"/>
      <c r="KE1" s="27" t="s">
        <v>278</v>
      </c>
      <c r="KF1" s="28"/>
      <c r="KG1" s="28"/>
      <c r="KH1" s="29"/>
      <c r="KR1" s="27" t="s">
        <v>277</v>
      </c>
      <c r="KS1" s="28"/>
      <c r="KT1" s="28"/>
      <c r="KU1" s="29"/>
      <c r="LE1" s="27" t="s">
        <v>276</v>
      </c>
      <c r="LF1" s="28"/>
      <c r="LG1" s="28"/>
      <c r="LH1" s="29"/>
      <c r="LQ1" s="27" t="s">
        <v>276</v>
      </c>
      <c r="LR1" s="28"/>
      <c r="LS1" s="28"/>
      <c r="LT1" s="29"/>
      <c r="ME1" s="27" t="s">
        <v>276</v>
      </c>
      <c r="MF1" s="28"/>
      <c r="MG1" s="28"/>
      <c r="MH1" s="29"/>
      <c r="MS1" s="27" t="s">
        <v>276</v>
      </c>
      <c r="MT1" s="28"/>
      <c r="MU1" s="28"/>
      <c r="MV1" s="29"/>
      <c r="NG1" s="27" t="s">
        <v>276</v>
      </c>
      <c r="NH1" s="28"/>
      <c r="NI1" s="28"/>
      <c r="NJ1" s="29"/>
      <c r="NT1" s="27" t="s">
        <v>276</v>
      </c>
      <c r="NU1" s="28"/>
      <c r="NV1" s="28"/>
      <c r="NW1" s="29"/>
      <c r="OI1" s="27" t="s">
        <v>276</v>
      </c>
      <c r="OJ1" s="28"/>
      <c r="OK1" s="28"/>
      <c r="OL1" s="29"/>
      <c r="OV1" s="27" t="s">
        <v>276</v>
      </c>
      <c r="OW1" s="28"/>
      <c r="OX1" s="28"/>
      <c r="OY1" s="29"/>
      <c r="PK1" s="27" t="s">
        <v>276</v>
      </c>
      <c r="PL1" s="28"/>
      <c r="PM1" s="28"/>
      <c r="PN1" s="29"/>
      <c r="QA1" s="27" t="s">
        <v>276</v>
      </c>
      <c r="QB1" s="28"/>
      <c r="QC1" s="28"/>
      <c r="QD1" s="29"/>
      <c r="QP1" s="27" t="s">
        <v>276</v>
      </c>
      <c r="QQ1" s="28"/>
      <c r="QR1" s="28"/>
      <c r="QS1" s="29"/>
      <c r="RC1" s="27" t="s">
        <v>276</v>
      </c>
      <c r="RD1" s="28"/>
      <c r="RE1" s="28"/>
      <c r="RF1" s="29"/>
      <c r="RS1" s="27" t="s">
        <v>276</v>
      </c>
      <c r="RT1" s="28"/>
      <c r="RU1" s="28"/>
      <c r="RV1" s="29"/>
      <c r="SK1" s="27" t="s">
        <v>276</v>
      </c>
      <c r="SL1" s="28"/>
      <c r="SM1" s="28"/>
      <c r="SN1" s="29"/>
      <c r="SZ1" s="27" t="s">
        <v>276</v>
      </c>
      <c r="TA1" s="28"/>
      <c r="TB1" s="28"/>
      <c r="TC1" s="29"/>
      <c r="TO1" s="27" t="s">
        <v>276</v>
      </c>
      <c r="TP1" s="28"/>
      <c r="TQ1" s="28"/>
      <c r="TR1" s="29"/>
      <c r="UE1" s="27" t="s">
        <v>276</v>
      </c>
      <c r="UF1" s="28"/>
      <c r="UG1" s="28"/>
      <c r="UH1" s="29"/>
      <c r="UU1" s="27" t="s">
        <v>276</v>
      </c>
      <c r="UV1" s="28"/>
      <c r="UW1" s="28"/>
      <c r="UX1" s="29"/>
      <c r="VI1" s="27" t="s">
        <v>276</v>
      </c>
      <c r="VJ1" s="28"/>
      <c r="VK1" s="28"/>
      <c r="VL1" s="29"/>
      <c r="VW1" s="27" t="s">
        <v>276</v>
      </c>
      <c r="VX1" s="28"/>
      <c r="VY1" s="28"/>
      <c r="VZ1" s="29"/>
      <c r="WN1" s="27" t="s">
        <v>276</v>
      </c>
      <c r="WO1" s="28"/>
      <c r="WP1" s="28"/>
      <c r="WQ1" s="29"/>
      <c r="XC1" s="27" t="s">
        <v>276</v>
      </c>
      <c r="XD1" s="28"/>
      <c r="XE1" s="28"/>
      <c r="XF1" s="29"/>
      <c r="XT1" s="27" t="s">
        <v>276</v>
      </c>
      <c r="XU1" s="28"/>
      <c r="XV1" s="28"/>
      <c r="XW1" s="29"/>
      <c r="YL1" s="27" t="s">
        <v>276</v>
      </c>
      <c r="YM1" s="28"/>
      <c r="YN1" s="28"/>
      <c r="YO1" s="29"/>
      <c r="ZC1" s="27" t="s">
        <v>276</v>
      </c>
      <c r="ZD1" s="28"/>
      <c r="ZE1" s="28"/>
      <c r="ZF1" s="29"/>
      <c r="ZT1" s="27" t="s">
        <v>276</v>
      </c>
      <c r="ZU1" s="28"/>
      <c r="ZV1" s="28"/>
      <c r="ZW1" s="29"/>
    </row>
    <row r="2" spans="1:699" ht="40.5" customHeight="1" x14ac:dyDescent="0.2">
      <c r="A2" s="4" t="s">
        <v>5</v>
      </c>
      <c r="B2" s="4"/>
      <c r="C2" s="4"/>
      <c r="D2" s="6">
        <v>61.5</v>
      </c>
      <c r="E2" s="4" t="s">
        <v>266</v>
      </c>
      <c r="F2" s="4"/>
      <c r="G2" s="4"/>
      <c r="H2" s="4"/>
      <c r="J2" s="2"/>
      <c r="T2" s="24" t="s">
        <v>275</v>
      </c>
      <c r="U2" s="25" t="s">
        <v>274</v>
      </c>
      <c r="V2" s="24" t="s">
        <v>267</v>
      </c>
      <c r="W2" s="24" t="s">
        <v>273</v>
      </c>
      <c r="X2" s="24" t="s">
        <v>272</v>
      </c>
      <c r="Y2" s="24" t="s">
        <v>271</v>
      </c>
      <c r="AT2" s="26" t="s">
        <v>270</v>
      </c>
      <c r="AU2" s="24" t="s">
        <v>269</v>
      </c>
      <c r="AV2" s="25" t="s">
        <v>268</v>
      </c>
      <c r="AW2" s="24" t="s">
        <v>267</v>
      </c>
      <c r="BB2" s="26" t="s">
        <v>270</v>
      </c>
      <c r="BC2" s="24" t="s">
        <v>269</v>
      </c>
      <c r="BD2" s="25" t="s">
        <v>268</v>
      </c>
      <c r="BE2" s="24" t="s">
        <v>267</v>
      </c>
      <c r="BH2" s="26" t="s">
        <v>270</v>
      </c>
      <c r="BI2" s="24" t="s">
        <v>269</v>
      </c>
      <c r="BJ2" s="25" t="s">
        <v>268</v>
      </c>
      <c r="BK2" s="24" t="s">
        <v>267</v>
      </c>
      <c r="BN2" s="26" t="s">
        <v>270</v>
      </c>
      <c r="BO2" s="24" t="s">
        <v>269</v>
      </c>
      <c r="BP2" s="25" t="s">
        <v>268</v>
      </c>
      <c r="BQ2" s="24" t="s">
        <v>267</v>
      </c>
      <c r="BT2" s="26" t="s">
        <v>270</v>
      </c>
      <c r="BU2" s="24" t="s">
        <v>269</v>
      </c>
      <c r="BV2" s="25" t="s">
        <v>268</v>
      </c>
      <c r="BW2" s="24" t="s">
        <v>267</v>
      </c>
      <c r="CA2" s="26" t="s">
        <v>270</v>
      </c>
      <c r="CB2" s="24" t="s">
        <v>269</v>
      </c>
      <c r="CC2" s="25" t="s">
        <v>268</v>
      </c>
      <c r="CD2" s="24" t="s">
        <v>267</v>
      </c>
      <c r="CG2" s="26" t="s">
        <v>270</v>
      </c>
      <c r="CH2" s="24" t="s">
        <v>269</v>
      </c>
      <c r="CI2" s="25" t="s">
        <v>268</v>
      </c>
      <c r="CJ2" s="24" t="s">
        <v>267</v>
      </c>
      <c r="CN2" s="26" t="s">
        <v>270</v>
      </c>
      <c r="CO2" s="24" t="s">
        <v>269</v>
      </c>
      <c r="CP2" s="25" t="s">
        <v>268</v>
      </c>
      <c r="CQ2" s="24" t="s">
        <v>267</v>
      </c>
      <c r="CW2" s="26" t="s">
        <v>270</v>
      </c>
      <c r="CX2" s="24" t="s">
        <v>269</v>
      </c>
      <c r="CY2" s="25" t="s">
        <v>268</v>
      </c>
      <c r="CZ2" s="24" t="s">
        <v>267</v>
      </c>
      <c r="DE2" s="26" t="s">
        <v>270</v>
      </c>
      <c r="DF2" s="24" t="s">
        <v>269</v>
      </c>
      <c r="DG2" s="25" t="s">
        <v>268</v>
      </c>
      <c r="DH2" s="24" t="s">
        <v>267</v>
      </c>
      <c r="DM2" s="26" t="s">
        <v>270</v>
      </c>
      <c r="DN2" s="24" t="s">
        <v>269</v>
      </c>
      <c r="DO2" s="25" t="s">
        <v>268</v>
      </c>
      <c r="DP2" s="24" t="s">
        <v>267</v>
      </c>
      <c r="DT2" s="26" t="s">
        <v>270</v>
      </c>
      <c r="DU2" s="24" t="s">
        <v>269</v>
      </c>
      <c r="DV2" s="25" t="s">
        <v>268</v>
      </c>
      <c r="DW2" s="24" t="s">
        <v>267</v>
      </c>
      <c r="EF2" s="26" t="s">
        <v>270</v>
      </c>
      <c r="EG2" s="24" t="s">
        <v>269</v>
      </c>
      <c r="EH2" s="25" t="s">
        <v>268</v>
      </c>
      <c r="EI2" s="24" t="s">
        <v>267</v>
      </c>
      <c r="EQ2" s="26" t="s">
        <v>270</v>
      </c>
      <c r="ER2" s="24" t="s">
        <v>269</v>
      </c>
      <c r="ES2" s="25" t="s">
        <v>268</v>
      </c>
      <c r="ET2" s="24" t="s">
        <v>267</v>
      </c>
      <c r="FC2" s="26" t="s">
        <v>270</v>
      </c>
      <c r="FD2" s="24" t="s">
        <v>269</v>
      </c>
      <c r="FE2" s="25" t="s">
        <v>268</v>
      </c>
      <c r="FF2" s="24" t="s">
        <v>267</v>
      </c>
      <c r="FN2" s="26" t="s">
        <v>270</v>
      </c>
      <c r="FO2" s="24" t="s">
        <v>269</v>
      </c>
      <c r="FP2" s="25" t="s">
        <v>268</v>
      </c>
      <c r="FQ2" s="24" t="s">
        <v>267</v>
      </c>
      <c r="FZ2" s="26" t="s">
        <v>270</v>
      </c>
      <c r="GA2" s="24" t="s">
        <v>269</v>
      </c>
      <c r="GB2" s="25" t="s">
        <v>268</v>
      </c>
      <c r="GC2" s="24" t="s">
        <v>267</v>
      </c>
      <c r="GK2" s="26" t="s">
        <v>270</v>
      </c>
      <c r="GL2" s="24" t="s">
        <v>269</v>
      </c>
      <c r="GM2" s="25" t="s">
        <v>268</v>
      </c>
      <c r="GN2" s="24" t="s">
        <v>267</v>
      </c>
      <c r="GV2" s="26" t="s">
        <v>270</v>
      </c>
      <c r="GW2" s="24" t="s">
        <v>269</v>
      </c>
      <c r="GX2" s="25" t="s">
        <v>268</v>
      </c>
      <c r="GY2" s="24" t="s">
        <v>267</v>
      </c>
      <c r="HI2" s="26" t="s">
        <v>270</v>
      </c>
      <c r="HJ2" s="24" t="s">
        <v>269</v>
      </c>
      <c r="HK2" s="25" t="s">
        <v>268</v>
      </c>
      <c r="HL2" s="24" t="s">
        <v>267</v>
      </c>
      <c r="HU2" s="26" t="s">
        <v>270</v>
      </c>
      <c r="HV2" s="24" t="s">
        <v>269</v>
      </c>
      <c r="HW2" s="25" t="s">
        <v>268</v>
      </c>
      <c r="HX2" s="24" t="s">
        <v>267</v>
      </c>
      <c r="IF2" s="26" t="s">
        <v>270</v>
      </c>
      <c r="IG2" s="24" t="s">
        <v>269</v>
      </c>
      <c r="IH2" s="25" t="s">
        <v>268</v>
      </c>
      <c r="II2" s="24" t="s">
        <v>267</v>
      </c>
      <c r="IR2" s="26" t="s">
        <v>270</v>
      </c>
      <c r="IS2" s="24" t="s">
        <v>269</v>
      </c>
      <c r="IT2" s="25" t="s">
        <v>268</v>
      </c>
      <c r="IU2" s="24" t="s">
        <v>267</v>
      </c>
      <c r="JF2" s="26" t="s">
        <v>270</v>
      </c>
      <c r="JG2" s="24" t="s">
        <v>269</v>
      </c>
      <c r="JH2" s="25" t="s">
        <v>268</v>
      </c>
      <c r="JI2" s="24" t="s">
        <v>267</v>
      </c>
      <c r="JS2" s="26" t="s">
        <v>270</v>
      </c>
      <c r="JT2" s="24" t="s">
        <v>269</v>
      </c>
      <c r="JU2" s="25" t="s">
        <v>268</v>
      </c>
      <c r="JV2" s="24" t="s">
        <v>267</v>
      </c>
      <c r="KE2" s="26" t="s">
        <v>270</v>
      </c>
      <c r="KF2" s="24" t="s">
        <v>269</v>
      </c>
      <c r="KG2" s="25" t="s">
        <v>268</v>
      </c>
      <c r="KH2" s="24" t="s">
        <v>267</v>
      </c>
      <c r="KR2" s="26" t="s">
        <v>270</v>
      </c>
      <c r="KS2" s="24" t="s">
        <v>269</v>
      </c>
      <c r="KT2" s="25" t="s">
        <v>268</v>
      </c>
      <c r="KU2" s="24" t="s">
        <v>267</v>
      </c>
      <c r="LE2" s="26" t="s">
        <v>270</v>
      </c>
      <c r="LF2" s="24" t="s">
        <v>269</v>
      </c>
      <c r="LG2" s="25" t="s">
        <v>268</v>
      </c>
      <c r="LH2" s="24" t="s">
        <v>267</v>
      </c>
      <c r="LQ2" s="26" t="s">
        <v>270</v>
      </c>
      <c r="LR2" s="24" t="s">
        <v>269</v>
      </c>
      <c r="LS2" s="25" t="s">
        <v>268</v>
      </c>
      <c r="LT2" s="24" t="s">
        <v>267</v>
      </c>
      <c r="ME2" s="26" t="s">
        <v>270</v>
      </c>
      <c r="MF2" s="24" t="s">
        <v>269</v>
      </c>
      <c r="MG2" s="25" t="s">
        <v>268</v>
      </c>
      <c r="MH2" s="24" t="s">
        <v>267</v>
      </c>
      <c r="MS2" s="26" t="s">
        <v>270</v>
      </c>
      <c r="MT2" s="24" t="s">
        <v>269</v>
      </c>
      <c r="MU2" s="25" t="s">
        <v>268</v>
      </c>
      <c r="MV2" s="24" t="s">
        <v>267</v>
      </c>
      <c r="NG2" s="26" t="s">
        <v>270</v>
      </c>
      <c r="NH2" s="24" t="s">
        <v>269</v>
      </c>
      <c r="NI2" s="25" t="s">
        <v>268</v>
      </c>
      <c r="NJ2" s="24" t="s">
        <v>267</v>
      </c>
      <c r="NT2" s="26" t="s">
        <v>270</v>
      </c>
      <c r="NU2" s="24" t="s">
        <v>269</v>
      </c>
      <c r="NV2" s="25" t="s">
        <v>268</v>
      </c>
      <c r="NW2" s="24" t="s">
        <v>267</v>
      </c>
      <c r="OI2" s="26" t="s">
        <v>270</v>
      </c>
      <c r="OJ2" s="24" t="s">
        <v>269</v>
      </c>
      <c r="OK2" s="25" t="s">
        <v>268</v>
      </c>
      <c r="OL2" s="24" t="s">
        <v>267</v>
      </c>
      <c r="OV2" s="26" t="s">
        <v>270</v>
      </c>
      <c r="OW2" s="24" t="s">
        <v>269</v>
      </c>
      <c r="OX2" s="25" t="s">
        <v>268</v>
      </c>
      <c r="OY2" s="24" t="s">
        <v>267</v>
      </c>
      <c r="PK2" s="26" t="s">
        <v>270</v>
      </c>
      <c r="PL2" s="24" t="s">
        <v>269</v>
      </c>
      <c r="PM2" s="25" t="s">
        <v>268</v>
      </c>
      <c r="PN2" s="24" t="s">
        <v>267</v>
      </c>
      <c r="QA2" s="26" t="s">
        <v>270</v>
      </c>
      <c r="QB2" s="24" t="s">
        <v>269</v>
      </c>
      <c r="QC2" s="25" t="s">
        <v>268</v>
      </c>
      <c r="QD2" s="24" t="s">
        <v>267</v>
      </c>
      <c r="QP2" s="26" t="s">
        <v>270</v>
      </c>
      <c r="QQ2" s="24" t="s">
        <v>269</v>
      </c>
      <c r="QR2" s="25" t="s">
        <v>268</v>
      </c>
      <c r="QS2" s="24" t="s">
        <v>267</v>
      </c>
      <c r="RC2" s="26" t="s">
        <v>270</v>
      </c>
      <c r="RD2" s="24" t="s">
        <v>269</v>
      </c>
      <c r="RE2" s="25" t="s">
        <v>268</v>
      </c>
      <c r="RF2" s="24" t="s">
        <v>267</v>
      </c>
      <c r="RS2" s="26" t="s">
        <v>270</v>
      </c>
      <c r="RT2" s="24" t="s">
        <v>269</v>
      </c>
      <c r="RU2" s="25" t="s">
        <v>268</v>
      </c>
      <c r="RV2" s="24" t="s">
        <v>267</v>
      </c>
      <c r="SK2" s="26" t="s">
        <v>270</v>
      </c>
      <c r="SL2" s="24" t="s">
        <v>269</v>
      </c>
      <c r="SM2" s="25" t="s">
        <v>268</v>
      </c>
      <c r="SN2" s="24" t="s">
        <v>267</v>
      </c>
      <c r="SZ2" s="26" t="s">
        <v>270</v>
      </c>
      <c r="TA2" s="24" t="s">
        <v>269</v>
      </c>
      <c r="TB2" s="25" t="s">
        <v>268</v>
      </c>
      <c r="TC2" s="24" t="s">
        <v>267</v>
      </c>
      <c r="TO2" s="26" t="s">
        <v>270</v>
      </c>
      <c r="TP2" s="24" t="s">
        <v>269</v>
      </c>
      <c r="TQ2" s="25" t="s">
        <v>268</v>
      </c>
      <c r="TR2" s="24" t="s">
        <v>267</v>
      </c>
      <c r="UE2" s="26" t="s">
        <v>270</v>
      </c>
      <c r="UF2" s="24" t="s">
        <v>269</v>
      </c>
      <c r="UG2" s="25" t="s">
        <v>268</v>
      </c>
      <c r="UH2" s="24" t="s">
        <v>267</v>
      </c>
      <c r="UU2" s="26" t="s">
        <v>270</v>
      </c>
      <c r="UV2" s="24" t="s">
        <v>269</v>
      </c>
      <c r="UW2" s="25" t="s">
        <v>268</v>
      </c>
      <c r="UX2" s="24" t="s">
        <v>267</v>
      </c>
      <c r="VI2" s="26" t="s">
        <v>270</v>
      </c>
      <c r="VJ2" s="24" t="s">
        <v>269</v>
      </c>
      <c r="VK2" s="25" t="s">
        <v>268</v>
      </c>
      <c r="VL2" s="24" t="s">
        <v>267</v>
      </c>
      <c r="VW2" s="26" t="s">
        <v>270</v>
      </c>
      <c r="VX2" s="24" t="s">
        <v>269</v>
      </c>
      <c r="VY2" s="25" t="s">
        <v>268</v>
      </c>
      <c r="VZ2" s="24" t="s">
        <v>267</v>
      </c>
      <c r="WN2" s="26" t="s">
        <v>270</v>
      </c>
      <c r="WO2" s="24" t="s">
        <v>269</v>
      </c>
      <c r="WP2" s="25" t="s">
        <v>268</v>
      </c>
      <c r="WQ2" s="24" t="s">
        <v>267</v>
      </c>
      <c r="XC2" s="26" t="s">
        <v>270</v>
      </c>
      <c r="XD2" s="24" t="s">
        <v>269</v>
      </c>
      <c r="XE2" s="25" t="s">
        <v>268</v>
      </c>
      <c r="XF2" s="24" t="s">
        <v>267</v>
      </c>
      <c r="XT2" s="26" t="s">
        <v>270</v>
      </c>
      <c r="XU2" s="24" t="s">
        <v>269</v>
      </c>
      <c r="XV2" s="25" t="s">
        <v>268</v>
      </c>
      <c r="XW2" s="24" t="s">
        <v>267</v>
      </c>
      <c r="YL2" s="26" t="s">
        <v>270</v>
      </c>
      <c r="YM2" s="24" t="s">
        <v>269</v>
      </c>
      <c r="YN2" s="25" t="s">
        <v>268</v>
      </c>
      <c r="YO2" s="24" t="s">
        <v>267</v>
      </c>
      <c r="ZC2" s="26" t="s">
        <v>270</v>
      </c>
      <c r="ZD2" s="24" t="s">
        <v>269</v>
      </c>
      <c r="ZE2" s="25" t="s">
        <v>268</v>
      </c>
      <c r="ZF2" s="24" t="s">
        <v>267</v>
      </c>
      <c r="ZT2" s="26" t="s">
        <v>270</v>
      </c>
      <c r="ZU2" s="24" t="s">
        <v>269</v>
      </c>
      <c r="ZV2" s="25" t="s">
        <v>268</v>
      </c>
      <c r="ZW2" s="24" t="s">
        <v>267</v>
      </c>
    </row>
    <row r="3" spans="1:699" ht="29.25" customHeight="1" x14ac:dyDescent="0.2">
      <c r="A3" s="4" t="s">
        <v>5</v>
      </c>
      <c r="B3" s="4"/>
      <c r="C3" s="4"/>
      <c r="D3" s="5">
        <v>100</v>
      </c>
      <c r="E3" s="4" t="s">
        <v>232</v>
      </c>
      <c r="F3" s="4"/>
      <c r="G3" s="4"/>
      <c r="H3" s="4"/>
      <c r="T3" s="4"/>
      <c r="U3" s="6">
        <v>61.5</v>
      </c>
      <c r="V3" s="4" t="s">
        <v>266</v>
      </c>
      <c r="W3" s="4"/>
      <c r="X3" s="4"/>
      <c r="Y3" s="3"/>
      <c r="AT3" s="4">
        <v>6.0410000000000004</v>
      </c>
      <c r="AU3" s="4">
        <v>0.86299999999999999</v>
      </c>
      <c r="AV3" s="20" t="s">
        <v>265</v>
      </c>
      <c r="AW3" s="4" t="s">
        <v>264</v>
      </c>
      <c r="BB3" s="4">
        <v>8.6210000000000004</v>
      </c>
      <c r="BC3" s="4">
        <v>8.6210000000000004</v>
      </c>
      <c r="BD3" s="20" t="s">
        <v>263</v>
      </c>
      <c r="BE3" s="4" t="s">
        <v>262</v>
      </c>
      <c r="BH3" s="4">
        <v>2.5859999999999999</v>
      </c>
      <c r="BI3" s="4">
        <v>2.5859999999999999</v>
      </c>
      <c r="BJ3" s="20">
        <v>1</v>
      </c>
      <c r="BK3" s="4" t="s">
        <v>261</v>
      </c>
      <c r="BN3" s="4">
        <v>4.5</v>
      </c>
      <c r="BO3" s="4">
        <v>4.5</v>
      </c>
      <c r="BP3" s="20">
        <v>1</v>
      </c>
      <c r="BQ3" s="4" t="s">
        <v>129</v>
      </c>
      <c r="BT3" s="23">
        <v>8.6210000000000004</v>
      </c>
      <c r="BU3" s="4">
        <v>1.724</v>
      </c>
      <c r="BV3" s="20">
        <v>5</v>
      </c>
      <c r="BW3" s="4" t="s">
        <v>260</v>
      </c>
      <c r="CA3" s="4">
        <v>12</v>
      </c>
      <c r="CB3" s="4">
        <v>3</v>
      </c>
      <c r="CC3" s="20">
        <v>4</v>
      </c>
      <c r="CD3" s="4" t="s">
        <v>259</v>
      </c>
      <c r="CG3" s="4">
        <v>6</v>
      </c>
      <c r="CH3" s="4">
        <v>3</v>
      </c>
      <c r="CI3" s="20">
        <v>2</v>
      </c>
      <c r="CJ3" s="4" t="s">
        <v>258</v>
      </c>
      <c r="CN3" s="4">
        <v>84.483000000000004</v>
      </c>
      <c r="CO3" s="4">
        <v>84.483000000000004</v>
      </c>
      <c r="CP3" s="20">
        <v>1</v>
      </c>
      <c r="CQ3" s="4" t="s">
        <v>257</v>
      </c>
      <c r="CW3" s="4">
        <v>253.44800000000001</v>
      </c>
      <c r="CX3" s="4"/>
      <c r="CY3" s="20" t="s">
        <v>256</v>
      </c>
      <c r="CZ3" s="4" t="s">
        <v>255</v>
      </c>
      <c r="DE3" s="4">
        <v>5.1719999999999997</v>
      </c>
      <c r="DF3" s="4">
        <v>5.1719999999999997</v>
      </c>
      <c r="DG3" s="20" t="s">
        <v>225</v>
      </c>
      <c r="DH3" s="4" t="s">
        <v>254</v>
      </c>
      <c r="DM3" s="4">
        <v>2.371</v>
      </c>
      <c r="DN3" s="4">
        <v>2.371</v>
      </c>
      <c r="DO3" s="20" t="s">
        <v>253</v>
      </c>
      <c r="DP3" s="4" t="s">
        <v>252</v>
      </c>
      <c r="DT3" s="4">
        <v>8</v>
      </c>
      <c r="DU3" s="4">
        <v>8</v>
      </c>
      <c r="DV3" s="20">
        <v>1</v>
      </c>
      <c r="DW3" s="4" t="s">
        <v>251</v>
      </c>
      <c r="EF3" s="4">
        <v>75</v>
      </c>
      <c r="EG3" s="4">
        <v>7.5</v>
      </c>
      <c r="EH3" s="20">
        <v>10</v>
      </c>
      <c r="EI3" s="4" t="s">
        <v>250</v>
      </c>
      <c r="EQ3" s="4">
        <v>15.516999999999999</v>
      </c>
      <c r="ER3" s="4"/>
      <c r="ES3" s="20">
        <v>3</v>
      </c>
      <c r="ET3" s="4" t="s">
        <v>249</v>
      </c>
      <c r="FC3" s="4">
        <v>13</v>
      </c>
      <c r="FD3" s="4">
        <v>0.65</v>
      </c>
      <c r="FE3" s="20">
        <v>20</v>
      </c>
      <c r="FF3" s="4" t="s">
        <v>248</v>
      </c>
      <c r="FN3" s="4">
        <v>3.45</v>
      </c>
      <c r="FO3" s="4">
        <v>3.45</v>
      </c>
      <c r="FP3" s="20">
        <v>1</v>
      </c>
      <c r="FQ3" s="4" t="s">
        <v>247</v>
      </c>
      <c r="FZ3" s="4">
        <v>1.5</v>
      </c>
      <c r="GA3" s="4">
        <f>FZ3/GB3</f>
        <v>0.75</v>
      </c>
      <c r="GB3" s="20">
        <v>2</v>
      </c>
      <c r="GC3" s="4" t="s">
        <v>246</v>
      </c>
      <c r="GK3" s="4">
        <v>191.37899999999999</v>
      </c>
      <c r="GL3" s="4"/>
      <c r="GM3" s="20" t="s">
        <v>245</v>
      </c>
      <c r="GN3" s="4" t="s">
        <v>240</v>
      </c>
      <c r="GV3" s="4">
        <v>70</v>
      </c>
      <c r="GW3" s="4">
        <v>35</v>
      </c>
      <c r="GX3" s="20">
        <v>2</v>
      </c>
      <c r="GY3" s="4" t="s">
        <v>244</v>
      </c>
      <c r="HI3" s="4">
        <v>2</v>
      </c>
      <c r="HJ3" s="4"/>
      <c r="HK3" s="20">
        <v>8</v>
      </c>
      <c r="HL3" s="4" t="s">
        <v>243</v>
      </c>
      <c r="HU3" s="22">
        <v>45</v>
      </c>
      <c r="HV3" s="4">
        <v>45</v>
      </c>
      <c r="HW3" s="20">
        <v>1</v>
      </c>
      <c r="HX3" s="4" t="s">
        <v>242</v>
      </c>
      <c r="IF3" s="4">
        <v>42.241</v>
      </c>
      <c r="IG3" s="4">
        <v>6.03</v>
      </c>
      <c r="IH3" s="20" t="s">
        <v>241</v>
      </c>
      <c r="II3" s="4" t="s">
        <v>240</v>
      </c>
      <c r="IR3" s="4">
        <v>39.85</v>
      </c>
      <c r="IS3" s="4">
        <v>1.5940000000000001</v>
      </c>
      <c r="IT3" s="20" t="s">
        <v>239</v>
      </c>
      <c r="IU3" s="4" t="s">
        <v>238</v>
      </c>
      <c r="JF3" s="4"/>
      <c r="JG3" s="4">
        <v>13.75</v>
      </c>
      <c r="JH3" s="20">
        <v>2</v>
      </c>
      <c r="JI3" s="4" t="s">
        <v>237</v>
      </c>
      <c r="JS3" s="4">
        <v>179.8</v>
      </c>
      <c r="JT3" s="4"/>
      <c r="JU3" s="20">
        <v>1</v>
      </c>
      <c r="JV3" s="4" t="s">
        <v>236</v>
      </c>
      <c r="KE3" s="4">
        <f>KF3*4</f>
        <v>5.1719999999999997</v>
      </c>
      <c r="KF3" s="4">
        <v>1.2929999999999999</v>
      </c>
      <c r="KG3" s="20" t="s">
        <v>235</v>
      </c>
      <c r="KH3" s="4" t="s">
        <v>234</v>
      </c>
      <c r="KR3" s="4">
        <v>17</v>
      </c>
      <c r="KS3" s="4"/>
      <c r="KT3" s="20"/>
      <c r="KU3" s="4" t="s">
        <v>233</v>
      </c>
      <c r="LE3" s="4"/>
      <c r="LF3" s="4"/>
      <c r="LG3" s="20"/>
      <c r="LH3" s="4"/>
      <c r="LQ3" s="4"/>
      <c r="LR3" s="4"/>
      <c r="LS3" s="20"/>
      <c r="LT3" s="4"/>
      <c r="ME3" s="4"/>
      <c r="MF3" s="4"/>
      <c r="MG3" s="20"/>
      <c r="MH3" s="4"/>
      <c r="MS3" s="4"/>
      <c r="MT3" s="4"/>
      <c r="MU3" s="20"/>
      <c r="MV3" s="4"/>
      <c r="NG3" s="4"/>
      <c r="NH3" s="4"/>
      <c r="NI3" s="20"/>
      <c r="NJ3" s="4"/>
      <c r="NT3" s="4"/>
      <c r="NU3" s="4"/>
      <c r="NV3" s="20"/>
      <c r="NW3" s="4"/>
      <c r="OI3" s="4"/>
      <c r="OJ3" s="4"/>
      <c r="OK3" s="20"/>
      <c r="OL3" s="4"/>
      <c r="OV3" s="4"/>
      <c r="OW3" s="4"/>
      <c r="OX3" s="20"/>
      <c r="OY3" s="4"/>
      <c r="PK3" s="4"/>
      <c r="PL3" s="4"/>
      <c r="PM3" s="20"/>
      <c r="PN3" s="4"/>
      <c r="QA3" s="4"/>
      <c r="QB3" s="4"/>
      <c r="QC3" s="20"/>
      <c r="QD3" s="4"/>
      <c r="QP3" s="4"/>
      <c r="QQ3" s="4"/>
      <c r="QR3" s="20"/>
      <c r="QS3" s="4"/>
      <c r="RC3" s="4"/>
      <c r="RD3" s="4"/>
      <c r="RE3" s="20"/>
      <c r="RF3" s="4"/>
      <c r="RS3" s="4"/>
      <c r="RT3" s="4"/>
      <c r="RU3" s="20"/>
      <c r="RV3" s="4"/>
      <c r="SK3" s="4"/>
      <c r="SL3" s="4"/>
      <c r="SM3" s="20"/>
      <c r="SN3" s="4"/>
      <c r="SZ3" s="4"/>
      <c r="TA3" s="4"/>
      <c r="TB3" s="20"/>
      <c r="TC3" s="4"/>
      <c r="TO3" s="4"/>
      <c r="TP3" s="4"/>
      <c r="TQ3" s="20"/>
      <c r="TR3" s="4"/>
      <c r="UE3" s="4"/>
      <c r="UF3" s="4"/>
      <c r="UG3" s="20"/>
      <c r="UH3" s="4"/>
      <c r="UU3" s="4"/>
      <c r="UV3" s="4"/>
      <c r="UW3" s="20"/>
      <c r="UX3" s="4"/>
      <c r="VI3" s="4"/>
      <c r="VJ3" s="4"/>
      <c r="VK3" s="20"/>
      <c r="VL3" s="4"/>
      <c r="VW3" s="4"/>
      <c r="VX3" s="4"/>
      <c r="VY3" s="20"/>
      <c r="VZ3" s="4"/>
      <c r="WN3" s="4"/>
      <c r="WO3" s="4"/>
      <c r="WP3" s="20"/>
      <c r="WQ3" s="4"/>
      <c r="XC3" s="4"/>
      <c r="XD3" s="4"/>
      <c r="XE3" s="20"/>
      <c r="XF3" s="4"/>
      <c r="XT3" s="4"/>
      <c r="XU3" s="4"/>
      <c r="XV3" s="20"/>
      <c r="XW3" s="4"/>
      <c r="YL3" s="4"/>
      <c r="YM3" s="4"/>
      <c r="YN3" s="20"/>
      <c r="YO3" s="4"/>
      <c r="ZC3" s="4"/>
      <c r="ZD3" s="4"/>
      <c r="ZE3" s="20"/>
      <c r="ZF3" s="4"/>
      <c r="ZT3" s="4"/>
      <c r="ZU3" s="4"/>
      <c r="ZV3" s="20"/>
      <c r="ZW3" s="4"/>
    </row>
    <row r="4" spans="1:699" ht="33" customHeight="1" x14ac:dyDescent="0.2">
      <c r="A4" s="4" t="s">
        <v>5</v>
      </c>
      <c r="B4" s="4"/>
      <c r="C4" s="4"/>
      <c r="D4" s="5">
        <v>105</v>
      </c>
      <c r="E4" s="4" t="s">
        <v>211</v>
      </c>
      <c r="F4" s="4"/>
      <c r="G4" s="4" t="s">
        <v>184</v>
      </c>
      <c r="H4" s="4"/>
      <c r="T4" s="4"/>
      <c r="U4" s="5">
        <v>100</v>
      </c>
      <c r="V4" s="4" t="s">
        <v>232</v>
      </c>
      <c r="W4" s="4"/>
      <c r="X4" s="4"/>
      <c r="Y4" s="3"/>
      <c r="AT4" s="4">
        <v>4.3109999999999999</v>
      </c>
      <c r="AU4" s="4">
        <v>4.3109999999999999</v>
      </c>
      <c r="AV4" s="20">
        <v>1</v>
      </c>
      <c r="AW4" s="4" t="s">
        <v>231</v>
      </c>
      <c r="BB4" s="4">
        <v>2.5870000000000002</v>
      </c>
      <c r="BC4" s="4">
        <v>0.86199999999999999</v>
      </c>
      <c r="BD4" s="20" t="s">
        <v>230</v>
      </c>
      <c r="BE4" s="4" t="s">
        <v>229</v>
      </c>
      <c r="BH4" s="4">
        <f>BI4*BJ4</f>
        <v>3.448</v>
      </c>
      <c r="BI4" s="4">
        <v>0.86199999999999999</v>
      </c>
      <c r="BJ4" s="20">
        <v>4</v>
      </c>
      <c r="BK4" s="4" t="s">
        <v>228</v>
      </c>
      <c r="BN4" s="4"/>
      <c r="BO4" s="4"/>
      <c r="BP4" s="20"/>
      <c r="BQ4" s="4"/>
      <c r="BT4" s="4">
        <v>8.6210000000000004</v>
      </c>
      <c r="BU4" s="4">
        <v>0.86199999999999999</v>
      </c>
      <c r="BV4" s="20" t="s">
        <v>181</v>
      </c>
      <c r="BW4" s="4" t="s">
        <v>227</v>
      </c>
      <c r="CA4" s="4">
        <v>4.5</v>
      </c>
      <c r="CB4" s="4"/>
      <c r="CC4" s="20"/>
      <c r="CD4" s="4" t="s">
        <v>226</v>
      </c>
      <c r="CG4" s="4">
        <v>14</v>
      </c>
      <c r="CH4" s="4">
        <v>7</v>
      </c>
      <c r="CI4" s="20">
        <v>2</v>
      </c>
      <c r="CJ4" s="4"/>
      <c r="CN4" s="4"/>
      <c r="CO4" s="4"/>
      <c r="CP4" s="20"/>
      <c r="CQ4" s="4"/>
      <c r="CW4" s="4"/>
      <c r="CX4" s="4"/>
      <c r="CY4" s="20"/>
      <c r="CZ4" s="4"/>
      <c r="DE4" s="4"/>
      <c r="DF4" s="4"/>
      <c r="DG4" s="20"/>
      <c r="DH4" s="4"/>
      <c r="DM4" s="4">
        <v>4.3109999999999999</v>
      </c>
      <c r="DN4" s="4">
        <v>4.3109999999999999</v>
      </c>
      <c r="DO4" s="20" t="s">
        <v>225</v>
      </c>
      <c r="DP4" s="4" t="s">
        <v>224</v>
      </c>
      <c r="DT4" s="4">
        <v>8</v>
      </c>
      <c r="DU4" s="4">
        <v>8</v>
      </c>
      <c r="DV4" s="20">
        <v>1</v>
      </c>
      <c r="DW4" s="4"/>
      <c r="EF4" s="4">
        <v>23.8</v>
      </c>
      <c r="EG4" s="4">
        <f xml:space="preserve"> EF4/EH4</f>
        <v>11.9</v>
      </c>
      <c r="EH4" s="20">
        <v>2</v>
      </c>
      <c r="EI4" s="4" t="s">
        <v>223</v>
      </c>
      <c r="EQ4" s="4">
        <v>15.516999999999999</v>
      </c>
      <c r="ER4" s="4"/>
      <c r="ES4" s="20">
        <v>3</v>
      </c>
      <c r="ET4" s="4" t="s">
        <v>222</v>
      </c>
      <c r="FC4" s="4"/>
      <c r="FD4" s="4"/>
      <c r="FE4" s="20"/>
      <c r="FF4" s="4"/>
      <c r="FN4" s="4">
        <v>47.4</v>
      </c>
      <c r="FO4" s="4">
        <v>47.4</v>
      </c>
      <c r="FP4" s="20">
        <v>1</v>
      </c>
      <c r="FQ4" s="4" t="s">
        <v>221</v>
      </c>
      <c r="FZ4" s="4">
        <v>18</v>
      </c>
      <c r="GA4" s="4">
        <v>3</v>
      </c>
      <c r="GB4" s="20">
        <v>6</v>
      </c>
      <c r="GC4" s="4" t="s">
        <v>220</v>
      </c>
      <c r="GK4" s="4">
        <v>6.8970000000000002</v>
      </c>
      <c r="GL4" s="4"/>
      <c r="GM4" s="20">
        <v>1</v>
      </c>
      <c r="GN4" s="4" t="s">
        <v>219</v>
      </c>
      <c r="GV4" s="4">
        <v>18</v>
      </c>
      <c r="GW4" s="4">
        <v>18</v>
      </c>
      <c r="GX4" s="20">
        <v>1</v>
      </c>
      <c r="GY4" s="4" t="s">
        <v>218</v>
      </c>
      <c r="HI4" s="4">
        <v>3.5</v>
      </c>
      <c r="HJ4" s="4"/>
      <c r="HK4" s="20">
        <v>10</v>
      </c>
      <c r="HL4" s="4" t="s">
        <v>217</v>
      </c>
      <c r="HU4" s="4">
        <v>25</v>
      </c>
      <c r="HV4" s="4">
        <v>25</v>
      </c>
      <c r="HW4" s="20">
        <v>1</v>
      </c>
      <c r="HX4" s="4" t="s">
        <v>216</v>
      </c>
      <c r="IF4" s="4"/>
      <c r="IG4" s="4"/>
      <c r="IH4" s="20"/>
      <c r="II4" s="4"/>
      <c r="IR4" s="4"/>
      <c r="IS4" s="4"/>
      <c r="IT4" s="20"/>
      <c r="IU4" s="4"/>
      <c r="JF4" s="4"/>
      <c r="JG4" s="4">
        <v>1.75</v>
      </c>
      <c r="JH4" s="20">
        <v>1</v>
      </c>
      <c r="JI4" s="4" t="s">
        <v>215</v>
      </c>
      <c r="JS4" s="4">
        <v>58</v>
      </c>
      <c r="JT4" s="4"/>
      <c r="JU4" s="20"/>
      <c r="JV4" s="4" t="s">
        <v>214</v>
      </c>
      <c r="KE4" s="4">
        <f>KF4*9</f>
        <v>4.6530000000000005</v>
      </c>
      <c r="KF4" s="4">
        <v>0.51700000000000002</v>
      </c>
      <c r="KG4" s="20" t="s">
        <v>213</v>
      </c>
      <c r="KH4" s="4" t="s">
        <v>212</v>
      </c>
      <c r="KR4" s="4">
        <v>3.5</v>
      </c>
      <c r="KS4" s="4"/>
      <c r="KT4" s="20"/>
      <c r="KU4" s="4" t="s">
        <v>147</v>
      </c>
      <c r="LE4" s="4"/>
      <c r="LF4" s="4"/>
      <c r="LG4" s="20"/>
      <c r="LH4" s="4"/>
      <c r="LQ4" s="4"/>
      <c r="LR4" s="4"/>
      <c r="LS4" s="20"/>
      <c r="LT4" s="4"/>
      <c r="ME4" s="4"/>
      <c r="MF4" s="4"/>
      <c r="MG4" s="20"/>
      <c r="MH4" s="4"/>
      <c r="MS4" s="4"/>
      <c r="MT4" s="4"/>
      <c r="MU4" s="20"/>
      <c r="MV4" s="4"/>
      <c r="NG4" s="4"/>
      <c r="NH4" s="4"/>
      <c r="NI4" s="20"/>
      <c r="NJ4" s="4"/>
      <c r="NT4" s="4"/>
      <c r="NU4" s="4"/>
      <c r="NV4" s="20"/>
      <c r="NW4" s="4"/>
      <c r="OI4" s="4"/>
      <c r="OJ4" s="4"/>
      <c r="OK4" s="20"/>
      <c r="OL4" s="4"/>
      <c r="OV4" s="4"/>
      <c r="OW4" s="4"/>
      <c r="OX4" s="20"/>
      <c r="OY4" s="4"/>
      <c r="PK4" s="4"/>
      <c r="PL4" s="4"/>
      <c r="PM4" s="20"/>
      <c r="PN4" s="4"/>
      <c r="QA4" s="4"/>
      <c r="QB4" s="4"/>
      <c r="QC4" s="20"/>
      <c r="QD4" s="4"/>
      <c r="QP4" s="4"/>
      <c r="QQ4" s="4"/>
      <c r="QR4" s="20"/>
      <c r="QS4" s="4"/>
      <c r="RC4" s="4"/>
      <c r="RD4" s="4"/>
      <c r="RE4" s="20"/>
      <c r="RF4" s="4"/>
      <c r="RS4" s="4"/>
      <c r="RT4" s="4"/>
      <c r="RU4" s="20"/>
      <c r="RV4" s="4"/>
      <c r="SK4" s="4"/>
      <c r="SL4" s="4"/>
      <c r="SM4" s="20"/>
      <c r="SN4" s="4"/>
      <c r="SZ4" s="4"/>
      <c r="TA4" s="4"/>
      <c r="TB4" s="20"/>
      <c r="TC4" s="4"/>
      <c r="TO4" s="4"/>
      <c r="TP4" s="4"/>
      <c r="TQ4" s="20"/>
      <c r="TR4" s="4"/>
      <c r="UE4" s="4"/>
      <c r="UF4" s="4"/>
      <c r="UG4" s="20"/>
      <c r="UH4" s="4"/>
      <c r="UU4" s="4"/>
      <c r="UV4" s="4"/>
      <c r="UW4" s="20"/>
      <c r="UX4" s="4"/>
      <c r="VI4" s="4"/>
      <c r="VJ4" s="4"/>
      <c r="VK4" s="20"/>
      <c r="VL4" s="4"/>
      <c r="VW4" s="4"/>
      <c r="VX4" s="4"/>
      <c r="VY4" s="20"/>
      <c r="VZ4" s="4"/>
      <c r="WN4" s="4"/>
      <c r="WO4" s="4"/>
      <c r="WP4" s="20"/>
      <c r="WQ4" s="4"/>
      <c r="XC4" s="4"/>
      <c r="XD4" s="4"/>
      <c r="XE4" s="20"/>
      <c r="XF4" s="4"/>
      <c r="XT4" s="4"/>
      <c r="XU4" s="4"/>
      <c r="XV4" s="20"/>
      <c r="XW4" s="4"/>
      <c r="YL4" s="4"/>
      <c r="YM4" s="4"/>
      <c r="YN4" s="20"/>
      <c r="YO4" s="4"/>
      <c r="ZC4" s="4"/>
      <c r="ZD4" s="4"/>
      <c r="ZE4" s="20"/>
      <c r="ZF4" s="4"/>
      <c r="ZT4" s="4"/>
      <c r="ZU4" s="4"/>
      <c r="ZV4" s="20"/>
      <c r="ZW4" s="4"/>
    </row>
    <row r="5" spans="1:699" ht="29.25" customHeight="1" x14ac:dyDescent="0.2">
      <c r="A5" s="4" t="s">
        <v>5</v>
      </c>
      <c r="B5" s="4"/>
      <c r="C5" s="4"/>
      <c r="D5" s="5">
        <v>10</v>
      </c>
      <c r="E5" s="4" t="s">
        <v>195</v>
      </c>
      <c r="F5" s="4"/>
      <c r="G5" s="4" t="s">
        <v>184</v>
      </c>
      <c r="H5" s="4"/>
      <c r="T5" s="4"/>
      <c r="U5" s="5">
        <v>105</v>
      </c>
      <c r="V5" s="4" t="s">
        <v>211</v>
      </c>
      <c r="W5" s="4"/>
      <c r="X5" s="4"/>
      <c r="Y5" s="3"/>
      <c r="AT5" s="4">
        <v>4.75</v>
      </c>
      <c r="AU5" s="4">
        <v>0.47499999999999998</v>
      </c>
      <c r="AV5" s="20" t="s">
        <v>181</v>
      </c>
      <c r="AW5" s="4" t="s">
        <v>210</v>
      </c>
      <c r="BB5" s="4">
        <v>2.5870000000000002</v>
      </c>
      <c r="BC5" s="4"/>
      <c r="BD5" s="20" t="s">
        <v>209</v>
      </c>
      <c r="BE5" s="4" t="s">
        <v>208</v>
      </c>
      <c r="BH5" s="4">
        <v>8.6199999999999992</v>
      </c>
      <c r="BI5" s="4">
        <v>8.6199999999999992</v>
      </c>
      <c r="BJ5" s="20">
        <v>1</v>
      </c>
      <c r="BK5" s="4" t="s">
        <v>207</v>
      </c>
      <c r="BN5" s="4">
        <v>4.5</v>
      </c>
      <c r="BO5" s="4"/>
      <c r="BP5" s="20"/>
      <c r="BQ5" s="4" t="s">
        <v>137</v>
      </c>
      <c r="BT5" s="4"/>
      <c r="BU5" s="4"/>
      <c r="BV5" s="20"/>
      <c r="BW5" s="4"/>
      <c r="CA5" s="4">
        <v>2</v>
      </c>
      <c r="CB5" s="4"/>
      <c r="CC5" s="20"/>
      <c r="CD5" s="4" t="s">
        <v>206</v>
      </c>
      <c r="CG5" s="4">
        <v>15</v>
      </c>
      <c r="CH5" s="4">
        <v>15</v>
      </c>
      <c r="CI5" s="20">
        <v>1</v>
      </c>
      <c r="CJ5" s="4" t="s">
        <v>205</v>
      </c>
      <c r="CN5" s="4">
        <f>SUM(CN3:CN3)</f>
        <v>84.483000000000004</v>
      </c>
      <c r="CO5" s="4"/>
      <c r="CP5" s="20"/>
      <c r="CQ5" s="4" t="s">
        <v>137</v>
      </c>
      <c r="CW5" s="4">
        <v>253.44800000000001</v>
      </c>
      <c r="CX5" s="4"/>
      <c r="CY5" s="20"/>
      <c r="CZ5" s="4" t="s">
        <v>137</v>
      </c>
      <c r="DE5" s="4">
        <v>5.1719999999999997</v>
      </c>
      <c r="DF5" s="4"/>
      <c r="DG5" s="20"/>
      <c r="DH5" s="4" t="s">
        <v>137</v>
      </c>
      <c r="DM5" s="4">
        <v>5.173</v>
      </c>
      <c r="DN5" s="4">
        <v>5.173</v>
      </c>
      <c r="DO5" s="20">
        <v>1</v>
      </c>
      <c r="DP5" s="4" t="s">
        <v>204</v>
      </c>
      <c r="DT5" s="4"/>
      <c r="DU5" s="4"/>
      <c r="DV5" s="20"/>
      <c r="DW5" s="4"/>
      <c r="EF5" s="4">
        <v>8</v>
      </c>
      <c r="EG5" s="4">
        <f xml:space="preserve"> EF5/EH5</f>
        <v>2</v>
      </c>
      <c r="EH5" s="20">
        <v>4</v>
      </c>
      <c r="EI5" s="4" t="s">
        <v>203</v>
      </c>
      <c r="EQ5" s="4">
        <v>17.242000000000001</v>
      </c>
      <c r="ER5" s="4"/>
      <c r="ES5" s="20">
        <v>1</v>
      </c>
      <c r="ET5" s="4" t="s">
        <v>202</v>
      </c>
      <c r="FC5" s="4">
        <v>13</v>
      </c>
      <c r="FD5" s="4"/>
      <c r="FE5" s="20"/>
      <c r="FF5" s="4" t="s">
        <v>137</v>
      </c>
      <c r="FN5" s="4">
        <v>21.55</v>
      </c>
      <c r="FO5" s="4">
        <v>21.55</v>
      </c>
      <c r="FP5" s="20">
        <v>1</v>
      </c>
      <c r="FQ5" s="4" t="s">
        <v>201</v>
      </c>
      <c r="FZ5" s="4"/>
      <c r="GA5" s="4"/>
      <c r="GB5" s="20"/>
      <c r="GC5" s="4"/>
      <c r="GK5" s="4"/>
      <c r="GL5" s="4"/>
      <c r="GM5" s="20"/>
      <c r="GN5" s="4"/>
      <c r="GV5" s="4">
        <v>10</v>
      </c>
      <c r="GW5" s="4">
        <v>10</v>
      </c>
      <c r="GX5" s="20">
        <v>1</v>
      </c>
      <c r="GY5" s="4" t="s">
        <v>200</v>
      </c>
      <c r="HI5" s="4">
        <v>1.5</v>
      </c>
      <c r="HJ5" s="4"/>
      <c r="HK5" s="20">
        <v>2</v>
      </c>
      <c r="HL5" s="4"/>
      <c r="HU5" s="4">
        <v>25</v>
      </c>
      <c r="HV5" s="4">
        <v>25</v>
      </c>
      <c r="HW5" s="20">
        <v>1</v>
      </c>
      <c r="HX5" s="4" t="s">
        <v>199</v>
      </c>
      <c r="IF5" s="4"/>
      <c r="IG5" s="4"/>
      <c r="IH5" s="20"/>
      <c r="II5" s="4"/>
      <c r="IR5" s="4"/>
      <c r="IS5" s="4"/>
      <c r="IT5" s="20"/>
      <c r="IU5" s="4"/>
      <c r="JF5" s="4"/>
      <c r="JG5" s="4">
        <v>13</v>
      </c>
      <c r="JH5" s="20">
        <v>1</v>
      </c>
      <c r="JI5" s="4" t="s">
        <v>198</v>
      </c>
      <c r="JS5" s="4">
        <v>13.92</v>
      </c>
      <c r="JT5" s="4"/>
      <c r="JU5" s="20">
        <v>1</v>
      </c>
      <c r="JV5" s="4" t="s">
        <v>197</v>
      </c>
      <c r="KE5" s="4">
        <f>KF5*15</f>
        <v>56.910000000000004</v>
      </c>
      <c r="KF5" s="4">
        <v>3.794</v>
      </c>
      <c r="KG5" s="20" t="s">
        <v>196</v>
      </c>
      <c r="KH5" s="4" t="s">
        <v>178</v>
      </c>
      <c r="KR5" s="4">
        <v>2</v>
      </c>
      <c r="KS5" s="4"/>
      <c r="KT5" s="20"/>
      <c r="KU5" s="4" t="s">
        <v>125</v>
      </c>
      <c r="LE5" s="4"/>
      <c r="LF5" s="4"/>
      <c r="LG5" s="20"/>
      <c r="LH5" s="4"/>
      <c r="LQ5" s="4"/>
      <c r="LR5" s="4"/>
      <c r="LS5" s="20"/>
      <c r="LT5" s="4"/>
      <c r="ME5" s="4"/>
      <c r="MF5" s="4"/>
      <c r="MG5" s="20"/>
      <c r="MH5" s="4"/>
      <c r="MS5" s="4"/>
      <c r="MT5" s="4"/>
      <c r="MU5" s="20"/>
      <c r="MV5" s="4"/>
      <c r="NG5" s="4"/>
      <c r="NH5" s="4"/>
      <c r="NI5" s="20"/>
      <c r="NJ5" s="4"/>
      <c r="NT5" s="4"/>
      <c r="NU5" s="4"/>
      <c r="NV5" s="20"/>
      <c r="NW5" s="4"/>
      <c r="OI5" s="4"/>
      <c r="OJ5" s="4"/>
      <c r="OK5" s="20"/>
      <c r="OL5" s="4"/>
      <c r="OV5" s="4"/>
      <c r="OW5" s="4"/>
      <c r="OX5" s="20"/>
      <c r="OY5" s="4"/>
      <c r="PK5" s="4"/>
      <c r="PL5" s="4"/>
      <c r="PM5" s="20"/>
      <c r="PN5" s="4"/>
      <c r="QA5" s="4"/>
      <c r="QB5" s="4"/>
      <c r="QC5" s="20"/>
      <c r="QD5" s="4"/>
      <c r="QP5" s="4"/>
      <c r="QQ5" s="4"/>
      <c r="QR5" s="20"/>
      <c r="QS5" s="4"/>
      <c r="RC5" s="4"/>
      <c r="RD5" s="4"/>
      <c r="RE5" s="20"/>
      <c r="RF5" s="4"/>
      <c r="RS5" s="4"/>
      <c r="RT5" s="4"/>
      <c r="RU5" s="20"/>
      <c r="RV5" s="4"/>
      <c r="SK5" s="4"/>
      <c r="SL5" s="4"/>
      <c r="SM5" s="20"/>
      <c r="SN5" s="4"/>
      <c r="SZ5" s="4"/>
      <c r="TA5" s="4"/>
      <c r="TB5" s="20"/>
      <c r="TC5" s="4"/>
      <c r="TO5" s="4"/>
      <c r="TP5" s="4"/>
      <c r="TQ5" s="20"/>
      <c r="TR5" s="4"/>
      <c r="UE5" s="4"/>
      <c r="UF5" s="4"/>
      <c r="UG5" s="20"/>
      <c r="UH5" s="4"/>
      <c r="UU5" s="4"/>
      <c r="UV5" s="4"/>
      <c r="UW5" s="20"/>
      <c r="UX5" s="4"/>
      <c r="VI5" s="4"/>
      <c r="VJ5" s="4"/>
      <c r="VK5" s="20"/>
      <c r="VL5" s="4"/>
      <c r="VW5" s="4"/>
      <c r="VX5" s="4"/>
      <c r="VY5" s="20"/>
      <c r="VZ5" s="4"/>
      <c r="WN5" s="4"/>
      <c r="WO5" s="4"/>
      <c r="WP5" s="20"/>
      <c r="WQ5" s="4"/>
      <c r="XC5" s="4"/>
      <c r="XD5" s="4"/>
      <c r="XE5" s="20"/>
      <c r="XF5" s="4"/>
      <c r="XT5" s="4"/>
      <c r="XU5" s="4"/>
      <c r="XV5" s="20"/>
      <c r="XW5" s="4"/>
      <c r="YL5" s="4"/>
      <c r="YM5" s="4"/>
      <c r="YN5" s="20"/>
      <c r="YO5" s="4"/>
      <c r="ZC5" s="4"/>
      <c r="ZD5" s="4"/>
      <c r="ZE5" s="20"/>
      <c r="ZF5" s="4"/>
      <c r="ZT5" s="4"/>
      <c r="ZU5" s="4"/>
      <c r="ZV5" s="20"/>
      <c r="ZW5" s="4"/>
    </row>
    <row r="6" spans="1:699" ht="36" customHeight="1" x14ac:dyDescent="0.2">
      <c r="A6" s="4" t="s">
        <v>5</v>
      </c>
      <c r="B6" s="4"/>
      <c r="C6" s="4"/>
      <c r="D6" s="5">
        <v>94</v>
      </c>
      <c r="E6" s="4" t="s">
        <v>183</v>
      </c>
      <c r="F6" s="4"/>
      <c r="G6" s="4" t="s">
        <v>184</v>
      </c>
      <c r="H6" s="4"/>
      <c r="T6" s="4"/>
      <c r="U6" s="5">
        <v>10</v>
      </c>
      <c r="V6" s="4" t="s">
        <v>195</v>
      </c>
      <c r="W6" s="4"/>
      <c r="X6" s="4"/>
      <c r="Y6" s="3"/>
      <c r="AT6" s="4"/>
      <c r="AU6" s="4"/>
      <c r="AV6" s="20"/>
      <c r="AW6" s="4"/>
      <c r="BB6" s="4"/>
      <c r="BC6" s="4"/>
      <c r="BD6" s="20"/>
      <c r="BE6" s="4"/>
      <c r="BH6" s="4"/>
      <c r="BI6" s="4"/>
      <c r="BJ6" s="20"/>
      <c r="BK6" s="4"/>
      <c r="BN6" s="4">
        <v>0</v>
      </c>
      <c r="BO6" s="4"/>
      <c r="BP6" s="20"/>
      <c r="BQ6" s="4" t="s">
        <v>134</v>
      </c>
      <c r="BT6" s="4">
        <f>SUM(BT3:BT4)</f>
        <v>17.242000000000001</v>
      </c>
      <c r="BU6" s="4"/>
      <c r="BV6" s="20"/>
      <c r="BW6" s="4" t="s">
        <v>137</v>
      </c>
      <c r="CA6" s="4"/>
      <c r="CB6" s="4"/>
      <c r="CC6" s="20"/>
      <c r="CD6" s="4"/>
      <c r="CG6" s="4">
        <v>5</v>
      </c>
      <c r="CH6" s="4">
        <v>5</v>
      </c>
      <c r="CI6" s="20">
        <v>1</v>
      </c>
      <c r="CJ6" s="4" t="s">
        <v>194</v>
      </c>
      <c r="CN6" s="4">
        <v>13.516999999999999</v>
      </c>
      <c r="CO6" s="4"/>
      <c r="CP6" s="20"/>
      <c r="CQ6" s="4" t="s">
        <v>134</v>
      </c>
      <c r="CW6" s="4">
        <v>40.551000000000002</v>
      </c>
      <c r="CX6" s="4"/>
      <c r="CY6" s="20"/>
      <c r="CZ6" s="4" t="s">
        <v>134</v>
      </c>
      <c r="DE6" s="4">
        <v>0.82699999999999996</v>
      </c>
      <c r="DF6" s="4"/>
      <c r="DG6" s="20"/>
      <c r="DH6" s="4" t="s">
        <v>134</v>
      </c>
      <c r="DM6" s="4">
        <v>5.173</v>
      </c>
      <c r="DN6" s="4">
        <v>5.173</v>
      </c>
      <c r="DO6" s="20">
        <v>1</v>
      </c>
      <c r="DP6" s="4" t="s">
        <v>193</v>
      </c>
      <c r="DT6" s="4">
        <v>16</v>
      </c>
      <c r="DU6" s="4"/>
      <c r="DV6" s="20"/>
      <c r="DW6" s="4" t="s">
        <v>137</v>
      </c>
      <c r="EF6" s="4">
        <v>2.5</v>
      </c>
      <c r="EG6" s="4">
        <f xml:space="preserve"> EF6/EH6</f>
        <v>2.5</v>
      </c>
      <c r="EH6" s="20">
        <v>1</v>
      </c>
      <c r="EI6" s="4" t="s">
        <v>192</v>
      </c>
      <c r="EQ6" s="4">
        <v>3.448</v>
      </c>
      <c r="ER6" s="4"/>
      <c r="ES6" s="20">
        <v>1</v>
      </c>
      <c r="ET6" s="4" t="s">
        <v>191</v>
      </c>
      <c r="FC6" s="4">
        <v>0</v>
      </c>
      <c r="FD6" s="4"/>
      <c r="FE6" s="20"/>
      <c r="FF6" s="4" t="s">
        <v>134</v>
      </c>
      <c r="FN6" s="4">
        <v>30</v>
      </c>
      <c r="FO6" s="4">
        <v>30</v>
      </c>
      <c r="FP6" s="20">
        <v>1</v>
      </c>
      <c r="FQ6" s="4" t="s">
        <v>190</v>
      </c>
      <c r="FZ6" s="4"/>
      <c r="GA6" s="4"/>
      <c r="GB6" s="20"/>
      <c r="GC6" s="4"/>
      <c r="GK6" s="4"/>
      <c r="GL6" s="4"/>
      <c r="GM6" s="20"/>
      <c r="GN6" s="4"/>
      <c r="GV6" s="4">
        <v>1</v>
      </c>
      <c r="GW6" s="4">
        <v>1</v>
      </c>
      <c r="GX6" s="20">
        <v>1</v>
      </c>
      <c r="GY6" s="4" t="s">
        <v>189</v>
      </c>
      <c r="HI6" s="4">
        <v>2</v>
      </c>
      <c r="HJ6" s="4"/>
      <c r="HK6" s="20" t="s">
        <v>188</v>
      </c>
      <c r="HL6" s="4" t="s">
        <v>187</v>
      </c>
      <c r="HU6" s="4">
        <v>2.5</v>
      </c>
      <c r="HV6" s="4">
        <v>2.5</v>
      </c>
      <c r="HW6" s="20">
        <v>2</v>
      </c>
      <c r="HX6" s="4" t="s">
        <v>186</v>
      </c>
      <c r="IF6" s="4"/>
      <c r="IG6" s="4"/>
      <c r="IH6" s="20"/>
      <c r="II6" s="4"/>
      <c r="IR6" s="4"/>
      <c r="IS6" s="4"/>
      <c r="IT6" s="20"/>
      <c r="IU6" s="4"/>
      <c r="JF6" s="4"/>
      <c r="JG6" s="4">
        <v>3</v>
      </c>
      <c r="JH6" s="20">
        <v>2</v>
      </c>
      <c r="JI6" s="4" t="s">
        <v>185</v>
      </c>
      <c r="JS6" s="4"/>
      <c r="JT6" s="4"/>
      <c r="JU6" s="20"/>
      <c r="JV6" s="4"/>
      <c r="KE6" s="4"/>
      <c r="KF6" s="4"/>
      <c r="KG6" s="20"/>
      <c r="KH6" s="4"/>
      <c r="KR6" s="4">
        <v>8.5</v>
      </c>
      <c r="KS6" s="4"/>
      <c r="KT6" s="20"/>
      <c r="KU6" s="4" t="s">
        <v>147</v>
      </c>
      <c r="LE6" s="4"/>
      <c r="LF6" s="4"/>
      <c r="LG6" s="20"/>
      <c r="LH6" s="4"/>
      <c r="LQ6" s="4"/>
      <c r="LR6" s="4"/>
      <c r="LS6" s="20"/>
      <c r="LT6" s="4"/>
      <c r="ME6" s="4"/>
      <c r="MF6" s="4"/>
      <c r="MG6" s="20"/>
      <c r="MH6" s="4"/>
      <c r="MS6" s="4"/>
      <c r="MT6" s="4"/>
      <c r="MU6" s="20"/>
      <c r="MV6" s="4"/>
      <c r="NG6" s="4"/>
      <c r="NH6" s="4"/>
      <c r="NI6" s="20"/>
      <c r="NJ6" s="4"/>
      <c r="NT6" s="4"/>
      <c r="NU6" s="4"/>
      <c r="NV6" s="20"/>
      <c r="NW6" s="4"/>
      <c r="OI6" s="4"/>
      <c r="OJ6" s="4"/>
      <c r="OK6" s="20"/>
      <c r="OL6" s="4"/>
      <c r="OV6" s="4"/>
      <c r="OW6" s="4"/>
      <c r="OX6" s="20"/>
      <c r="OY6" s="4"/>
      <c r="PK6" s="4"/>
      <c r="PL6" s="4"/>
      <c r="PM6" s="20"/>
      <c r="PN6" s="4"/>
      <c r="QA6" s="4"/>
      <c r="QB6" s="4"/>
      <c r="QC6" s="20"/>
      <c r="QD6" s="4"/>
      <c r="QP6" s="4"/>
      <c r="QQ6" s="4"/>
      <c r="QR6" s="20"/>
      <c r="QS6" s="4"/>
      <c r="RC6" s="4"/>
      <c r="RD6" s="4"/>
      <c r="RE6" s="20"/>
      <c r="RF6" s="4"/>
      <c r="RS6" s="4"/>
      <c r="RT6" s="4"/>
      <c r="RU6" s="20"/>
      <c r="RV6" s="4"/>
      <c r="SK6" s="4"/>
      <c r="SL6" s="4"/>
      <c r="SM6" s="20"/>
      <c r="SN6" s="4"/>
      <c r="SZ6" s="4"/>
      <c r="TA6" s="4"/>
      <c r="TB6" s="20"/>
      <c r="TC6" s="4"/>
      <c r="TO6" s="4"/>
      <c r="TP6" s="4"/>
      <c r="TQ6" s="20"/>
      <c r="TR6" s="4"/>
      <c r="UE6" s="4"/>
      <c r="UF6" s="4"/>
      <c r="UG6" s="20"/>
      <c r="UH6" s="4"/>
      <c r="UU6" s="4"/>
      <c r="UV6" s="4"/>
      <c r="UW6" s="20"/>
      <c r="UX6" s="4"/>
      <c r="VI6" s="4"/>
      <c r="VJ6" s="4"/>
      <c r="VK6" s="20"/>
      <c r="VL6" s="4"/>
      <c r="VW6" s="4"/>
      <c r="VX6" s="4"/>
      <c r="VY6" s="20"/>
      <c r="VZ6" s="4"/>
      <c r="WN6" s="4"/>
      <c r="WO6" s="4"/>
      <c r="WP6" s="20"/>
      <c r="WQ6" s="4"/>
      <c r="XC6" s="4"/>
      <c r="XD6" s="4"/>
      <c r="XE6" s="20"/>
      <c r="XF6" s="4"/>
      <c r="XT6" s="4"/>
      <c r="XU6" s="4"/>
      <c r="XV6" s="20"/>
      <c r="XW6" s="4"/>
      <c r="YL6" s="4"/>
      <c r="YM6" s="4"/>
      <c r="YN6" s="20"/>
      <c r="YO6" s="4"/>
      <c r="ZC6" s="4"/>
      <c r="ZD6" s="4"/>
      <c r="ZE6" s="20"/>
      <c r="ZF6" s="4"/>
      <c r="ZT6" s="4"/>
      <c r="ZU6" s="4"/>
      <c r="ZV6" s="20"/>
      <c r="ZW6" s="4"/>
    </row>
    <row r="7" spans="1:699" ht="29.25" customHeight="1" x14ac:dyDescent="0.2">
      <c r="A7" s="4" t="s">
        <v>5</v>
      </c>
      <c r="B7" s="4"/>
      <c r="C7" s="4"/>
      <c r="D7" s="5">
        <v>69</v>
      </c>
      <c r="E7" s="4" t="s">
        <v>174</v>
      </c>
      <c r="F7" s="4"/>
      <c r="G7" s="4" t="s">
        <v>184</v>
      </c>
      <c r="H7" s="4"/>
      <c r="T7" s="4"/>
      <c r="U7" s="5">
        <v>94</v>
      </c>
      <c r="V7" s="4" t="s">
        <v>183</v>
      </c>
      <c r="W7" s="4"/>
      <c r="X7" s="4"/>
      <c r="Y7" s="3"/>
      <c r="AT7" s="4">
        <f>SUM(AT3:AT5)</f>
        <v>15.102</v>
      </c>
      <c r="AU7" s="4"/>
      <c r="AV7" s="20"/>
      <c r="AW7" s="4" t="s">
        <v>137</v>
      </c>
      <c r="BB7" s="4">
        <f>SUM(BB3:BB5)</f>
        <v>13.795</v>
      </c>
      <c r="BC7" s="4"/>
      <c r="BD7" s="20"/>
      <c r="BE7" s="4" t="s">
        <v>137</v>
      </c>
      <c r="BH7" s="4">
        <f>SUM(BH3:BH5)</f>
        <v>14.654</v>
      </c>
      <c r="BI7" s="4"/>
      <c r="BJ7" s="20"/>
      <c r="BK7" s="4" t="s">
        <v>137</v>
      </c>
      <c r="BN7" s="4">
        <v>4.5</v>
      </c>
      <c r="BO7" s="4"/>
      <c r="BP7" s="20"/>
      <c r="BQ7" s="4" t="s">
        <v>132</v>
      </c>
      <c r="BT7" s="4">
        <f>BT6*16%</f>
        <v>2.7587200000000003</v>
      </c>
      <c r="BU7" s="4"/>
      <c r="BV7" s="20"/>
      <c r="BW7" s="4" t="s">
        <v>134</v>
      </c>
      <c r="CA7" s="4">
        <v>18.5</v>
      </c>
      <c r="CB7" s="4"/>
      <c r="CC7" s="20"/>
      <c r="CD7" s="4" t="s">
        <v>137</v>
      </c>
      <c r="CG7" s="4">
        <v>18</v>
      </c>
      <c r="CH7" s="4">
        <v>18</v>
      </c>
      <c r="CI7" s="20">
        <v>1</v>
      </c>
      <c r="CJ7" s="4" t="s">
        <v>182</v>
      </c>
      <c r="CN7" s="4">
        <f>SUM(CN5:CN6)</f>
        <v>98</v>
      </c>
      <c r="CO7" s="4"/>
      <c r="CP7" s="20"/>
      <c r="CQ7" s="4" t="s">
        <v>132</v>
      </c>
      <c r="CW7" s="4">
        <v>293.99900000000002</v>
      </c>
      <c r="CX7" s="4"/>
      <c r="CY7" s="20"/>
      <c r="CZ7" s="4" t="s">
        <v>132</v>
      </c>
      <c r="DE7" s="4">
        <f>SUM(DE5:DE6)</f>
        <v>5.9989999999999997</v>
      </c>
      <c r="DF7" s="4"/>
      <c r="DG7" s="20"/>
      <c r="DH7" s="4" t="s">
        <v>132</v>
      </c>
      <c r="DM7" s="4"/>
      <c r="DN7" s="4"/>
      <c r="DO7" s="20"/>
      <c r="DP7" s="4"/>
      <c r="DT7" s="4">
        <v>0</v>
      </c>
      <c r="DU7" s="4"/>
      <c r="DV7" s="20"/>
      <c r="DW7" s="4" t="s">
        <v>134</v>
      </c>
      <c r="EF7" s="4">
        <v>2.4</v>
      </c>
      <c r="EG7" s="4">
        <f xml:space="preserve"> EF7/10</f>
        <v>0.24</v>
      </c>
      <c r="EH7" s="21" t="s">
        <v>181</v>
      </c>
      <c r="EI7" s="4" t="s">
        <v>180</v>
      </c>
      <c r="EQ7" s="4">
        <v>47.414000000000001</v>
      </c>
      <c r="ER7" s="4"/>
      <c r="ES7" s="20" t="s">
        <v>179</v>
      </c>
      <c r="ET7" s="4" t="s">
        <v>178</v>
      </c>
      <c r="FC7" s="4">
        <v>13</v>
      </c>
      <c r="FD7" s="4"/>
      <c r="FE7" s="20"/>
      <c r="FF7" s="4" t="s">
        <v>132</v>
      </c>
      <c r="FN7" s="4">
        <v>30</v>
      </c>
      <c r="FO7" s="4">
        <v>30</v>
      </c>
      <c r="FP7" s="20">
        <v>1</v>
      </c>
      <c r="FQ7" s="4" t="s">
        <v>177</v>
      </c>
      <c r="FZ7" s="4"/>
      <c r="GA7" s="4"/>
      <c r="GB7" s="20"/>
      <c r="GC7" s="4"/>
      <c r="GK7" s="4"/>
      <c r="GL7" s="4"/>
      <c r="GM7" s="20"/>
      <c r="GN7" s="4"/>
      <c r="GV7" s="4">
        <v>1</v>
      </c>
      <c r="GW7" s="4">
        <v>0.5</v>
      </c>
      <c r="GX7" s="20">
        <v>2</v>
      </c>
      <c r="GY7" s="4" t="s">
        <v>176</v>
      </c>
      <c r="HI7" s="4">
        <v>3</v>
      </c>
      <c r="HJ7" s="4"/>
      <c r="HK7" s="20">
        <v>10</v>
      </c>
      <c r="HL7" s="4" t="s">
        <v>175</v>
      </c>
      <c r="HU7" s="4"/>
      <c r="HV7" s="4"/>
      <c r="HW7" s="20"/>
      <c r="HX7" s="4"/>
      <c r="IF7" s="4"/>
      <c r="IG7" s="4"/>
      <c r="IH7" s="20"/>
      <c r="II7" s="4"/>
      <c r="IR7" s="4"/>
      <c r="IS7" s="4"/>
      <c r="IT7" s="20"/>
      <c r="IU7" s="4"/>
      <c r="JF7" s="4"/>
      <c r="JG7" s="4">
        <v>5</v>
      </c>
      <c r="JH7" s="20">
        <v>4</v>
      </c>
      <c r="JI7" s="4" t="s">
        <v>151</v>
      </c>
      <c r="JS7" s="4"/>
      <c r="JT7" s="4"/>
      <c r="JU7" s="20"/>
      <c r="JV7" s="4"/>
      <c r="KE7" s="4"/>
      <c r="KF7" s="4"/>
      <c r="KG7" s="20"/>
      <c r="KH7" s="4"/>
      <c r="KR7" s="4">
        <v>10</v>
      </c>
      <c r="KS7" s="4"/>
      <c r="KT7" s="20"/>
      <c r="KU7" s="4" t="s">
        <v>147</v>
      </c>
      <c r="LE7" s="4"/>
      <c r="LF7" s="4"/>
      <c r="LG7" s="20"/>
      <c r="LH7" s="4"/>
      <c r="LQ7" s="4"/>
      <c r="LR7" s="4"/>
      <c r="LS7" s="20"/>
      <c r="LT7" s="4"/>
      <c r="ME7" s="4"/>
      <c r="MF7" s="4"/>
      <c r="MG7" s="20"/>
      <c r="MH7" s="4"/>
      <c r="MS7" s="4"/>
      <c r="MT7" s="4"/>
      <c r="MU7" s="20"/>
      <c r="MV7" s="4"/>
      <c r="NG7" s="4"/>
      <c r="NH7" s="4"/>
      <c r="NI7" s="20"/>
      <c r="NJ7" s="4"/>
      <c r="NT7" s="4"/>
      <c r="NU7" s="4"/>
      <c r="NV7" s="20"/>
      <c r="NW7" s="4"/>
      <c r="OI7" s="4"/>
      <c r="OJ7" s="4"/>
      <c r="OK7" s="20"/>
      <c r="OL7" s="4"/>
      <c r="OV7" s="4"/>
      <c r="OW7" s="4"/>
      <c r="OX7" s="20"/>
      <c r="OY7" s="4"/>
      <c r="PK7" s="4"/>
      <c r="PL7" s="4"/>
      <c r="PM7" s="20"/>
      <c r="PN7" s="4"/>
      <c r="QA7" s="4"/>
      <c r="QB7" s="4"/>
      <c r="QC7" s="20"/>
      <c r="QD7" s="4"/>
      <c r="QP7" s="4"/>
      <c r="QQ7" s="4"/>
      <c r="QR7" s="20"/>
      <c r="QS7" s="4"/>
      <c r="RC7" s="4"/>
      <c r="RD7" s="4"/>
      <c r="RE7" s="20"/>
      <c r="RF7" s="4"/>
      <c r="RS7" s="4"/>
      <c r="RT7" s="4"/>
      <c r="RU7" s="20"/>
      <c r="RV7" s="4"/>
      <c r="SK7" s="4"/>
      <c r="SL7" s="4"/>
      <c r="SM7" s="20"/>
      <c r="SN7" s="4"/>
      <c r="SZ7" s="4"/>
      <c r="TA7" s="4"/>
      <c r="TB7" s="20"/>
      <c r="TC7" s="4"/>
      <c r="TO7" s="4"/>
      <c r="TP7" s="4"/>
      <c r="TQ7" s="20"/>
      <c r="TR7" s="4"/>
      <c r="UE7" s="4"/>
      <c r="UF7" s="4"/>
      <c r="UG7" s="20"/>
      <c r="UH7" s="4"/>
      <c r="UU7" s="4"/>
      <c r="UV7" s="4"/>
      <c r="UW7" s="20"/>
      <c r="UX7" s="4"/>
      <c r="VI7" s="4"/>
      <c r="VJ7" s="4"/>
      <c r="VK7" s="20"/>
      <c r="VL7" s="4"/>
      <c r="VW7" s="4"/>
      <c r="VX7" s="4"/>
      <c r="VY7" s="20"/>
      <c r="VZ7" s="4"/>
      <c r="WN7" s="4"/>
      <c r="WO7" s="4"/>
      <c r="WP7" s="20"/>
      <c r="WQ7" s="4"/>
      <c r="XC7" s="4"/>
      <c r="XD7" s="4"/>
      <c r="XE7" s="20"/>
      <c r="XF7" s="4"/>
      <c r="XT7" s="4"/>
      <c r="XU7" s="4"/>
      <c r="XV7" s="20"/>
      <c r="XW7" s="4"/>
      <c r="YL7" s="4"/>
      <c r="YM7" s="4"/>
      <c r="YN7" s="20"/>
      <c r="YO7" s="4"/>
      <c r="ZC7" s="4"/>
      <c r="ZD7" s="4"/>
      <c r="ZE7" s="20"/>
      <c r="ZF7" s="4"/>
      <c r="ZT7" s="4"/>
      <c r="ZU7" s="4"/>
      <c r="ZV7" s="20"/>
      <c r="ZW7" s="4"/>
    </row>
    <row r="8" spans="1:699" ht="29.25" customHeight="1" x14ac:dyDescent="0.2">
      <c r="A8" s="4"/>
      <c r="B8" s="4"/>
      <c r="C8" s="4"/>
      <c r="D8" s="6"/>
      <c r="E8" s="8"/>
      <c r="F8" s="4"/>
      <c r="G8" s="4"/>
      <c r="H8" s="3"/>
      <c r="T8" s="4"/>
      <c r="U8" s="5">
        <v>69</v>
      </c>
      <c r="V8" s="4" t="s">
        <v>174</v>
      </c>
      <c r="W8" s="4"/>
      <c r="X8" s="4"/>
      <c r="Y8" s="3"/>
      <c r="AT8" s="4">
        <v>2.4159999999999999</v>
      </c>
      <c r="AU8" s="4"/>
      <c r="AV8" s="20"/>
      <c r="AW8" s="4" t="s">
        <v>134</v>
      </c>
      <c r="BB8" s="4">
        <v>2.2069999999999999</v>
      </c>
      <c r="BC8" s="4"/>
      <c r="BD8" s="20"/>
      <c r="BE8" s="4" t="s">
        <v>134</v>
      </c>
      <c r="BH8" s="4">
        <v>2.3439999999999999</v>
      </c>
      <c r="BI8" s="4"/>
      <c r="BJ8" s="20"/>
      <c r="BK8" s="4" t="s">
        <v>134</v>
      </c>
      <c r="BN8" s="30"/>
      <c r="BO8" s="30"/>
      <c r="BP8" s="30"/>
      <c r="BQ8" s="30"/>
      <c r="BT8" s="4">
        <v>20</v>
      </c>
      <c r="BU8" s="4"/>
      <c r="BV8" s="20"/>
      <c r="BW8" s="4" t="s">
        <v>132</v>
      </c>
      <c r="CA8" s="4">
        <v>0</v>
      </c>
      <c r="CB8" s="4"/>
      <c r="CC8" s="20"/>
      <c r="CD8" s="4" t="s">
        <v>134</v>
      </c>
      <c r="CG8" s="4">
        <v>2</v>
      </c>
      <c r="CH8" s="4">
        <v>2</v>
      </c>
      <c r="CI8" s="20">
        <v>1</v>
      </c>
      <c r="CJ8" s="4" t="s">
        <v>173</v>
      </c>
      <c r="CN8" s="30"/>
      <c r="CO8" s="30"/>
      <c r="CP8" s="30"/>
      <c r="CQ8" s="30"/>
      <c r="CW8" s="30"/>
      <c r="CX8" s="30"/>
      <c r="CY8" s="30"/>
      <c r="CZ8" s="30"/>
      <c r="DE8" s="30"/>
      <c r="DF8" s="30"/>
      <c r="DG8" s="30"/>
      <c r="DH8" s="30"/>
      <c r="DM8" s="4">
        <f>SUM(DM3:DM6)</f>
        <v>17.027999999999999</v>
      </c>
      <c r="DN8" s="4"/>
      <c r="DO8" s="20"/>
      <c r="DP8" s="4" t="s">
        <v>137</v>
      </c>
      <c r="DT8" s="4">
        <v>16</v>
      </c>
      <c r="DU8" s="4"/>
      <c r="DV8" s="20"/>
      <c r="DW8" s="4" t="s">
        <v>132</v>
      </c>
      <c r="EF8" s="4">
        <v>11.25</v>
      </c>
      <c r="EG8" s="4">
        <f t="shared" ref="EG8:EG15" si="0" xml:space="preserve"> EF8/EH8</f>
        <v>1.25</v>
      </c>
      <c r="EH8" s="20">
        <v>9</v>
      </c>
      <c r="EI8" s="4" t="s">
        <v>172</v>
      </c>
      <c r="EQ8" s="4"/>
      <c r="ER8" s="4"/>
      <c r="ES8" s="20"/>
      <c r="ET8" s="4"/>
      <c r="FC8" s="30"/>
      <c r="FD8" s="30"/>
      <c r="FE8" s="30"/>
      <c r="FF8" s="30"/>
      <c r="FN8" s="4">
        <v>19</v>
      </c>
      <c r="FO8" s="4">
        <v>19</v>
      </c>
      <c r="FP8" s="20">
        <v>1</v>
      </c>
      <c r="FQ8" s="4"/>
      <c r="FZ8" s="4"/>
      <c r="GA8" s="4"/>
      <c r="GB8" s="20"/>
      <c r="GC8" s="4"/>
      <c r="GK8" s="4"/>
      <c r="GL8" s="4"/>
      <c r="GM8" s="20"/>
      <c r="GN8" s="4"/>
      <c r="GV8" s="4">
        <v>3</v>
      </c>
      <c r="GW8" s="4"/>
      <c r="GX8" s="20">
        <v>2</v>
      </c>
      <c r="GY8" s="4" t="s">
        <v>171</v>
      </c>
      <c r="HI8" s="4">
        <v>8</v>
      </c>
      <c r="HJ8" s="4"/>
      <c r="HK8" s="20"/>
      <c r="HL8" s="4" t="s">
        <v>170</v>
      </c>
      <c r="HU8" s="4">
        <f>SUM(HU3:HU7)</f>
        <v>97.5</v>
      </c>
      <c r="HV8" s="4"/>
      <c r="HW8" s="20"/>
      <c r="HX8" s="4" t="s">
        <v>137</v>
      </c>
      <c r="IF8" s="4"/>
      <c r="IG8" s="4"/>
      <c r="IH8" s="20"/>
      <c r="II8" s="4"/>
      <c r="IR8" s="4"/>
      <c r="IS8" s="4"/>
      <c r="IT8" s="20"/>
      <c r="IU8" s="4"/>
      <c r="JF8" s="4"/>
      <c r="JG8" s="4">
        <v>3</v>
      </c>
      <c r="JH8" s="20">
        <v>4</v>
      </c>
      <c r="JI8" s="4" t="s">
        <v>148</v>
      </c>
      <c r="JS8" s="4"/>
      <c r="JT8" s="4"/>
      <c r="JU8" s="20"/>
      <c r="JV8" s="4"/>
      <c r="KE8" s="4"/>
      <c r="KF8" s="4"/>
      <c r="KG8" s="20"/>
      <c r="KH8" s="4"/>
      <c r="KR8" s="4">
        <v>5</v>
      </c>
      <c r="KS8" s="4"/>
      <c r="KT8" s="20"/>
      <c r="KU8" s="4" t="s">
        <v>13</v>
      </c>
      <c r="LE8" s="4"/>
      <c r="LF8" s="4"/>
      <c r="LG8" s="20"/>
      <c r="LH8" s="4"/>
      <c r="LQ8" s="4"/>
      <c r="LR8" s="4"/>
      <c r="LS8" s="20"/>
      <c r="LT8" s="4"/>
      <c r="ME8" s="4"/>
      <c r="MF8" s="4"/>
      <c r="MG8" s="20"/>
      <c r="MH8" s="4"/>
      <c r="MS8" s="4"/>
      <c r="MT8" s="4"/>
      <c r="MU8" s="20"/>
      <c r="MV8" s="4"/>
      <c r="NG8" s="4"/>
      <c r="NH8" s="4"/>
      <c r="NI8" s="20"/>
      <c r="NJ8" s="4"/>
      <c r="NT8" s="4"/>
      <c r="NU8" s="4"/>
      <c r="NV8" s="20"/>
      <c r="NW8" s="4"/>
      <c r="OI8" s="4"/>
      <c r="OJ8" s="4"/>
      <c r="OK8" s="20"/>
      <c r="OL8" s="4"/>
      <c r="OV8" s="4"/>
      <c r="OW8" s="4"/>
      <c r="OX8" s="20"/>
      <c r="OY8" s="4"/>
      <c r="PK8" s="4"/>
      <c r="PL8" s="4"/>
      <c r="PM8" s="20"/>
      <c r="PN8" s="4"/>
      <c r="QA8" s="4"/>
      <c r="QB8" s="4"/>
      <c r="QC8" s="20"/>
      <c r="QD8" s="4"/>
      <c r="QP8" s="4"/>
      <c r="QQ8" s="4"/>
      <c r="QR8" s="20"/>
      <c r="QS8" s="4"/>
      <c r="RC8" s="4"/>
      <c r="RD8" s="4"/>
      <c r="RE8" s="20"/>
      <c r="RF8" s="4"/>
      <c r="RS8" s="4"/>
      <c r="RT8" s="4"/>
      <c r="RU8" s="20"/>
      <c r="RV8" s="4"/>
      <c r="SK8" s="4"/>
      <c r="SL8" s="4"/>
      <c r="SM8" s="20"/>
      <c r="SN8" s="4"/>
      <c r="SZ8" s="4"/>
      <c r="TA8" s="4"/>
      <c r="TB8" s="20"/>
      <c r="TC8" s="4"/>
      <c r="TO8" s="4"/>
      <c r="TP8" s="4"/>
      <c r="TQ8" s="20"/>
      <c r="TR8" s="4"/>
      <c r="UE8" s="4"/>
      <c r="UF8" s="4"/>
      <c r="UG8" s="20"/>
      <c r="UH8" s="4"/>
      <c r="UU8" s="4"/>
      <c r="UV8" s="4"/>
      <c r="UW8" s="20"/>
      <c r="UX8" s="4"/>
      <c r="VI8" s="4"/>
      <c r="VJ8" s="4"/>
      <c r="VK8" s="20"/>
      <c r="VL8" s="4"/>
      <c r="VW8" s="4"/>
      <c r="VX8" s="4"/>
      <c r="VY8" s="20"/>
      <c r="VZ8" s="4"/>
      <c r="WN8" s="4"/>
      <c r="WO8" s="4"/>
      <c r="WP8" s="20"/>
      <c r="WQ8" s="4"/>
      <c r="XC8" s="4"/>
      <c r="XD8" s="4"/>
      <c r="XE8" s="20"/>
      <c r="XF8" s="4"/>
      <c r="XT8" s="4"/>
      <c r="XU8" s="4"/>
      <c r="XV8" s="20"/>
      <c r="XW8" s="4"/>
      <c r="YL8" s="4"/>
      <c r="YM8" s="4"/>
      <c r="YN8" s="20"/>
      <c r="YO8" s="4"/>
      <c r="ZC8" s="4"/>
      <c r="ZD8" s="4"/>
      <c r="ZE8" s="20"/>
      <c r="ZF8" s="4"/>
      <c r="ZT8" s="4"/>
      <c r="ZU8" s="4"/>
      <c r="ZV8" s="20"/>
      <c r="ZW8" s="4"/>
    </row>
    <row r="9" spans="1:699" ht="29.25" customHeight="1" x14ac:dyDescent="0.2">
      <c r="A9" s="4"/>
      <c r="B9" s="4"/>
      <c r="C9" s="4"/>
      <c r="D9" s="5">
        <v>668</v>
      </c>
      <c r="E9" s="4" t="s">
        <v>169</v>
      </c>
      <c r="F9" s="4"/>
      <c r="G9" s="4"/>
      <c r="H9" s="3"/>
      <c r="T9" s="4"/>
      <c r="U9" s="5">
        <v>270</v>
      </c>
      <c r="V9" s="4" t="s">
        <v>3</v>
      </c>
      <c r="W9" s="4"/>
      <c r="X9" s="4"/>
      <c r="Y9" s="3">
        <v>41416</v>
      </c>
      <c r="AT9" s="4">
        <f>SUM(AT7:AT8)</f>
        <v>17.518000000000001</v>
      </c>
      <c r="AU9" s="4"/>
      <c r="AV9" s="20"/>
      <c r="AW9" s="4" t="s">
        <v>132</v>
      </c>
      <c r="BB9" s="4">
        <f>SUM(BB7:BB8)</f>
        <v>16.001999999999999</v>
      </c>
      <c r="BC9" s="4"/>
      <c r="BD9" s="20"/>
      <c r="BE9" s="4" t="s">
        <v>132</v>
      </c>
      <c r="BH9" s="4">
        <f>SUM(BH7:BH8)</f>
        <v>16.998000000000001</v>
      </c>
      <c r="BI9" s="4"/>
      <c r="BJ9" s="20"/>
      <c r="BK9" s="4" t="s">
        <v>132</v>
      </c>
      <c r="BN9" s="31"/>
      <c r="BO9" s="31"/>
      <c r="BP9" s="31"/>
      <c r="BQ9" s="31"/>
      <c r="BT9" s="30"/>
      <c r="BU9" s="30"/>
      <c r="BV9" s="30"/>
      <c r="BW9" s="30"/>
      <c r="CA9" s="4">
        <v>18.5</v>
      </c>
      <c r="CB9" s="4"/>
      <c r="CC9" s="20"/>
      <c r="CD9" s="4" t="s">
        <v>132</v>
      </c>
      <c r="CG9" s="4"/>
      <c r="CH9" s="4"/>
      <c r="CI9" s="20"/>
      <c r="CJ9" s="4"/>
      <c r="CN9" s="31"/>
      <c r="CO9" s="31"/>
      <c r="CP9" s="31"/>
      <c r="CQ9" s="31"/>
      <c r="CW9" s="31"/>
      <c r="CX9" s="31"/>
      <c r="CY9" s="31"/>
      <c r="CZ9" s="31"/>
      <c r="DE9" s="31"/>
      <c r="DF9" s="31"/>
      <c r="DG9" s="31"/>
      <c r="DH9" s="31"/>
      <c r="DM9" s="4">
        <v>2.7240000000000002</v>
      </c>
      <c r="DN9" s="4"/>
      <c r="DO9" s="20"/>
      <c r="DP9" s="4" t="s">
        <v>134</v>
      </c>
      <c r="DT9" s="30"/>
      <c r="DU9" s="30"/>
      <c r="DV9" s="30"/>
      <c r="DW9" s="30"/>
      <c r="EF9" s="4">
        <v>36</v>
      </c>
      <c r="EG9" s="4">
        <f t="shared" si="0"/>
        <v>3</v>
      </c>
      <c r="EH9" s="20">
        <v>12</v>
      </c>
      <c r="EI9" s="4" t="s">
        <v>168</v>
      </c>
      <c r="EQ9" s="4">
        <f>SUM(EQ3:EQ8)</f>
        <v>99.138000000000005</v>
      </c>
      <c r="ER9" s="4"/>
      <c r="ES9" s="20"/>
      <c r="ET9" s="4" t="s">
        <v>137</v>
      </c>
      <c r="FC9" s="31"/>
      <c r="FD9" s="31"/>
      <c r="FE9" s="31"/>
      <c r="FF9" s="31"/>
      <c r="FN9" s="4">
        <v>3.45</v>
      </c>
      <c r="FO9" s="4">
        <v>3.45</v>
      </c>
      <c r="FP9" s="20">
        <v>1</v>
      </c>
      <c r="FQ9" s="4" t="s">
        <v>167</v>
      </c>
      <c r="FZ9" s="4"/>
      <c r="GA9" s="4"/>
      <c r="GB9" s="20"/>
      <c r="GC9" s="4"/>
      <c r="GK9" s="4"/>
      <c r="GL9" s="4"/>
      <c r="GM9" s="20"/>
      <c r="GN9" s="4"/>
      <c r="GV9" s="4">
        <v>6</v>
      </c>
      <c r="GW9" s="4"/>
      <c r="GX9" s="20">
        <v>4</v>
      </c>
      <c r="GY9" s="4" t="s">
        <v>166</v>
      </c>
      <c r="HI9" s="4">
        <v>5</v>
      </c>
      <c r="HJ9" s="4"/>
      <c r="HK9" s="20"/>
      <c r="HL9" s="4"/>
      <c r="HU9" s="4">
        <v>0</v>
      </c>
      <c r="HV9" s="4"/>
      <c r="HW9" s="20"/>
      <c r="HX9" s="4" t="s">
        <v>134</v>
      </c>
      <c r="IF9" s="4"/>
      <c r="IG9" s="4"/>
      <c r="IH9" s="20"/>
      <c r="II9" s="4"/>
      <c r="IR9" s="4"/>
      <c r="IS9" s="4"/>
      <c r="IT9" s="20"/>
      <c r="IU9" s="4"/>
      <c r="JF9" s="4"/>
      <c r="JG9" s="4">
        <v>3</v>
      </c>
      <c r="JH9" s="20">
        <v>4</v>
      </c>
      <c r="JI9" s="4" t="s">
        <v>165</v>
      </c>
      <c r="JS9" s="4"/>
      <c r="JT9" s="4"/>
      <c r="JU9" s="20"/>
      <c r="JV9" s="4"/>
      <c r="KE9" s="4"/>
      <c r="KF9" s="4"/>
      <c r="KG9" s="20"/>
      <c r="KH9" s="4"/>
      <c r="KR9" s="4">
        <v>5</v>
      </c>
      <c r="KS9" s="4"/>
      <c r="KT9" s="20"/>
      <c r="KU9" s="4" t="s">
        <v>13</v>
      </c>
      <c r="LE9" s="4"/>
      <c r="LF9" s="4"/>
      <c r="LG9" s="20"/>
      <c r="LH9" s="4"/>
      <c r="LQ9" s="4"/>
      <c r="LR9" s="4"/>
      <c r="LS9" s="20"/>
      <c r="LT9" s="4"/>
      <c r="ME9" s="4"/>
      <c r="MF9" s="4"/>
      <c r="MG9" s="20"/>
      <c r="MH9" s="4"/>
      <c r="MS9" s="4"/>
      <c r="MT9" s="4"/>
      <c r="MU9" s="20"/>
      <c r="MV9" s="4"/>
      <c r="NG9" s="4"/>
      <c r="NH9" s="4"/>
      <c r="NI9" s="20"/>
      <c r="NJ9" s="4"/>
      <c r="NT9" s="4"/>
      <c r="NU9" s="4"/>
      <c r="NV9" s="20"/>
      <c r="NW9" s="4"/>
      <c r="OI9" s="4"/>
      <c r="OJ9" s="4"/>
      <c r="OK9" s="20"/>
      <c r="OL9" s="4"/>
      <c r="OV9" s="4"/>
      <c r="OW9" s="4"/>
      <c r="OX9" s="20"/>
      <c r="OY9" s="4"/>
      <c r="PK9" s="4"/>
      <c r="PL9" s="4"/>
      <c r="PM9" s="20"/>
      <c r="PN9" s="4"/>
      <c r="QA9" s="4"/>
      <c r="QB9" s="4"/>
      <c r="QC9" s="20"/>
      <c r="QD9" s="4"/>
      <c r="QP9" s="4"/>
      <c r="QQ9" s="4"/>
      <c r="QR9" s="20"/>
      <c r="QS9" s="4"/>
      <c r="RC9" s="4"/>
      <c r="RD9" s="4"/>
      <c r="RE9" s="20"/>
      <c r="RF9" s="4"/>
      <c r="RS9" s="4"/>
      <c r="RT9" s="4"/>
      <c r="RU9" s="20"/>
      <c r="RV9" s="4"/>
      <c r="SK9" s="4"/>
      <c r="SL9" s="4"/>
      <c r="SM9" s="20"/>
      <c r="SN9" s="4"/>
      <c r="SZ9" s="4"/>
      <c r="TA9" s="4"/>
      <c r="TB9" s="20"/>
      <c r="TC9" s="4"/>
      <c r="TO9" s="4"/>
      <c r="TP9" s="4"/>
      <c r="TQ9" s="20"/>
      <c r="TR9" s="4"/>
      <c r="UE9" s="4"/>
      <c r="UF9" s="4"/>
      <c r="UG9" s="20"/>
      <c r="UH9" s="4"/>
      <c r="UU9" s="4"/>
      <c r="UV9" s="4"/>
      <c r="UW9" s="20"/>
      <c r="UX9" s="4"/>
      <c r="VI9" s="4"/>
      <c r="VJ9" s="4"/>
      <c r="VK9" s="20"/>
      <c r="VL9" s="4"/>
      <c r="VW9" s="4"/>
      <c r="VX9" s="4"/>
      <c r="VY9" s="20"/>
      <c r="VZ9" s="4"/>
      <c r="WN9" s="4"/>
      <c r="WO9" s="4"/>
      <c r="WP9" s="20"/>
      <c r="WQ9" s="4"/>
      <c r="XC9" s="4"/>
      <c r="XD9" s="4"/>
      <c r="XE9" s="20"/>
      <c r="XF9" s="4"/>
      <c r="XT9" s="4"/>
      <c r="XU9" s="4"/>
      <c r="XV9" s="20"/>
      <c r="XW9" s="4"/>
      <c r="YL9" s="4"/>
      <c r="YM9" s="4"/>
      <c r="YN9" s="20"/>
      <c r="YO9" s="4"/>
      <c r="ZC9" s="4"/>
      <c r="ZD9" s="4"/>
      <c r="ZE9" s="20"/>
      <c r="ZF9" s="4"/>
      <c r="ZT9" s="4"/>
      <c r="ZU9" s="4"/>
      <c r="ZV9" s="20"/>
      <c r="ZW9" s="4"/>
    </row>
    <row r="10" spans="1:699" ht="38.25" customHeight="1" x14ac:dyDescent="0.2">
      <c r="A10" s="10"/>
      <c r="B10" s="10" t="s">
        <v>164</v>
      </c>
      <c r="C10" s="10"/>
      <c r="D10" s="11">
        <v>23</v>
      </c>
      <c r="E10" s="10" t="s">
        <v>163</v>
      </c>
      <c r="F10" s="10">
        <v>813</v>
      </c>
      <c r="G10" s="10" t="s">
        <v>0</v>
      </c>
      <c r="H10" s="9">
        <v>41399</v>
      </c>
      <c r="T10" s="4"/>
      <c r="U10" s="5">
        <f>SUM(U3:U9)</f>
        <v>709.5</v>
      </c>
      <c r="V10" s="4" t="s">
        <v>132</v>
      </c>
      <c r="W10" s="4"/>
      <c r="X10" s="4"/>
      <c r="Y10" s="3"/>
      <c r="AT10" s="30"/>
      <c r="AU10" s="30"/>
      <c r="AV10" s="30"/>
      <c r="AW10" s="30"/>
      <c r="BB10" s="30"/>
      <c r="BC10" s="30"/>
      <c r="BD10" s="30"/>
      <c r="BE10" s="30"/>
      <c r="BH10" s="30"/>
      <c r="BI10" s="30"/>
      <c r="BJ10" s="30"/>
      <c r="BK10" s="30"/>
      <c r="BN10" s="31"/>
      <c r="BO10" s="31"/>
      <c r="BP10" s="31"/>
      <c r="BQ10" s="31"/>
      <c r="BT10" s="31"/>
      <c r="BU10" s="31"/>
      <c r="BV10" s="31"/>
      <c r="BW10" s="31"/>
      <c r="CA10" s="30"/>
      <c r="CB10" s="30"/>
      <c r="CC10" s="30"/>
      <c r="CD10" s="30"/>
      <c r="CG10" s="4">
        <f>SUM(CG3:CG8)</f>
        <v>60</v>
      </c>
      <c r="CH10" s="4"/>
      <c r="CI10" s="20"/>
      <c r="CJ10" s="4" t="s">
        <v>137</v>
      </c>
      <c r="CN10" s="31"/>
      <c r="CO10" s="31"/>
      <c r="CP10" s="31"/>
      <c r="CQ10" s="31"/>
      <c r="CW10" s="31"/>
      <c r="CX10" s="31"/>
      <c r="CY10" s="31"/>
      <c r="CZ10" s="31"/>
      <c r="DE10" s="31"/>
      <c r="DF10" s="31"/>
      <c r="DG10" s="31"/>
      <c r="DH10" s="31"/>
      <c r="DM10" s="4">
        <f>SUM(DM8:DM9)</f>
        <v>19.751999999999999</v>
      </c>
      <c r="DN10" s="4"/>
      <c r="DO10" s="20"/>
      <c r="DP10" s="4" t="s">
        <v>132</v>
      </c>
      <c r="DT10" s="31"/>
      <c r="DU10" s="31"/>
      <c r="DV10" s="31"/>
      <c r="DW10" s="31"/>
      <c r="EF10" s="4">
        <v>3.75</v>
      </c>
      <c r="EG10" s="4">
        <f t="shared" si="0"/>
        <v>1.25</v>
      </c>
      <c r="EH10" s="20">
        <v>3</v>
      </c>
      <c r="EI10" s="4" t="s">
        <v>162</v>
      </c>
      <c r="EQ10" s="4">
        <v>15.862</v>
      </c>
      <c r="ER10" s="4"/>
      <c r="ES10" s="20"/>
      <c r="ET10" s="4" t="s">
        <v>134</v>
      </c>
      <c r="FC10" s="31"/>
      <c r="FD10" s="31"/>
      <c r="FE10" s="31"/>
      <c r="FF10" s="31"/>
      <c r="FN10" s="4">
        <v>4.3</v>
      </c>
      <c r="FO10" s="4">
        <v>4.3</v>
      </c>
      <c r="FP10" s="20">
        <v>1</v>
      </c>
      <c r="FQ10" s="4" t="s">
        <v>161</v>
      </c>
      <c r="FZ10" s="4"/>
      <c r="GA10" s="4"/>
      <c r="GB10" s="20"/>
      <c r="GC10" s="4"/>
      <c r="GK10" s="4"/>
      <c r="GL10" s="4"/>
      <c r="GM10" s="20"/>
      <c r="GN10" s="4"/>
      <c r="GV10" s="4">
        <v>8</v>
      </c>
      <c r="GW10" s="4"/>
      <c r="GX10" s="20"/>
      <c r="GY10" s="4" t="s">
        <v>160</v>
      </c>
      <c r="HI10" s="4">
        <v>1</v>
      </c>
      <c r="HJ10" s="4"/>
      <c r="HK10" s="20">
        <v>1</v>
      </c>
      <c r="HL10" s="4" t="s">
        <v>159</v>
      </c>
      <c r="HU10" s="4">
        <v>97.5</v>
      </c>
      <c r="HV10" s="4"/>
      <c r="HW10" s="20"/>
      <c r="HX10" s="4" t="s">
        <v>132</v>
      </c>
      <c r="IF10" s="4"/>
      <c r="IG10" s="4"/>
      <c r="IH10" s="20"/>
      <c r="II10" s="4"/>
      <c r="IR10" s="4"/>
      <c r="IS10" s="4"/>
      <c r="IT10" s="20"/>
      <c r="IU10" s="4"/>
      <c r="JF10" s="4"/>
      <c r="JG10" s="4">
        <v>3.5</v>
      </c>
      <c r="JH10" s="20">
        <v>1</v>
      </c>
      <c r="JI10" s="4" t="s">
        <v>158</v>
      </c>
      <c r="JS10" s="4"/>
      <c r="JT10" s="4"/>
      <c r="JU10" s="20"/>
      <c r="JV10" s="4"/>
      <c r="KE10" s="4"/>
      <c r="KF10" s="4"/>
      <c r="KG10" s="20"/>
      <c r="KH10" s="4"/>
      <c r="KR10" s="4">
        <v>0.8</v>
      </c>
      <c r="KS10" s="4"/>
      <c r="KT10" s="20"/>
      <c r="KU10" s="4" t="s">
        <v>138</v>
      </c>
      <c r="LE10" s="4"/>
      <c r="LF10" s="4"/>
      <c r="LG10" s="20"/>
      <c r="LH10" s="4"/>
      <c r="LQ10" s="4"/>
      <c r="LR10" s="4"/>
      <c r="LS10" s="20"/>
      <c r="LT10" s="4"/>
      <c r="ME10" s="4"/>
      <c r="MF10" s="4"/>
      <c r="MG10" s="20"/>
      <c r="MH10" s="4"/>
      <c r="MS10" s="4"/>
      <c r="MT10" s="4"/>
      <c r="MU10" s="20"/>
      <c r="MV10" s="4"/>
      <c r="NG10" s="4"/>
      <c r="NH10" s="4"/>
      <c r="NI10" s="20"/>
      <c r="NJ10" s="4"/>
      <c r="NT10" s="4"/>
      <c r="NU10" s="4"/>
      <c r="NV10" s="20"/>
      <c r="NW10" s="4"/>
      <c r="OI10" s="4"/>
      <c r="OJ10" s="4"/>
      <c r="OK10" s="20"/>
      <c r="OL10" s="4"/>
      <c r="OV10" s="4"/>
      <c r="OW10" s="4"/>
      <c r="OX10" s="20"/>
      <c r="OY10" s="4"/>
      <c r="PK10" s="4"/>
      <c r="PL10" s="4"/>
      <c r="PM10" s="20"/>
      <c r="PN10" s="4"/>
      <c r="QA10" s="4"/>
      <c r="QB10" s="4"/>
      <c r="QC10" s="20"/>
      <c r="QD10" s="4"/>
      <c r="QP10" s="4"/>
      <c r="QQ10" s="4"/>
      <c r="QR10" s="20"/>
      <c r="QS10" s="4"/>
      <c r="RC10" s="4"/>
      <c r="RD10" s="4"/>
      <c r="RE10" s="20"/>
      <c r="RF10" s="4"/>
      <c r="RS10" s="4"/>
      <c r="RT10" s="4"/>
      <c r="RU10" s="20"/>
      <c r="RV10" s="4"/>
      <c r="SK10" s="4"/>
      <c r="SL10" s="4"/>
      <c r="SM10" s="20"/>
      <c r="SN10" s="4"/>
      <c r="SZ10" s="4"/>
      <c r="TA10" s="4"/>
      <c r="TB10" s="20"/>
      <c r="TC10" s="4"/>
      <c r="TO10" s="4"/>
      <c r="TP10" s="4"/>
      <c r="TQ10" s="20"/>
      <c r="TR10" s="4"/>
      <c r="UE10" s="4"/>
      <c r="UF10" s="4"/>
      <c r="UG10" s="20"/>
      <c r="UH10" s="4"/>
      <c r="UU10" s="4"/>
      <c r="UV10" s="4"/>
      <c r="UW10" s="20"/>
      <c r="UX10" s="4"/>
      <c r="VI10" s="4"/>
      <c r="VJ10" s="4"/>
      <c r="VK10" s="20"/>
      <c r="VL10" s="4"/>
      <c r="VW10" s="4"/>
      <c r="VX10" s="4"/>
      <c r="VY10" s="20"/>
      <c r="VZ10" s="4"/>
      <c r="WN10" s="4"/>
      <c r="WO10" s="4"/>
      <c r="WP10" s="20"/>
      <c r="WQ10" s="4"/>
      <c r="XC10" s="4"/>
      <c r="XD10" s="4"/>
      <c r="XE10" s="20"/>
      <c r="XF10" s="4"/>
      <c r="XT10" s="4"/>
      <c r="XU10" s="4"/>
      <c r="XV10" s="20"/>
      <c r="XW10" s="4"/>
      <c r="YL10" s="4"/>
      <c r="YM10" s="4"/>
      <c r="YN10" s="20"/>
      <c r="YO10" s="4"/>
      <c r="ZC10" s="4"/>
      <c r="ZD10" s="4"/>
      <c r="ZE10" s="20"/>
      <c r="ZF10" s="4"/>
      <c r="ZT10" s="4"/>
      <c r="ZU10" s="4"/>
      <c r="ZV10" s="20"/>
      <c r="ZW10" s="4"/>
    </row>
    <row r="11" spans="1:699" ht="29.25" customHeight="1" x14ac:dyDescent="0.2">
      <c r="A11" s="10"/>
      <c r="B11" s="16"/>
      <c r="C11" s="10"/>
      <c r="D11" s="11">
        <v>7</v>
      </c>
      <c r="E11" s="10" t="s">
        <v>157</v>
      </c>
      <c r="F11" s="10"/>
      <c r="G11" s="10" t="s">
        <v>9</v>
      </c>
      <c r="H11" s="9">
        <v>41399</v>
      </c>
      <c r="AT11" s="31"/>
      <c r="AU11" s="31"/>
      <c r="AV11" s="31"/>
      <c r="AW11" s="31"/>
      <c r="BB11" s="31"/>
      <c r="BC11" s="31"/>
      <c r="BD11" s="31"/>
      <c r="BE11" s="31"/>
      <c r="BH11" s="31"/>
      <c r="BI11" s="31"/>
      <c r="BJ11" s="31"/>
      <c r="BK11" s="31"/>
      <c r="BT11" s="31"/>
      <c r="BU11" s="31"/>
      <c r="BV11" s="31"/>
      <c r="BW11" s="31"/>
      <c r="CA11" s="31"/>
      <c r="CB11" s="31"/>
      <c r="CC11" s="31"/>
      <c r="CD11" s="31"/>
      <c r="CG11" s="4">
        <v>0</v>
      </c>
      <c r="CH11" s="4"/>
      <c r="CI11" s="20"/>
      <c r="CJ11" s="4" t="s">
        <v>134</v>
      </c>
      <c r="DM11" s="30"/>
      <c r="DN11" s="30"/>
      <c r="DO11" s="30"/>
      <c r="DP11" s="30"/>
      <c r="DT11" s="31"/>
      <c r="DU11" s="31"/>
      <c r="DV11" s="31"/>
      <c r="DW11" s="31"/>
      <c r="EF11" s="4">
        <v>21</v>
      </c>
      <c r="EG11" s="4">
        <f t="shared" si="0"/>
        <v>3</v>
      </c>
      <c r="EH11" s="20">
        <v>7</v>
      </c>
      <c r="EI11" s="4" t="s">
        <v>156</v>
      </c>
      <c r="EQ11" s="4">
        <f>SUM(EQ9:EQ10)</f>
        <v>115</v>
      </c>
      <c r="ER11" s="4"/>
      <c r="ES11" s="20"/>
      <c r="ET11" s="4" t="s">
        <v>132</v>
      </c>
      <c r="FN11" s="4"/>
      <c r="FO11" s="4"/>
      <c r="FP11" s="20"/>
      <c r="FQ11" s="4"/>
      <c r="FZ11" s="4">
        <f>SUM(FZ3:FZ10)</f>
        <v>19.5</v>
      </c>
      <c r="GA11" s="4"/>
      <c r="GB11" s="20"/>
      <c r="GC11" s="4" t="s">
        <v>137</v>
      </c>
      <c r="GK11" s="4">
        <f>SUM(GK3:GK10)</f>
        <v>198.27599999999998</v>
      </c>
      <c r="GL11" s="4"/>
      <c r="GM11" s="20"/>
      <c r="GN11" s="4" t="s">
        <v>137</v>
      </c>
      <c r="GV11" s="4">
        <v>4</v>
      </c>
      <c r="GW11" s="4"/>
      <c r="GX11" s="20"/>
      <c r="GY11" s="4" t="s">
        <v>155</v>
      </c>
      <c r="HI11" s="4">
        <v>6</v>
      </c>
      <c r="HJ11" s="4"/>
      <c r="HK11" s="20">
        <v>10</v>
      </c>
      <c r="HL11" s="4" t="s">
        <v>154</v>
      </c>
      <c r="HU11" s="30"/>
      <c r="HV11" s="30"/>
      <c r="HW11" s="30"/>
      <c r="HX11" s="30"/>
      <c r="IF11" s="4">
        <v>42.241</v>
      </c>
      <c r="IG11" s="4"/>
      <c r="IH11" s="20"/>
      <c r="II11" s="4" t="s">
        <v>137</v>
      </c>
      <c r="IR11" s="4">
        <v>39.85</v>
      </c>
      <c r="IS11" s="4"/>
      <c r="IT11" s="20"/>
      <c r="IU11" s="4" t="s">
        <v>137</v>
      </c>
      <c r="JF11" s="4"/>
      <c r="JG11" s="4">
        <v>6.6</v>
      </c>
      <c r="JH11" s="20">
        <v>4</v>
      </c>
      <c r="JI11" s="4" t="s">
        <v>153</v>
      </c>
      <c r="JS11" s="4">
        <v>217</v>
      </c>
      <c r="JT11" s="4"/>
      <c r="JU11" s="20"/>
      <c r="JV11" s="4" t="s">
        <v>137</v>
      </c>
      <c r="KE11" s="4">
        <f>SUM(KE3:KE10)</f>
        <v>66.734999999999999</v>
      </c>
      <c r="KF11" s="4"/>
      <c r="KG11" s="20"/>
      <c r="KH11" s="4" t="s">
        <v>137</v>
      </c>
      <c r="KR11" s="4">
        <v>0.8</v>
      </c>
      <c r="KS11" s="4"/>
      <c r="KT11" s="20"/>
      <c r="KU11" s="4" t="s">
        <v>138</v>
      </c>
      <c r="LE11" s="4"/>
      <c r="LF11" s="4"/>
      <c r="LG11" s="20"/>
      <c r="LH11" s="4" t="s">
        <v>137</v>
      </c>
      <c r="LQ11" s="4"/>
      <c r="LR11" s="4"/>
      <c r="LS11" s="20"/>
      <c r="LT11" s="4" t="s">
        <v>137</v>
      </c>
      <c r="ME11" s="4"/>
      <c r="MF11" s="4"/>
      <c r="MG11" s="20"/>
      <c r="MH11" s="4" t="s">
        <v>137</v>
      </c>
      <c r="MS11" s="4"/>
      <c r="MT11" s="4"/>
      <c r="MU11" s="20"/>
      <c r="MV11" s="4" t="s">
        <v>137</v>
      </c>
      <c r="NG11" s="4"/>
      <c r="NH11" s="4"/>
      <c r="NI11" s="20"/>
      <c r="NJ11" s="4" t="s">
        <v>137</v>
      </c>
      <c r="NT11" s="4"/>
      <c r="NU11" s="4"/>
      <c r="NV11" s="20"/>
      <c r="NW11" s="4" t="s">
        <v>137</v>
      </c>
      <c r="OI11" s="4"/>
      <c r="OJ11" s="4"/>
      <c r="OK11" s="20"/>
      <c r="OL11" s="4" t="s">
        <v>137</v>
      </c>
      <c r="OV11" s="4"/>
      <c r="OW11" s="4"/>
      <c r="OX11" s="20"/>
      <c r="OY11" s="4" t="s">
        <v>137</v>
      </c>
      <c r="PK11" s="4"/>
      <c r="PL11" s="4"/>
      <c r="PM11" s="20"/>
      <c r="PN11" s="4" t="s">
        <v>137</v>
      </c>
      <c r="QA11" s="4"/>
      <c r="QB11" s="4"/>
      <c r="QC11" s="20"/>
      <c r="QD11" s="4" t="s">
        <v>137</v>
      </c>
      <c r="QP11" s="4"/>
      <c r="QQ11" s="4"/>
      <c r="QR11" s="20"/>
      <c r="QS11" s="4" t="s">
        <v>137</v>
      </c>
      <c r="RC11" s="4"/>
      <c r="RD11" s="4"/>
      <c r="RE11" s="20"/>
      <c r="RF11" s="4" t="s">
        <v>137</v>
      </c>
      <c r="RS11" s="4"/>
      <c r="RT11" s="4"/>
      <c r="RU11" s="20"/>
      <c r="RV11" s="4" t="s">
        <v>137</v>
      </c>
      <c r="SK11" s="4"/>
      <c r="SL11" s="4"/>
      <c r="SM11" s="20"/>
      <c r="SN11" s="4" t="s">
        <v>137</v>
      </c>
      <c r="SZ11" s="4"/>
      <c r="TA11" s="4"/>
      <c r="TB11" s="20"/>
      <c r="TC11" s="4" t="s">
        <v>137</v>
      </c>
      <c r="TO11" s="4"/>
      <c r="TP11" s="4"/>
      <c r="TQ11" s="20"/>
      <c r="TR11" s="4" t="s">
        <v>137</v>
      </c>
      <c r="UE11" s="4"/>
      <c r="UF11" s="4"/>
      <c r="UG11" s="20"/>
      <c r="UH11" s="4" t="s">
        <v>137</v>
      </c>
      <c r="UU11" s="4"/>
      <c r="UV11" s="4"/>
      <c r="UW11" s="20"/>
      <c r="UX11" s="4" t="s">
        <v>137</v>
      </c>
      <c r="VI11" s="4"/>
      <c r="VJ11" s="4"/>
      <c r="VK11" s="20"/>
      <c r="VL11" s="4" t="s">
        <v>137</v>
      </c>
      <c r="VW11" s="4"/>
      <c r="VX11" s="4"/>
      <c r="VY11" s="20"/>
      <c r="VZ11" s="4" t="s">
        <v>137</v>
      </c>
      <c r="WN11" s="4"/>
      <c r="WO11" s="4"/>
      <c r="WP11" s="20"/>
      <c r="WQ11" s="4" t="s">
        <v>137</v>
      </c>
      <c r="XC11" s="4"/>
      <c r="XD11" s="4"/>
      <c r="XE11" s="20"/>
      <c r="XF11" s="4" t="s">
        <v>137</v>
      </c>
      <c r="XT11" s="4"/>
      <c r="XU11" s="4"/>
      <c r="XV11" s="20"/>
      <c r="XW11" s="4" t="s">
        <v>137</v>
      </c>
      <c r="YL11" s="4"/>
      <c r="YM11" s="4"/>
      <c r="YN11" s="20"/>
      <c r="YO11" s="4" t="s">
        <v>137</v>
      </c>
      <c r="ZC11" s="4"/>
      <c r="ZD11" s="4"/>
      <c r="ZE11" s="20"/>
      <c r="ZF11" s="4" t="s">
        <v>137</v>
      </c>
      <c r="ZT11" s="4"/>
      <c r="ZU11" s="4"/>
      <c r="ZV11" s="20"/>
      <c r="ZW11" s="4" t="s">
        <v>137</v>
      </c>
    </row>
    <row r="12" spans="1:699" ht="29.25" customHeight="1" x14ac:dyDescent="0.2">
      <c r="A12" s="10"/>
      <c r="B12" s="10"/>
      <c r="C12" s="13">
        <v>30</v>
      </c>
      <c r="D12" s="13"/>
      <c r="E12" s="10"/>
      <c r="F12" s="10"/>
      <c r="G12" s="10"/>
      <c r="H12" s="9"/>
      <c r="AT12" s="31"/>
      <c r="AU12" s="31"/>
      <c r="AV12" s="31"/>
      <c r="AW12" s="31"/>
      <c r="BB12" s="31"/>
      <c r="BC12" s="31"/>
      <c r="BD12" s="31"/>
      <c r="BE12" s="31"/>
      <c r="BH12" s="31"/>
      <c r="BI12" s="31"/>
      <c r="BJ12" s="31"/>
      <c r="BK12" s="31"/>
      <c r="CA12" s="31"/>
      <c r="CB12" s="31"/>
      <c r="CC12" s="31"/>
      <c r="CD12" s="31"/>
      <c r="CG12" s="4">
        <v>60</v>
      </c>
      <c r="CH12" s="4"/>
      <c r="CI12" s="20"/>
      <c r="CJ12" s="4" t="s">
        <v>132</v>
      </c>
      <c r="DM12" s="31"/>
      <c r="DN12" s="31"/>
      <c r="DO12" s="31"/>
      <c r="DP12" s="31"/>
      <c r="EF12" s="4">
        <v>9</v>
      </c>
      <c r="EG12" s="4">
        <f t="shared" si="0"/>
        <v>3</v>
      </c>
      <c r="EH12" s="20">
        <v>3</v>
      </c>
      <c r="EI12" s="4" t="s">
        <v>152</v>
      </c>
      <c r="EQ12" s="30"/>
      <c r="ER12" s="30"/>
      <c r="ES12" s="30"/>
      <c r="ET12" s="30"/>
      <c r="FN12" s="4">
        <f>SUM(FN3:FN11)</f>
        <v>159.15</v>
      </c>
      <c r="FO12" s="4"/>
      <c r="FP12" s="20"/>
      <c r="FQ12" s="4" t="s">
        <v>137</v>
      </c>
      <c r="FZ12" s="4">
        <v>0</v>
      </c>
      <c r="GA12" s="4"/>
      <c r="GB12" s="20"/>
      <c r="GC12" s="4" t="s">
        <v>134</v>
      </c>
      <c r="GK12" s="4">
        <v>31.724</v>
      </c>
      <c r="GL12" s="4"/>
      <c r="GM12" s="20"/>
      <c r="GN12" s="4" t="s">
        <v>134</v>
      </c>
      <c r="GV12" s="4"/>
      <c r="GW12" s="4"/>
      <c r="GX12" s="20"/>
      <c r="GY12" s="4"/>
      <c r="HI12" s="4"/>
      <c r="HJ12" s="4"/>
      <c r="HK12" s="20"/>
      <c r="HL12" s="4"/>
      <c r="HU12" s="31"/>
      <c r="HV12" s="31"/>
      <c r="HW12" s="31"/>
      <c r="HX12" s="31"/>
      <c r="IF12" s="4">
        <v>6.758</v>
      </c>
      <c r="IG12" s="4"/>
      <c r="IH12" s="20"/>
      <c r="II12" s="4" t="s">
        <v>134</v>
      </c>
      <c r="IR12" s="4">
        <v>6.6</v>
      </c>
      <c r="IS12" s="4"/>
      <c r="IT12" s="20"/>
      <c r="IU12" s="4" t="s">
        <v>134</v>
      </c>
      <c r="JF12" s="4"/>
      <c r="JG12" s="4">
        <v>1.25</v>
      </c>
      <c r="JH12" s="20">
        <v>1</v>
      </c>
      <c r="JI12" s="4" t="s">
        <v>151</v>
      </c>
      <c r="JS12" s="4">
        <v>34.72</v>
      </c>
      <c r="JT12" s="4"/>
      <c r="JU12" s="20"/>
      <c r="JV12" s="4" t="s">
        <v>134</v>
      </c>
      <c r="KE12" s="4">
        <v>10.677</v>
      </c>
      <c r="KF12" s="4"/>
      <c r="KG12" s="20"/>
      <c r="KH12" s="4" t="s">
        <v>134</v>
      </c>
      <c r="KR12" s="4">
        <v>2.5</v>
      </c>
      <c r="KS12" s="4"/>
      <c r="KT12" s="20"/>
      <c r="KU12" s="4" t="s">
        <v>13</v>
      </c>
      <c r="LE12" s="4"/>
      <c r="LF12" s="4"/>
      <c r="LG12" s="20"/>
      <c r="LH12" s="4" t="s">
        <v>134</v>
      </c>
      <c r="LQ12" s="4"/>
      <c r="LR12" s="4"/>
      <c r="LS12" s="20"/>
      <c r="LT12" s="4" t="s">
        <v>134</v>
      </c>
      <c r="ME12" s="4"/>
      <c r="MF12" s="4"/>
      <c r="MG12" s="20"/>
      <c r="MH12" s="4" t="s">
        <v>134</v>
      </c>
      <c r="MS12" s="4"/>
      <c r="MT12" s="4"/>
      <c r="MU12" s="20"/>
      <c r="MV12" s="4" t="s">
        <v>134</v>
      </c>
      <c r="NG12" s="4"/>
      <c r="NH12" s="4"/>
      <c r="NI12" s="20"/>
      <c r="NJ12" s="4" t="s">
        <v>134</v>
      </c>
      <c r="NT12" s="4"/>
      <c r="NU12" s="4"/>
      <c r="NV12" s="20"/>
      <c r="NW12" s="4" t="s">
        <v>134</v>
      </c>
      <c r="OI12" s="4"/>
      <c r="OJ12" s="4"/>
      <c r="OK12" s="20"/>
      <c r="OL12" s="4" t="s">
        <v>134</v>
      </c>
      <c r="OV12" s="4"/>
      <c r="OW12" s="4"/>
      <c r="OX12" s="20"/>
      <c r="OY12" s="4" t="s">
        <v>134</v>
      </c>
      <c r="PK12" s="4"/>
      <c r="PL12" s="4"/>
      <c r="PM12" s="20"/>
      <c r="PN12" s="4" t="s">
        <v>134</v>
      </c>
      <c r="QA12" s="4"/>
      <c r="QB12" s="4"/>
      <c r="QC12" s="20"/>
      <c r="QD12" s="4" t="s">
        <v>134</v>
      </c>
      <c r="QP12" s="4"/>
      <c r="QQ12" s="4"/>
      <c r="QR12" s="20"/>
      <c r="QS12" s="4" t="s">
        <v>134</v>
      </c>
      <c r="RC12" s="4"/>
      <c r="RD12" s="4"/>
      <c r="RE12" s="20"/>
      <c r="RF12" s="4" t="s">
        <v>134</v>
      </c>
      <c r="RS12" s="4"/>
      <c r="RT12" s="4"/>
      <c r="RU12" s="20"/>
      <c r="RV12" s="4" t="s">
        <v>134</v>
      </c>
      <c r="SK12" s="4"/>
      <c r="SL12" s="4"/>
      <c r="SM12" s="20"/>
      <c r="SN12" s="4" t="s">
        <v>134</v>
      </c>
      <c r="SZ12" s="4"/>
      <c r="TA12" s="4"/>
      <c r="TB12" s="20"/>
      <c r="TC12" s="4" t="s">
        <v>134</v>
      </c>
      <c r="TO12" s="4"/>
      <c r="TP12" s="4"/>
      <c r="TQ12" s="20"/>
      <c r="TR12" s="4" t="s">
        <v>134</v>
      </c>
      <c r="UE12" s="4"/>
      <c r="UF12" s="4"/>
      <c r="UG12" s="20"/>
      <c r="UH12" s="4" t="s">
        <v>134</v>
      </c>
      <c r="UU12" s="4"/>
      <c r="UV12" s="4"/>
      <c r="UW12" s="20"/>
      <c r="UX12" s="4" t="s">
        <v>134</v>
      </c>
      <c r="VI12" s="4"/>
      <c r="VJ12" s="4"/>
      <c r="VK12" s="20"/>
      <c r="VL12" s="4" t="s">
        <v>134</v>
      </c>
      <c r="VW12" s="4"/>
      <c r="VX12" s="4"/>
      <c r="VY12" s="20"/>
      <c r="VZ12" s="4" t="s">
        <v>134</v>
      </c>
      <c r="WN12" s="4"/>
      <c r="WO12" s="4"/>
      <c r="WP12" s="20"/>
      <c r="WQ12" s="4" t="s">
        <v>134</v>
      </c>
      <c r="XC12" s="4"/>
      <c r="XD12" s="4"/>
      <c r="XE12" s="20"/>
      <c r="XF12" s="4" t="s">
        <v>134</v>
      </c>
      <c r="XT12" s="4"/>
      <c r="XU12" s="4"/>
      <c r="XV12" s="20"/>
      <c r="XW12" s="4" t="s">
        <v>134</v>
      </c>
      <c r="YL12" s="4"/>
      <c r="YM12" s="4"/>
      <c r="YN12" s="20"/>
      <c r="YO12" s="4" t="s">
        <v>134</v>
      </c>
      <c r="ZC12" s="4"/>
      <c r="ZD12" s="4"/>
      <c r="ZE12" s="20"/>
      <c r="ZF12" s="4" t="s">
        <v>134</v>
      </c>
      <c r="ZT12" s="4"/>
      <c r="ZU12" s="4"/>
      <c r="ZV12" s="20"/>
      <c r="ZW12" s="4" t="s">
        <v>134</v>
      </c>
    </row>
    <row r="13" spans="1:699" ht="29.25" customHeight="1" x14ac:dyDescent="0.2">
      <c r="A13" s="4"/>
      <c r="B13" s="4"/>
      <c r="C13" s="4"/>
      <c r="D13" s="5">
        <v>10</v>
      </c>
      <c r="E13" s="4" t="s">
        <v>150</v>
      </c>
      <c r="F13" s="4"/>
      <c r="G13" s="4" t="s">
        <v>7</v>
      </c>
      <c r="H13" s="3">
        <v>41400</v>
      </c>
      <c r="T13" s="32"/>
      <c r="U13" s="32"/>
      <c r="V13" s="32"/>
      <c r="W13" s="32"/>
      <c r="X13" s="32"/>
      <c r="Y13" s="32"/>
      <c r="CG13" s="30"/>
      <c r="CH13" s="30"/>
      <c r="CI13" s="30"/>
      <c r="CJ13" s="30"/>
      <c r="DM13" s="31"/>
      <c r="DN13" s="31"/>
      <c r="DO13" s="31"/>
      <c r="DP13" s="31"/>
      <c r="EF13" s="4">
        <v>7</v>
      </c>
      <c r="EG13" s="4">
        <f t="shared" si="0"/>
        <v>1</v>
      </c>
      <c r="EH13" s="20">
        <v>7</v>
      </c>
      <c r="EI13" s="4" t="s">
        <v>149</v>
      </c>
      <c r="EQ13" s="31"/>
      <c r="ER13" s="31"/>
      <c r="ES13" s="31"/>
      <c r="ET13" s="31"/>
      <c r="FN13" s="4">
        <v>25.463999999999999</v>
      </c>
      <c r="FO13" s="4"/>
      <c r="FP13" s="20"/>
      <c r="FQ13" s="4" t="s">
        <v>134</v>
      </c>
      <c r="FZ13" s="4">
        <v>19.5</v>
      </c>
      <c r="GA13" s="4"/>
      <c r="GB13" s="20"/>
      <c r="GC13" s="4" t="s">
        <v>132</v>
      </c>
      <c r="GK13" s="4">
        <f>SUM(GK11:GK12)</f>
        <v>229.99999999999997</v>
      </c>
      <c r="GL13" s="4"/>
      <c r="GM13" s="20"/>
      <c r="GN13" s="4" t="s">
        <v>132</v>
      </c>
      <c r="GV13" s="4">
        <f>SUM(GV3:GV12)</f>
        <v>121</v>
      </c>
      <c r="GW13" s="4"/>
      <c r="GX13" s="20"/>
      <c r="GY13" s="4" t="s">
        <v>132</v>
      </c>
      <c r="HI13" s="4">
        <f>SUM(HI3:HI12)</f>
        <v>32</v>
      </c>
      <c r="HJ13" s="4"/>
      <c r="HK13" s="20"/>
      <c r="HL13" s="4" t="s">
        <v>132</v>
      </c>
      <c r="HU13" s="31"/>
      <c r="HV13" s="31"/>
      <c r="HW13" s="31"/>
      <c r="HX13" s="31"/>
      <c r="IF13" s="4">
        <v>49</v>
      </c>
      <c r="IG13" s="4"/>
      <c r="IH13" s="20"/>
      <c r="II13" s="4" t="s">
        <v>132</v>
      </c>
      <c r="IR13" s="4">
        <v>46.45</v>
      </c>
      <c r="IS13" s="4"/>
      <c r="IT13" s="20"/>
      <c r="IU13" s="4" t="s">
        <v>132</v>
      </c>
      <c r="JF13" s="4"/>
      <c r="JG13" s="4">
        <v>0.75</v>
      </c>
      <c r="JH13" s="20">
        <v>1</v>
      </c>
      <c r="JI13" s="4" t="s">
        <v>148</v>
      </c>
      <c r="JS13" s="4">
        <f>SUM(JS3:JS9)</f>
        <v>251.72</v>
      </c>
      <c r="JT13" s="4"/>
      <c r="JU13" s="20"/>
      <c r="JV13" s="4" t="s">
        <v>132</v>
      </c>
      <c r="KE13" s="4">
        <f>SUM(KE11:KE12)</f>
        <v>77.412000000000006</v>
      </c>
      <c r="KF13" s="4"/>
      <c r="KG13" s="20"/>
      <c r="KH13" s="4" t="s">
        <v>132</v>
      </c>
      <c r="KR13" s="4">
        <v>8.1999999999999993</v>
      </c>
      <c r="KS13" s="4"/>
      <c r="KT13" s="20"/>
      <c r="KU13" s="4" t="s">
        <v>147</v>
      </c>
      <c r="LE13" s="4"/>
      <c r="LF13" s="4"/>
      <c r="LG13" s="20"/>
      <c r="LH13" s="4" t="s">
        <v>132</v>
      </c>
      <c r="LQ13" s="4"/>
      <c r="LR13" s="4"/>
      <c r="LS13" s="20"/>
      <c r="LT13" s="4" t="s">
        <v>132</v>
      </c>
      <c r="ME13" s="4"/>
      <c r="MF13" s="4"/>
      <c r="MG13" s="20"/>
      <c r="MH13" s="4" t="s">
        <v>132</v>
      </c>
      <c r="MS13" s="4"/>
      <c r="MT13" s="4"/>
      <c r="MU13" s="20"/>
      <c r="MV13" s="4" t="s">
        <v>132</v>
      </c>
      <c r="NG13" s="4"/>
      <c r="NH13" s="4"/>
      <c r="NI13" s="20"/>
      <c r="NJ13" s="4" t="s">
        <v>132</v>
      </c>
      <c r="NT13" s="4"/>
      <c r="NU13" s="4"/>
      <c r="NV13" s="20"/>
      <c r="NW13" s="4" t="s">
        <v>132</v>
      </c>
      <c r="OI13" s="4"/>
      <c r="OJ13" s="4"/>
      <c r="OK13" s="20"/>
      <c r="OL13" s="4" t="s">
        <v>132</v>
      </c>
      <c r="OV13" s="4"/>
      <c r="OW13" s="4"/>
      <c r="OX13" s="20"/>
      <c r="OY13" s="4" t="s">
        <v>132</v>
      </c>
      <c r="PK13" s="4"/>
      <c r="PL13" s="4"/>
      <c r="PM13" s="20"/>
      <c r="PN13" s="4" t="s">
        <v>132</v>
      </c>
      <c r="QA13" s="4"/>
      <c r="QB13" s="4"/>
      <c r="QC13" s="20"/>
      <c r="QD13" s="4" t="s">
        <v>132</v>
      </c>
      <c r="QP13" s="4"/>
      <c r="QQ13" s="4"/>
      <c r="QR13" s="20"/>
      <c r="QS13" s="4" t="s">
        <v>132</v>
      </c>
      <c r="RC13" s="4"/>
      <c r="RD13" s="4"/>
      <c r="RE13" s="20"/>
      <c r="RF13" s="4" t="s">
        <v>132</v>
      </c>
      <c r="RS13" s="4"/>
      <c r="RT13" s="4"/>
      <c r="RU13" s="20"/>
      <c r="RV13" s="4" t="s">
        <v>132</v>
      </c>
      <c r="SK13" s="4"/>
      <c r="SL13" s="4"/>
      <c r="SM13" s="20"/>
      <c r="SN13" s="4" t="s">
        <v>132</v>
      </c>
      <c r="SZ13" s="4"/>
      <c r="TA13" s="4"/>
      <c r="TB13" s="20"/>
      <c r="TC13" s="4" t="s">
        <v>132</v>
      </c>
      <c r="TO13" s="4"/>
      <c r="TP13" s="4"/>
      <c r="TQ13" s="20"/>
      <c r="TR13" s="4" t="s">
        <v>132</v>
      </c>
      <c r="UE13" s="4"/>
      <c r="UF13" s="4"/>
      <c r="UG13" s="20"/>
      <c r="UH13" s="4" t="s">
        <v>132</v>
      </c>
      <c r="UU13" s="4"/>
      <c r="UV13" s="4"/>
      <c r="UW13" s="20"/>
      <c r="UX13" s="4" t="s">
        <v>132</v>
      </c>
      <c r="VI13" s="4"/>
      <c r="VJ13" s="4"/>
      <c r="VK13" s="20"/>
      <c r="VL13" s="4" t="s">
        <v>132</v>
      </c>
      <c r="VW13" s="4"/>
      <c r="VX13" s="4"/>
      <c r="VY13" s="20"/>
      <c r="VZ13" s="4" t="s">
        <v>132</v>
      </c>
      <c r="WN13" s="4"/>
      <c r="WO13" s="4"/>
      <c r="WP13" s="20"/>
      <c r="WQ13" s="4" t="s">
        <v>132</v>
      </c>
      <c r="XC13" s="4"/>
      <c r="XD13" s="4"/>
      <c r="XE13" s="20"/>
      <c r="XF13" s="4" t="s">
        <v>132</v>
      </c>
      <c r="XT13" s="4"/>
      <c r="XU13" s="4"/>
      <c r="XV13" s="20"/>
      <c r="XW13" s="4" t="s">
        <v>132</v>
      </c>
      <c r="YL13" s="4"/>
      <c r="YM13" s="4"/>
      <c r="YN13" s="20"/>
      <c r="YO13" s="4" t="s">
        <v>132</v>
      </c>
      <c r="ZC13" s="4"/>
      <c r="ZD13" s="4"/>
      <c r="ZE13" s="20"/>
      <c r="ZF13" s="4" t="s">
        <v>132</v>
      </c>
      <c r="ZT13" s="4"/>
      <c r="ZU13" s="4"/>
      <c r="ZV13" s="20"/>
      <c r="ZW13" s="4" t="s">
        <v>132</v>
      </c>
    </row>
    <row r="14" spans="1:699" ht="29.25" customHeight="1" x14ac:dyDescent="0.2">
      <c r="A14" s="4"/>
      <c r="B14" s="4"/>
      <c r="C14" s="4"/>
      <c r="D14" s="5">
        <v>9</v>
      </c>
      <c r="E14" s="4" t="s">
        <v>146</v>
      </c>
      <c r="F14" s="4"/>
      <c r="G14" s="4" t="s">
        <v>9</v>
      </c>
      <c r="H14" s="3">
        <v>41400</v>
      </c>
      <c r="T14" s="32"/>
      <c r="U14" s="32"/>
      <c r="V14" s="32"/>
      <c r="W14" s="32"/>
      <c r="X14" s="32"/>
      <c r="Y14" s="32"/>
      <c r="AX14" s="19"/>
      <c r="AY14" s="19"/>
      <c r="AZ14" s="19"/>
      <c r="BA14" s="19"/>
      <c r="CG14" s="31"/>
      <c r="CH14" s="31"/>
      <c r="CI14" s="31"/>
      <c r="CJ14" s="31"/>
      <c r="EF14" s="4">
        <v>1.6</v>
      </c>
      <c r="EG14" s="4">
        <f t="shared" si="0"/>
        <v>0.02</v>
      </c>
      <c r="EH14" s="20">
        <v>80</v>
      </c>
      <c r="EI14" s="4" t="s">
        <v>145</v>
      </c>
      <c r="EQ14" s="31"/>
      <c r="ER14" s="31"/>
      <c r="ES14" s="31"/>
      <c r="ET14" s="31"/>
      <c r="FN14" s="4">
        <f>SUM(FN12:FN13)</f>
        <v>184.614</v>
      </c>
      <c r="FO14" s="4"/>
      <c r="FP14" s="20"/>
      <c r="FQ14" s="4" t="s">
        <v>132</v>
      </c>
      <c r="FZ14" s="30"/>
      <c r="GA14" s="30"/>
      <c r="GB14" s="30"/>
      <c r="GC14" s="30"/>
      <c r="GK14" s="30"/>
      <c r="GL14" s="30"/>
      <c r="GM14" s="30"/>
      <c r="GN14" s="30"/>
      <c r="GV14" s="30"/>
      <c r="GW14" s="30"/>
      <c r="GX14" s="30"/>
      <c r="GY14" s="30"/>
      <c r="HI14" s="30"/>
      <c r="HJ14" s="30"/>
      <c r="HK14" s="30"/>
      <c r="HL14" s="30"/>
      <c r="IF14" s="30"/>
      <c r="IG14" s="30"/>
      <c r="IH14" s="30"/>
      <c r="II14" s="30"/>
      <c r="IR14" s="30"/>
      <c r="IS14" s="30"/>
      <c r="IT14" s="30"/>
      <c r="IU14" s="30"/>
      <c r="JF14" s="4"/>
      <c r="JG14" s="4">
        <v>12.8</v>
      </c>
      <c r="JH14" s="20">
        <v>8</v>
      </c>
      <c r="JI14" s="4" t="s">
        <v>144</v>
      </c>
      <c r="JS14" s="4">
        <f>-JS13+JS15</f>
        <v>18.28</v>
      </c>
      <c r="JT14" s="4"/>
      <c r="JU14" s="20"/>
      <c r="JV14" s="4" t="s">
        <v>143</v>
      </c>
      <c r="KE14" s="30"/>
      <c r="KF14" s="30"/>
      <c r="KG14" s="30"/>
      <c r="KH14" s="30"/>
      <c r="KR14" s="4">
        <v>1</v>
      </c>
      <c r="KS14" s="4"/>
      <c r="KT14" s="20"/>
      <c r="KU14" s="4" t="s">
        <v>142</v>
      </c>
      <c r="LE14" s="30"/>
      <c r="LF14" s="30"/>
      <c r="LG14" s="30"/>
      <c r="LH14" s="30"/>
      <c r="LQ14" s="30"/>
      <c r="LR14" s="30"/>
      <c r="LS14" s="30"/>
      <c r="LT14" s="30"/>
      <c r="ME14" s="30"/>
      <c r="MF14" s="30"/>
      <c r="MG14" s="30"/>
      <c r="MH14" s="30"/>
      <c r="MS14" s="30"/>
      <c r="MT14" s="30"/>
      <c r="MU14" s="30"/>
      <c r="MV14" s="30"/>
      <c r="NG14" s="30"/>
      <c r="NH14" s="30"/>
      <c r="NI14" s="30"/>
      <c r="NJ14" s="30"/>
      <c r="NT14" s="30"/>
      <c r="NU14" s="30"/>
      <c r="NV14" s="30"/>
      <c r="NW14" s="30"/>
      <c r="OI14" s="30"/>
      <c r="OJ14" s="30"/>
      <c r="OK14" s="30"/>
      <c r="OL14" s="30"/>
      <c r="OV14" s="30"/>
      <c r="OW14" s="30"/>
      <c r="OX14" s="30"/>
      <c r="OY14" s="30"/>
      <c r="PK14" s="30"/>
      <c r="PL14" s="30"/>
      <c r="PM14" s="30"/>
      <c r="PN14" s="30"/>
      <c r="QA14" s="30"/>
      <c r="QB14" s="30"/>
      <c r="QC14" s="30"/>
      <c r="QD14" s="30"/>
      <c r="QP14" s="30"/>
      <c r="QQ14" s="30"/>
      <c r="QR14" s="30"/>
      <c r="QS14" s="30"/>
      <c r="RC14" s="30"/>
      <c r="RD14" s="30"/>
      <c r="RE14" s="30"/>
      <c r="RF14" s="30"/>
      <c r="RS14" s="30"/>
      <c r="RT14" s="30"/>
      <c r="RU14" s="30"/>
      <c r="RV14" s="30"/>
      <c r="SK14" s="30"/>
      <c r="SL14" s="30"/>
      <c r="SM14" s="30"/>
      <c r="SN14" s="30"/>
      <c r="SZ14" s="30"/>
      <c r="TA14" s="30"/>
      <c r="TB14" s="30"/>
      <c r="TC14" s="30"/>
      <c r="TO14" s="30"/>
      <c r="TP14" s="30"/>
      <c r="TQ14" s="30"/>
      <c r="TR14" s="30"/>
      <c r="UE14" s="30"/>
      <c r="UF14" s="30"/>
      <c r="UG14" s="30"/>
      <c r="UH14" s="30"/>
      <c r="UU14" s="30"/>
      <c r="UV14" s="30"/>
      <c r="UW14" s="30"/>
      <c r="UX14" s="30"/>
      <c r="VI14" s="30"/>
      <c r="VJ14" s="30"/>
      <c r="VK14" s="30"/>
      <c r="VL14" s="30"/>
      <c r="VW14" s="30"/>
      <c r="VX14" s="30"/>
      <c r="VY14" s="30"/>
      <c r="VZ14" s="30"/>
      <c r="WN14" s="30"/>
      <c r="WO14" s="30"/>
      <c r="WP14" s="30"/>
      <c r="WQ14" s="30"/>
      <c r="XC14" s="30"/>
      <c r="XD14" s="30"/>
      <c r="XE14" s="30"/>
      <c r="XF14" s="30"/>
      <c r="XT14" s="30"/>
      <c r="XU14" s="30"/>
      <c r="XV14" s="30"/>
      <c r="XW14" s="30"/>
      <c r="YL14" s="30"/>
      <c r="YM14" s="30"/>
      <c r="YN14" s="30"/>
      <c r="YO14" s="30"/>
      <c r="ZC14" s="30"/>
      <c r="ZD14" s="30"/>
      <c r="ZE14" s="30"/>
      <c r="ZF14" s="30"/>
      <c r="ZT14" s="30"/>
      <c r="ZU14" s="30"/>
      <c r="ZV14" s="30"/>
      <c r="ZW14" s="30"/>
    </row>
    <row r="15" spans="1:699" ht="29.25" customHeight="1" x14ac:dyDescent="0.2">
      <c r="A15" s="4"/>
      <c r="B15" s="4" t="s">
        <v>100</v>
      </c>
      <c r="C15" s="4"/>
      <c r="D15" s="5">
        <v>17.5</v>
      </c>
      <c r="E15" s="4" t="s">
        <v>141</v>
      </c>
      <c r="F15" s="8">
        <v>2953</v>
      </c>
      <c r="G15" s="7" t="s">
        <v>7</v>
      </c>
      <c r="H15" s="3">
        <v>41400</v>
      </c>
      <c r="T15" s="32"/>
      <c r="U15" s="32"/>
      <c r="V15" s="32"/>
      <c r="W15" s="32"/>
      <c r="X15" s="32"/>
      <c r="Y15" s="32"/>
      <c r="AX15" s="18"/>
      <c r="AY15" s="18"/>
      <c r="AZ15" s="18"/>
      <c r="BA15" s="18"/>
      <c r="CG15" s="31"/>
      <c r="CH15" s="31"/>
      <c r="CI15" s="31"/>
      <c r="CJ15" s="31"/>
      <c r="EF15" s="4">
        <v>0.6</v>
      </c>
      <c r="EG15" s="4">
        <f t="shared" si="0"/>
        <v>4.9999999999999996E-2</v>
      </c>
      <c r="EH15" s="20">
        <v>12</v>
      </c>
      <c r="EI15" s="4" t="s">
        <v>140</v>
      </c>
      <c r="FN15" s="30"/>
      <c r="FO15" s="30"/>
      <c r="FP15" s="30"/>
      <c r="FQ15" s="30"/>
      <c r="FZ15" s="31"/>
      <c r="GA15" s="31"/>
      <c r="GB15" s="31"/>
      <c r="GC15" s="31"/>
      <c r="GK15" s="31"/>
      <c r="GL15" s="31"/>
      <c r="GM15" s="31"/>
      <c r="GN15" s="31"/>
      <c r="GV15" s="31"/>
      <c r="GW15" s="31"/>
      <c r="GX15" s="31"/>
      <c r="GY15" s="31"/>
      <c r="HI15" s="31"/>
      <c r="HJ15" s="31"/>
      <c r="HK15" s="31"/>
      <c r="HL15" s="31"/>
      <c r="IF15" s="31"/>
      <c r="IG15" s="31"/>
      <c r="IH15" s="31"/>
      <c r="II15" s="31"/>
      <c r="IR15" s="31"/>
      <c r="IS15" s="31"/>
      <c r="IT15" s="31"/>
      <c r="IU15" s="31"/>
      <c r="JF15" s="4"/>
      <c r="JG15" s="4"/>
      <c r="JH15" s="20"/>
      <c r="JI15" s="4"/>
      <c r="JS15" s="4">
        <v>270</v>
      </c>
      <c r="JT15" s="4"/>
      <c r="JU15" s="20"/>
      <c r="JV15" s="4" t="s">
        <v>139</v>
      </c>
      <c r="KE15" s="31"/>
      <c r="KF15" s="31"/>
      <c r="KG15" s="31"/>
      <c r="KH15" s="31"/>
      <c r="KR15" s="4">
        <v>0.7</v>
      </c>
      <c r="KS15" s="4"/>
      <c r="KT15" s="20"/>
      <c r="KU15" s="4" t="s">
        <v>138</v>
      </c>
      <c r="LE15" s="31"/>
      <c r="LF15" s="31"/>
      <c r="LG15" s="31"/>
      <c r="LH15" s="31"/>
      <c r="LQ15" s="31"/>
      <c r="LR15" s="31"/>
      <c r="LS15" s="31"/>
      <c r="LT15" s="31"/>
      <c r="ME15" s="31"/>
      <c r="MF15" s="31"/>
      <c r="MG15" s="31"/>
      <c r="MH15" s="31"/>
      <c r="MS15" s="31"/>
      <c r="MT15" s="31"/>
      <c r="MU15" s="31"/>
      <c r="MV15" s="31"/>
      <c r="NG15" s="31"/>
      <c r="NH15" s="31"/>
      <c r="NI15" s="31"/>
      <c r="NJ15" s="31"/>
      <c r="NT15" s="31"/>
      <c r="NU15" s="31"/>
      <c r="NV15" s="31"/>
      <c r="NW15" s="31"/>
      <c r="OI15" s="31"/>
      <c r="OJ15" s="31"/>
      <c r="OK15" s="31"/>
      <c r="OL15" s="31"/>
      <c r="OV15" s="31"/>
      <c r="OW15" s="31"/>
      <c r="OX15" s="31"/>
      <c r="OY15" s="31"/>
      <c r="PK15" s="31"/>
      <c r="PL15" s="31"/>
      <c r="PM15" s="31"/>
      <c r="PN15" s="31"/>
      <c r="QA15" s="31"/>
      <c r="QB15" s="31"/>
      <c r="QC15" s="31"/>
      <c r="QD15" s="31"/>
      <c r="QP15" s="31"/>
      <c r="QQ15" s="31"/>
      <c r="QR15" s="31"/>
      <c r="QS15" s="31"/>
      <c r="RC15" s="31"/>
      <c r="RD15" s="31"/>
      <c r="RE15" s="31"/>
      <c r="RF15" s="31"/>
      <c r="RS15" s="31"/>
      <c r="RT15" s="31"/>
      <c r="RU15" s="31"/>
      <c r="RV15" s="31"/>
      <c r="SK15" s="31"/>
      <c r="SL15" s="31"/>
      <c r="SM15" s="31"/>
      <c r="SN15" s="31"/>
      <c r="SZ15" s="31"/>
      <c r="TA15" s="31"/>
      <c r="TB15" s="31"/>
      <c r="TC15" s="31"/>
      <c r="TO15" s="31"/>
      <c r="TP15" s="31"/>
      <c r="TQ15" s="31"/>
      <c r="TR15" s="31"/>
      <c r="UE15" s="31"/>
      <c r="UF15" s="31"/>
      <c r="UG15" s="31"/>
      <c r="UH15" s="31"/>
      <c r="UU15" s="31"/>
      <c r="UV15" s="31"/>
      <c r="UW15" s="31"/>
      <c r="UX15" s="31"/>
      <c r="VI15" s="31"/>
      <c r="VJ15" s="31"/>
      <c r="VK15" s="31"/>
      <c r="VL15" s="31"/>
      <c r="VW15" s="31"/>
      <c r="VX15" s="31"/>
      <c r="VY15" s="31"/>
      <c r="VZ15" s="31"/>
      <c r="WN15" s="31"/>
      <c r="WO15" s="31"/>
      <c r="WP15" s="31"/>
      <c r="WQ15" s="31"/>
      <c r="XC15" s="31"/>
      <c r="XD15" s="31"/>
      <c r="XE15" s="31"/>
      <c r="XF15" s="31"/>
      <c r="XT15" s="31"/>
      <c r="XU15" s="31"/>
      <c r="XV15" s="31"/>
      <c r="XW15" s="31"/>
      <c r="YL15" s="31"/>
      <c r="YM15" s="31"/>
      <c r="YN15" s="31"/>
      <c r="YO15" s="31"/>
      <c r="ZC15" s="31"/>
      <c r="ZD15" s="31"/>
      <c r="ZE15" s="31"/>
      <c r="ZF15" s="31"/>
      <c r="ZT15" s="31"/>
      <c r="ZU15" s="31"/>
      <c r="ZV15" s="31"/>
      <c r="ZW15" s="31"/>
    </row>
    <row r="16" spans="1:699" ht="29.25" customHeight="1" x14ac:dyDescent="0.2">
      <c r="A16" s="4"/>
      <c r="B16" s="4"/>
      <c r="C16" s="12">
        <v>36.5</v>
      </c>
      <c r="D16" s="12"/>
      <c r="E16" s="4"/>
      <c r="F16" s="8"/>
      <c r="G16" s="8"/>
      <c r="H16" s="3"/>
      <c r="T16" s="32"/>
      <c r="U16" s="32"/>
      <c r="V16" s="32"/>
      <c r="W16" s="32"/>
      <c r="X16" s="32"/>
      <c r="Y16" s="32"/>
      <c r="AX16" s="18"/>
      <c r="AY16" s="18"/>
      <c r="AZ16" s="18"/>
      <c r="BA16" s="18"/>
      <c r="EF16" s="4">
        <f>SUM(EF3:EF15)</f>
        <v>201.89999999999998</v>
      </c>
      <c r="EG16" s="4"/>
      <c r="EH16" s="20"/>
      <c r="EI16" s="4" t="s">
        <v>137</v>
      </c>
      <c r="FN16" s="31"/>
      <c r="FO16" s="31"/>
      <c r="FP16" s="31"/>
      <c r="FQ16" s="31"/>
      <c r="FZ16" s="31"/>
      <c r="GA16" s="31"/>
      <c r="GB16" s="31"/>
      <c r="GC16" s="31"/>
      <c r="GK16" s="31"/>
      <c r="GL16" s="31"/>
      <c r="GM16" s="31"/>
      <c r="GN16" s="31"/>
      <c r="GV16" s="31"/>
      <c r="GW16" s="31"/>
      <c r="GX16" s="31"/>
      <c r="GY16" s="31"/>
      <c r="HI16" s="31"/>
      <c r="HJ16" s="31"/>
      <c r="HK16" s="31"/>
      <c r="HL16" s="31"/>
      <c r="IF16" s="31"/>
      <c r="IG16" s="31"/>
      <c r="IH16" s="31"/>
      <c r="II16" s="31"/>
      <c r="IR16" s="31"/>
      <c r="IS16" s="31"/>
      <c r="IT16" s="31"/>
      <c r="IU16" s="31"/>
      <c r="JF16" s="4">
        <v>67.400000000000006</v>
      </c>
      <c r="JG16" s="4"/>
      <c r="JH16" s="20"/>
      <c r="JI16" s="4" t="s">
        <v>137</v>
      </c>
      <c r="JS16" s="30"/>
      <c r="JT16" s="30"/>
      <c r="JU16" s="30"/>
      <c r="JV16" s="30"/>
      <c r="KE16" s="31"/>
      <c r="KF16" s="31"/>
      <c r="KG16" s="31"/>
      <c r="KH16" s="31"/>
      <c r="KR16" s="4"/>
      <c r="KS16" s="4"/>
      <c r="KT16" s="20"/>
      <c r="KU16" s="4"/>
      <c r="LE16" s="31"/>
      <c r="LF16" s="31"/>
      <c r="LG16" s="31"/>
      <c r="LH16" s="31"/>
      <c r="LQ16" s="31"/>
      <c r="LR16" s="31"/>
      <c r="LS16" s="31"/>
      <c r="LT16" s="31"/>
      <c r="ME16" s="31"/>
      <c r="MF16" s="31"/>
      <c r="MG16" s="31"/>
      <c r="MH16" s="31"/>
      <c r="MS16" s="31"/>
      <c r="MT16" s="31"/>
      <c r="MU16" s="31"/>
      <c r="MV16" s="31"/>
      <c r="NG16" s="31"/>
      <c r="NH16" s="31"/>
      <c r="NI16" s="31"/>
      <c r="NJ16" s="31"/>
      <c r="NT16" s="31"/>
      <c r="NU16" s="31"/>
      <c r="NV16" s="31"/>
      <c r="NW16" s="31"/>
      <c r="OI16" s="31"/>
      <c r="OJ16" s="31"/>
      <c r="OK16" s="31"/>
      <c r="OL16" s="31"/>
      <c r="OV16" s="31"/>
      <c r="OW16" s="31"/>
      <c r="OX16" s="31"/>
      <c r="OY16" s="31"/>
      <c r="PK16" s="31"/>
      <c r="PL16" s="31"/>
      <c r="PM16" s="31"/>
      <c r="PN16" s="31"/>
      <c r="QA16" s="31"/>
      <c r="QB16" s="31"/>
      <c r="QC16" s="31"/>
      <c r="QD16" s="31"/>
      <c r="QP16" s="31"/>
      <c r="QQ16" s="31"/>
      <c r="QR16" s="31"/>
      <c r="QS16" s="31"/>
      <c r="RC16" s="31"/>
      <c r="RD16" s="31"/>
      <c r="RE16" s="31"/>
      <c r="RF16" s="31"/>
      <c r="RS16" s="31"/>
      <c r="RT16" s="31"/>
      <c r="RU16" s="31"/>
      <c r="RV16" s="31"/>
      <c r="SK16" s="31"/>
      <c r="SL16" s="31"/>
      <c r="SM16" s="31"/>
      <c r="SN16" s="31"/>
      <c r="SZ16" s="31"/>
      <c r="TA16" s="31"/>
      <c r="TB16" s="31"/>
      <c r="TC16" s="31"/>
      <c r="TO16" s="31"/>
      <c r="TP16" s="31"/>
      <c r="TQ16" s="31"/>
      <c r="TR16" s="31"/>
      <c r="UE16" s="31"/>
      <c r="UF16" s="31"/>
      <c r="UG16" s="31"/>
      <c r="UH16" s="31"/>
      <c r="UU16" s="31"/>
      <c r="UV16" s="31"/>
      <c r="UW16" s="31"/>
      <c r="UX16" s="31"/>
      <c r="VI16" s="31"/>
      <c r="VJ16" s="31"/>
      <c r="VK16" s="31"/>
      <c r="VL16" s="31"/>
      <c r="VW16" s="31"/>
      <c r="VX16" s="31"/>
      <c r="VY16" s="31"/>
      <c r="VZ16" s="31"/>
      <c r="WN16" s="31"/>
      <c r="WO16" s="31"/>
      <c r="WP16" s="31"/>
      <c r="WQ16" s="31"/>
      <c r="XC16" s="31"/>
      <c r="XD16" s="31"/>
      <c r="XE16" s="31"/>
      <c r="XF16" s="31"/>
      <c r="XT16" s="31"/>
      <c r="XU16" s="31"/>
      <c r="XV16" s="31"/>
      <c r="XW16" s="31"/>
      <c r="YL16" s="31"/>
      <c r="YM16" s="31"/>
      <c r="YN16" s="31"/>
      <c r="YO16" s="31"/>
      <c r="ZC16" s="31"/>
      <c r="ZD16" s="31"/>
      <c r="ZE16" s="31"/>
      <c r="ZF16" s="31"/>
      <c r="ZT16" s="31"/>
      <c r="ZU16" s="31"/>
      <c r="ZV16" s="31"/>
      <c r="ZW16" s="31"/>
    </row>
    <row r="17" spans="1:307" ht="29.25" customHeight="1" x14ac:dyDescent="0.2">
      <c r="A17" s="10"/>
      <c r="B17" s="10" t="s">
        <v>136</v>
      </c>
      <c r="C17" s="10"/>
      <c r="D17" s="11">
        <v>4</v>
      </c>
      <c r="E17" s="10" t="s">
        <v>135</v>
      </c>
      <c r="F17" s="10">
        <v>1379</v>
      </c>
      <c r="G17" s="10" t="s">
        <v>0</v>
      </c>
      <c r="H17" s="9">
        <v>41401</v>
      </c>
      <c r="EF17" s="4">
        <v>0</v>
      </c>
      <c r="EG17" s="4"/>
      <c r="EH17" s="20"/>
      <c r="EI17" s="4" t="s">
        <v>134</v>
      </c>
      <c r="FN17" s="31"/>
      <c r="FO17" s="31"/>
      <c r="FP17" s="31"/>
      <c r="FQ17" s="31"/>
      <c r="JF17" s="4">
        <v>0</v>
      </c>
      <c r="JG17" s="4"/>
      <c r="JH17" s="20"/>
      <c r="JI17" s="4" t="s">
        <v>134</v>
      </c>
      <c r="JS17" s="31"/>
      <c r="JT17" s="31"/>
      <c r="JU17" s="31"/>
      <c r="JV17" s="31"/>
      <c r="KR17" s="4">
        <f>SUM(KR3:KR16)</f>
        <v>65</v>
      </c>
      <c r="KS17" s="4"/>
      <c r="KT17" s="20"/>
      <c r="KU17" s="4" t="s">
        <v>132</v>
      </c>
    </row>
    <row r="18" spans="1:307" ht="29.25" customHeight="1" x14ac:dyDescent="0.2">
      <c r="A18" s="10"/>
      <c r="B18" s="10" t="s">
        <v>21</v>
      </c>
      <c r="C18" s="10"/>
      <c r="D18" s="11">
        <v>16</v>
      </c>
      <c r="E18" s="10" t="s">
        <v>133</v>
      </c>
      <c r="F18" s="15">
        <v>47391</v>
      </c>
      <c r="G18" s="14" t="s">
        <v>7</v>
      </c>
      <c r="H18" s="9">
        <v>41401</v>
      </c>
      <c r="EF18" s="4">
        <f>SUM(EF3:EF15)</f>
        <v>201.89999999999998</v>
      </c>
      <c r="EG18" s="4"/>
      <c r="EH18" s="20"/>
      <c r="EI18" s="4" t="s">
        <v>132</v>
      </c>
      <c r="JF18" s="4">
        <v>67.400000000000006</v>
      </c>
      <c r="JG18" s="4"/>
      <c r="JH18" s="20"/>
      <c r="JI18" s="4" t="s">
        <v>132</v>
      </c>
      <c r="JS18" s="31"/>
      <c r="JT18" s="31"/>
      <c r="JU18" s="31"/>
      <c r="JV18" s="31"/>
      <c r="KR18" s="30"/>
      <c r="KS18" s="30"/>
      <c r="KT18" s="30"/>
      <c r="KU18" s="30"/>
    </row>
    <row r="19" spans="1:307" ht="29.25" customHeight="1" x14ac:dyDescent="0.2">
      <c r="A19" s="10"/>
      <c r="B19" s="10"/>
      <c r="C19" s="10"/>
      <c r="D19" s="11">
        <v>3</v>
      </c>
      <c r="E19" s="10" t="s">
        <v>13</v>
      </c>
      <c r="F19" s="10"/>
      <c r="G19" s="10" t="s">
        <v>9</v>
      </c>
      <c r="H19" s="9">
        <v>41401</v>
      </c>
      <c r="EF19" s="31"/>
      <c r="EG19" s="31"/>
      <c r="EH19" s="31"/>
      <c r="EI19" s="31"/>
      <c r="JF19" s="30"/>
      <c r="JG19" s="30"/>
      <c r="JH19" s="30"/>
      <c r="JI19" s="30"/>
      <c r="KR19" s="31"/>
      <c r="KS19" s="31"/>
      <c r="KT19" s="31"/>
      <c r="KU19" s="31"/>
    </row>
    <row r="20" spans="1:307" ht="29.25" customHeight="1" x14ac:dyDescent="0.2">
      <c r="A20" s="10"/>
      <c r="B20" s="10"/>
      <c r="C20" s="10"/>
      <c r="D20" s="11">
        <v>12</v>
      </c>
      <c r="E20" s="10" t="s">
        <v>72</v>
      </c>
      <c r="F20" s="10"/>
      <c r="G20" s="10" t="s">
        <v>9</v>
      </c>
      <c r="H20" s="9">
        <v>41401</v>
      </c>
      <c r="EF20" s="31"/>
      <c r="EG20" s="31"/>
      <c r="EH20" s="31"/>
      <c r="EI20" s="31"/>
      <c r="JF20" s="31"/>
      <c r="JG20" s="31"/>
      <c r="JH20" s="31"/>
      <c r="JI20" s="31"/>
      <c r="KR20" s="31"/>
      <c r="KS20" s="31"/>
      <c r="KT20" s="31"/>
      <c r="KU20" s="31"/>
    </row>
    <row r="21" spans="1:307" ht="29.25" customHeight="1" x14ac:dyDescent="0.2">
      <c r="A21" s="10"/>
      <c r="B21" s="10"/>
      <c r="C21" s="10"/>
      <c r="D21" s="11">
        <v>12</v>
      </c>
      <c r="E21" s="10" t="s">
        <v>131</v>
      </c>
      <c r="F21" s="10"/>
      <c r="G21" s="10"/>
      <c r="H21" s="9">
        <v>41401</v>
      </c>
      <c r="EF21" s="31"/>
      <c r="EG21" s="31"/>
      <c r="EH21" s="31"/>
      <c r="EI21" s="31"/>
      <c r="JF21" s="31"/>
      <c r="JG21" s="31"/>
      <c r="JH21" s="31"/>
      <c r="JI21" s="31"/>
    </row>
    <row r="22" spans="1:307" ht="29.25" customHeight="1" x14ac:dyDescent="0.2">
      <c r="A22" s="10"/>
      <c r="B22" s="10"/>
      <c r="C22" s="13">
        <v>47</v>
      </c>
      <c r="D22" s="13"/>
      <c r="E22" s="10"/>
      <c r="F22" s="10"/>
      <c r="G22" s="10"/>
      <c r="H22" s="9"/>
      <c r="AT22" s="30"/>
      <c r="AU22" s="30"/>
      <c r="AV22" s="30"/>
      <c r="AW22" s="30"/>
      <c r="BH22" s="19"/>
      <c r="BI22" s="19"/>
      <c r="EF22" s="31"/>
      <c r="EG22" s="31"/>
      <c r="EH22" s="31"/>
      <c r="EI22" s="31"/>
    </row>
    <row r="23" spans="1:307" ht="29.25" customHeight="1" x14ac:dyDescent="0.2">
      <c r="A23" s="4"/>
      <c r="B23" s="4" t="s">
        <v>130</v>
      </c>
      <c r="C23" s="4"/>
      <c r="D23" s="5">
        <v>4.5</v>
      </c>
      <c r="E23" s="4" t="s">
        <v>129</v>
      </c>
      <c r="F23" s="8">
        <v>4920</v>
      </c>
      <c r="G23" s="7" t="s">
        <v>7</v>
      </c>
      <c r="H23" s="3">
        <v>41402</v>
      </c>
      <c r="AT23" s="31"/>
      <c r="AU23" s="31"/>
      <c r="AV23" s="31"/>
      <c r="AW23" s="31"/>
      <c r="BH23" s="18"/>
      <c r="BI23" s="18"/>
    </row>
    <row r="24" spans="1:307" ht="29.25" customHeight="1" x14ac:dyDescent="0.2">
      <c r="A24" s="4"/>
      <c r="B24" s="4" t="s">
        <v>93</v>
      </c>
      <c r="C24" s="4"/>
      <c r="D24" s="5">
        <v>17</v>
      </c>
      <c r="E24" s="4" t="s">
        <v>128</v>
      </c>
      <c r="F24" s="8">
        <v>1411</v>
      </c>
      <c r="G24" s="7" t="s">
        <v>7</v>
      </c>
      <c r="H24" s="3">
        <v>41402</v>
      </c>
      <c r="AT24" s="31"/>
      <c r="AU24" s="31"/>
      <c r="AV24" s="31"/>
      <c r="AW24" s="31"/>
      <c r="BH24" s="18"/>
      <c r="BI24" s="18"/>
    </row>
    <row r="25" spans="1:307" ht="29.25" customHeight="1" x14ac:dyDescent="0.2">
      <c r="A25" s="4"/>
      <c r="B25" s="4"/>
      <c r="C25" s="4"/>
      <c r="D25" s="5">
        <v>2</v>
      </c>
      <c r="E25" s="4" t="s">
        <v>127</v>
      </c>
      <c r="F25" s="4"/>
      <c r="G25" s="4"/>
      <c r="H25" s="3">
        <v>41402</v>
      </c>
    </row>
    <row r="26" spans="1:307" ht="29.25" customHeight="1" x14ac:dyDescent="0.2">
      <c r="A26" s="4"/>
      <c r="B26" s="4" t="s">
        <v>21</v>
      </c>
      <c r="C26" s="4"/>
      <c r="D26" s="5">
        <v>20</v>
      </c>
      <c r="E26" s="4" t="s">
        <v>126</v>
      </c>
      <c r="F26" s="8">
        <v>47480</v>
      </c>
      <c r="G26" s="7" t="s">
        <v>7</v>
      </c>
      <c r="H26" s="3">
        <v>41402</v>
      </c>
      <c r="AX26" s="19"/>
      <c r="AY26" s="19"/>
      <c r="AZ26" s="19"/>
      <c r="BA26" s="19"/>
      <c r="BF26" s="19"/>
      <c r="BG26" s="19"/>
    </row>
    <row r="27" spans="1:307" ht="29.25" customHeight="1" x14ac:dyDescent="0.2">
      <c r="A27" s="4"/>
      <c r="B27" s="4"/>
      <c r="C27" s="4"/>
      <c r="D27" s="5">
        <v>2</v>
      </c>
      <c r="E27" s="4" t="s">
        <v>125</v>
      </c>
      <c r="F27" s="4"/>
      <c r="G27" s="4" t="s">
        <v>9</v>
      </c>
      <c r="H27" s="3">
        <v>41402</v>
      </c>
      <c r="AX27" s="18"/>
      <c r="AY27" s="18"/>
      <c r="AZ27" s="18"/>
      <c r="BA27" s="18"/>
      <c r="BF27" s="18"/>
      <c r="BG27" s="18"/>
    </row>
    <row r="28" spans="1:307" ht="20.25" x14ac:dyDescent="0.2">
      <c r="A28" s="4"/>
      <c r="B28" s="4"/>
      <c r="C28" s="4"/>
      <c r="D28" s="5">
        <v>5</v>
      </c>
      <c r="E28" s="4" t="s">
        <v>13</v>
      </c>
      <c r="F28" s="4"/>
      <c r="G28" s="4" t="s">
        <v>9</v>
      </c>
      <c r="H28" s="3">
        <v>41402</v>
      </c>
      <c r="AX28" s="18"/>
      <c r="AY28" s="18"/>
      <c r="AZ28" s="18"/>
      <c r="BA28" s="18"/>
      <c r="BF28" s="18"/>
      <c r="BG28" s="18"/>
    </row>
    <row r="29" spans="1:307" ht="20.25" x14ac:dyDescent="0.2">
      <c r="A29" s="4"/>
      <c r="B29" s="4"/>
      <c r="C29" s="4"/>
      <c r="D29" s="5">
        <v>9</v>
      </c>
      <c r="E29" s="4" t="s">
        <v>124</v>
      </c>
      <c r="F29" s="4"/>
      <c r="G29" s="4" t="s">
        <v>14</v>
      </c>
      <c r="H29" s="3">
        <v>41402</v>
      </c>
    </row>
    <row r="30" spans="1:307" ht="20.25" x14ac:dyDescent="0.2">
      <c r="A30" s="4"/>
      <c r="B30" s="4"/>
      <c r="C30" s="4"/>
      <c r="D30" s="5">
        <v>5</v>
      </c>
      <c r="E30" s="4" t="s">
        <v>123</v>
      </c>
      <c r="F30" s="4"/>
      <c r="G30" s="4" t="s">
        <v>14</v>
      </c>
      <c r="H30" s="3">
        <v>41402</v>
      </c>
    </row>
    <row r="31" spans="1:307" ht="20.25" x14ac:dyDescent="0.2">
      <c r="A31" s="4"/>
      <c r="B31" s="4"/>
      <c r="C31" s="4"/>
      <c r="D31" s="5">
        <v>5</v>
      </c>
      <c r="E31" s="4" t="s">
        <v>122</v>
      </c>
      <c r="F31" s="4"/>
      <c r="G31" s="4"/>
      <c r="H31" s="3">
        <v>41402</v>
      </c>
    </row>
    <row r="32" spans="1:307" ht="20.25" x14ac:dyDescent="0.2">
      <c r="A32" s="4"/>
      <c r="B32" s="4"/>
      <c r="C32" s="4"/>
      <c r="D32" s="5">
        <v>100</v>
      </c>
      <c r="E32" s="4" t="s">
        <v>121</v>
      </c>
      <c r="F32" s="4"/>
      <c r="G32" s="4" t="s">
        <v>7</v>
      </c>
      <c r="H32" s="3">
        <v>41402</v>
      </c>
    </row>
    <row r="33" spans="1:8" ht="20.25" x14ac:dyDescent="0.2">
      <c r="A33" s="4"/>
      <c r="B33" s="4"/>
      <c r="C33" s="4"/>
      <c r="D33" s="5">
        <v>8.5</v>
      </c>
      <c r="E33" s="4" t="s">
        <v>72</v>
      </c>
      <c r="F33" s="4"/>
      <c r="G33" s="4" t="s">
        <v>9</v>
      </c>
      <c r="H33" s="3">
        <v>41402</v>
      </c>
    </row>
    <row r="34" spans="1:8" ht="20.25" x14ac:dyDescent="0.2">
      <c r="A34" s="4"/>
      <c r="B34" s="4"/>
      <c r="C34" s="12">
        <f>SUM(D23:D33)</f>
        <v>178</v>
      </c>
      <c r="D34" s="4"/>
      <c r="E34" s="4"/>
      <c r="F34" s="4"/>
      <c r="G34" s="4"/>
      <c r="H34" s="3"/>
    </row>
    <row r="35" spans="1:8" ht="36" x14ac:dyDescent="0.2">
      <c r="A35" s="10"/>
      <c r="B35" s="10"/>
      <c r="C35" s="10"/>
      <c r="D35" s="11">
        <v>34</v>
      </c>
      <c r="E35" s="10" t="s">
        <v>120</v>
      </c>
      <c r="F35" s="10"/>
      <c r="G35" s="10" t="s">
        <v>9</v>
      </c>
      <c r="H35" s="9">
        <v>41403</v>
      </c>
    </row>
    <row r="36" spans="1:8" ht="20.25" x14ac:dyDescent="0.2">
      <c r="A36" s="10"/>
      <c r="B36" s="10"/>
      <c r="C36" s="10"/>
      <c r="D36" s="11">
        <v>3.5</v>
      </c>
      <c r="E36" s="10" t="s">
        <v>119</v>
      </c>
      <c r="F36" s="10"/>
      <c r="G36" s="10" t="s">
        <v>9</v>
      </c>
      <c r="H36" s="9">
        <v>41403</v>
      </c>
    </row>
    <row r="37" spans="1:8" ht="20.25" x14ac:dyDescent="0.2">
      <c r="A37" s="10"/>
      <c r="B37" s="10"/>
      <c r="C37" s="10"/>
      <c r="D37" s="11">
        <v>12</v>
      </c>
      <c r="E37" s="10" t="s">
        <v>118</v>
      </c>
      <c r="F37" s="10"/>
      <c r="G37" s="10" t="s">
        <v>9</v>
      </c>
      <c r="H37" s="9">
        <v>41403</v>
      </c>
    </row>
    <row r="38" spans="1:8" ht="20.25" x14ac:dyDescent="0.2">
      <c r="A38" s="10"/>
      <c r="B38" s="10"/>
      <c r="C38" s="10"/>
      <c r="D38" s="11">
        <v>5</v>
      </c>
      <c r="E38" s="10" t="s">
        <v>72</v>
      </c>
      <c r="F38" s="10"/>
      <c r="G38" s="10" t="s">
        <v>9</v>
      </c>
      <c r="H38" s="9">
        <v>41403</v>
      </c>
    </row>
    <row r="39" spans="1:8" ht="20.25" x14ac:dyDescent="0.2">
      <c r="A39" s="10"/>
      <c r="B39" s="10"/>
      <c r="C39" s="13">
        <f>SUM(D35:D38)</f>
        <v>54.5</v>
      </c>
      <c r="D39" s="10"/>
      <c r="E39" s="10"/>
      <c r="F39" s="10"/>
      <c r="G39" s="10"/>
      <c r="H39" s="9"/>
    </row>
    <row r="40" spans="1:8" ht="72" x14ac:dyDescent="0.2">
      <c r="A40" s="4"/>
      <c r="B40" s="4"/>
      <c r="C40" s="4"/>
      <c r="D40" s="5">
        <v>200</v>
      </c>
      <c r="E40" s="4" t="s">
        <v>117</v>
      </c>
      <c r="F40" s="4"/>
      <c r="G40" s="4" t="s">
        <v>14</v>
      </c>
      <c r="H40" s="3">
        <v>41405</v>
      </c>
    </row>
    <row r="41" spans="1:8" ht="20.25" x14ac:dyDescent="0.2">
      <c r="A41" s="4"/>
      <c r="B41" s="4"/>
      <c r="C41" s="4"/>
      <c r="D41" s="5">
        <v>5</v>
      </c>
      <c r="E41" s="4" t="s">
        <v>72</v>
      </c>
      <c r="F41" s="4"/>
      <c r="G41" s="4" t="s">
        <v>9</v>
      </c>
      <c r="H41" s="3">
        <v>41405</v>
      </c>
    </row>
    <row r="42" spans="1:8" ht="36" x14ac:dyDescent="0.2">
      <c r="A42" s="4"/>
      <c r="B42" s="4"/>
      <c r="C42" s="4"/>
      <c r="D42" s="5">
        <v>22</v>
      </c>
      <c r="E42" s="4" t="s">
        <v>116</v>
      </c>
      <c r="F42" s="4"/>
      <c r="G42" s="4" t="s">
        <v>61</v>
      </c>
      <c r="H42" s="3">
        <v>41405</v>
      </c>
    </row>
    <row r="43" spans="1:8" ht="20.25" x14ac:dyDescent="0.2">
      <c r="A43" s="4"/>
      <c r="B43" s="4"/>
      <c r="C43" s="4"/>
      <c r="D43" s="5">
        <v>15</v>
      </c>
      <c r="E43" s="4" t="s">
        <v>115</v>
      </c>
      <c r="F43" s="4"/>
      <c r="G43" s="4" t="s">
        <v>40</v>
      </c>
      <c r="H43" s="3">
        <v>41405</v>
      </c>
    </row>
    <row r="44" spans="1:8" ht="20.25" x14ac:dyDescent="0.2">
      <c r="A44" s="4"/>
      <c r="B44" s="4" t="s">
        <v>104</v>
      </c>
      <c r="C44" s="4"/>
      <c r="D44" s="5">
        <v>20</v>
      </c>
      <c r="E44" s="4" t="s">
        <v>114</v>
      </c>
      <c r="F44" s="4">
        <v>444</v>
      </c>
      <c r="G44" s="4" t="s">
        <v>0</v>
      </c>
      <c r="H44" s="3">
        <v>41405</v>
      </c>
    </row>
    <row r="45" spans="1:8" ht="20.25" x14ac:dyDescent="0.2">
      <c r="A45" s="4"/>
      <c r="B45" s="4" t="s">
        <v>113</v>
      </c>
      <c r="C45" s="4"/>
      <c r="D45" s="5">
        <v>98</v>
      </c>
      <c r="E45" s="4" t="s">
        <v>112</v>
      </c>
      <c r="F45" s="8">
        <v>1310777</v>
      </c>
      <c r="G45" s="7" t="s">
        <v>14</v>
      </c>
      <c r="H45" s="3">
        <v>41405</v>
      </c>
    </row>
    <row r="46" spans="1:8" ht="20.25" x14ac:dyDescent="0.2">
      <c r="A46" s="4"/>
      <c r="B46" s="4" t="s">
        <v>108</v>
      </c>
      <c r="C46" s="4"/>
      <c r="D46" s="5">
        <v>60</v>
      </c>
      <c r="E46" s="4" t="s">
        <v>111</v>
      </c>
      <c r="F46" s="8">
        <v>41860</v>
      </c>
      <c r="G46" s="7" t="s">
        <v>0</v>
      </c>
      <c r="H46" s="3">
        <v>41405</v>
      </c>
    </row>
    <row r="47" spans="1:8" ht="20.25" x14ac:dyDescent="0.2">
      <c r="A47" s="4"/>
      <c r="B47" s="4" t="s">
        <v>110</v>
      </c>
      <c r="C47" s="4"/>
      <c r="D47" s="5">
        <v>18.5</v>
      </c>
      <c r="E47" s="4" t="s">
        <v>109</v>
      </c>
      <c r="F47" s="8">
        <v>27</v>
      </c>
      <c r="G47" s="7" t="s">
        <v>9</v>
      </c>
      <c r="H47" s="3">
        <v>41405</v>
      </c>
    </row>
    <row r="48" spans="1:8" ht="20.25" x14ac:dyDescent="0.2">
      <c r="A48" s="4"/>
      <c r="B48" s="4" t="s">
        <v>108</v>
      </c>
      <c r="C48" s="4"/>
      <c r="D48" s="5">
        <v>7.5</v>
      </c>
      <c r="E48" s="4" t="s">
        <v>107</v>
      </c>
      <c r="F48" s="4"/>
      <c r="G48" s="4"/>
      <c r="H48" s="3">
        <v>41405</v>
      </c>
    </row>
    <row r="49" spans="1:8" ht="20.25" x14ac:dyDescent="0.2">
      <c r="A49" s="4"/>
      <c r="B49" s="4"/>
      <c r="C49" s="4"/>
      <c r="D49" s="5">
        <v>260</v>
      </c>
      <c r="E49" s="4" t="s">
        <v>106</v>
      </c>
      <c r="F49" s="4"/>
      <c r="G49" s="4"/>
      <c r="H49" s="3">
        <v>41405</v>
      </c>
    </row>
    <row r="50" spans="1:8" ht="20.25" x14ac:dyDescent="0.2">
      <c r="A50" s="4"/>
      <c r="B50" s="4"/>
      <c r="C50" s="12">
        <f>SUM(D40:D49)</f>
        <v>706</v>
      </c>
      <c r="D50" s="4"/>
      <c r="E50" s="4"/>
      <c r="F50" s="4"/>
      <c r="G50" s="4"/>
      <c r="H50" s="3"/>
    </row>
    <row r="51" spans="1:8" ht="20.25" x14ac:dyDescent="0.2">
      <c r="A51" s="10"/>
      <c r="B51" s="10" t="s">
        <v>21</v>
      </c>
      <c r="C51" s="10"/>
      <c r="D51" s="11">
        <v>294</v>
      </c>
      <c r="E51" s="10" t="s">
        <v>105</v>
      </c>
      <c r="F51" s="15">
        <v>47538</v>
      </c>
      <c r="G51" s="14" t="s">
        <v>7</v>
      </c>
      <c r="H51" s="9">
        <v>41406</v>
      </c>
    </row>
    <row r="52" spans="1:8" ht="20.25" x14ac:dyDescent="0.2">
      <c r="A52" s="10"/>
      <c r="B52" s="10" t="s">
        <v>104</v>
      </c>
      <c r="C52" s="10"/>
      <c r="D52" s="11">
        <v>16</v>
      </c>
      <c r="E52" s="10" t="s">
        <v>103</v>
      </c>
      <c r="F52" s="15">
        <v>474</v>
      </c>
      <c r="G52" s="14" t="s">
        <v>0</v>
      </c>
      <c r="H52" s="9">
        <v>41406</v>
      </c>
    </row>
    <row r="53" spans="1:8" ht="20.25" x14ac:dyDescent="0.2">
      <c r="A53" s="10"/>
      <c r="B53" s="10" t="s">
        <v>21</v>
      </c>
      <c r="C53" s="10"/>
      <c r="D53" s="11">
        <v>6</v>
      </c>
      <c r="E53" s="10" t="s">
        <v>102</v>
      </c>
      <c r="F53" s="15">
        <v>47500</v>
      </c>
      <c r="G53" s="14" t="s">
        <v>7</v>
      </c>
      <c r="H53" s="9">
        <v>41406</v>
      </c>
    </row>
    <row r="54" spans="1:8" ht="20.25" x14ac:dyDescent="0.2">
      <c r="A54" s="10"/>
      <c r="B54" s="10"/>
      <c r="C54" s="10"/>
      <c r="D54" s="11">
        <v>6</v>
      </c>
      <c r="E54" s="10" t="s">
        <v>101</v>
      </c>
      <c r="F54" s="10"/>
      <c r="G54" s="10" t="s">
        <v>9</v>
      </c>
      <c r="H54" s="9">
        <v>41406</v>
      </c>
    </row>
    <row r="55" spans="1:8" ht="20.25" x14ac:dyDescent="0.2">
      <c r="A55" s="10"/>
      <c r="B55" s="10"/>
      <c r="C55" s="10"/>
      <c r="D55" s="11">
        <v>3.5</v>
      </c>
      <c r="E55" s="10" t="s">
        <v>13</v>
      </c>
      <c r="F55" s="10"/>
      <c r="G55" s="10" t="s">
        <v>9</v>
      </c>
      <c r="H55" s="9">
        <v>41406</v>
      </c>
    </row>
    <row r="56" spans="1:8" ht="20.25" x14ac:dyDescent="0.2">
      <c r="A56" s="10"/>
      <c r="B56" s="10" t="s">
        <v>100</v>
      </c>
      <c r="C56" s="10"/>
      <c r="D56" s="11">
        <v>20</v>
      </c>
      <c r="E56" s="10" t="s">
        <v>99</v>
      </c>
      <c r="F56" s="15">
        <v>2975</v>
      </c>
      <c r="G56" s="14" t="s">
        <v>7</v>
      </c>
      <c r="H56" s="9">
        <v>41406</v>
      </c>
    </row>
    <row r="57" spans="1:8" ht="20.25" x14ac:dyDescent="0.2">
      <c r="A57" s="10"/>
      <c r="B57" s="10"/>
      <c r="C57" s="10"/>
      <c r="D57" s="11">
        <v>5</v>
      </c>
      <c r="E57" s="10" t="s">
        <v>98</v>
      </c>
      <c r="F57" s="10"/>
      <c r="G57" s="10" t="s">
        <v>0</v>
      </c>
      <c r="H57" s="9">
        <v>41406</v>
      </c>
    </row>
    <row r="58" spans="1:8" ht="20.25" x14ac:dyDescent="0.2">
      <c r="A58" s="10"/>
      <c r="B58" s="10"/>
      <c r="C58" s="10"/>
      <c r="D58" s="11">
        <v>10</v>
      </c>
      <c r="E58" s="10" t="s">
        <v>97</v>
      </c>
      <c r="F58" s="10"/>
      <c r="G58" s="10" t="s">
        <v>0</v>
      </c>
      <c r="H58" s="9">
        <v>41406</v>
      </c>
    </row>
    <row r="59" spans="1:8" ht="20.25" x14ac:dyDescent="0.2">
      <c r="A59" s="10"/>
      <c r="B59" s="10"/>
      <c r="C59" s="10"/>
      <c r="D59" s="11">
        <v>7.5</v>
      </c>
      <c r="E59" s="10" t="s">
        <v>72</v>
      </c>
      <c r="F59" s="10"/>
      <c r="G59" s="10" t="s">
        <v>9</v>
      </c>
      <c r="H59" s="9">
        <v>41406</v>
      </c>
    </row>
    <row r="60" spans="1:8" ht="20.25" x14ac:dyDescent="0.2">
      <c r="A60" s="10"/>
      <c r="B60" s="10"/>
      <c r="C60" s="13">
        <f>SUM(D51:D59)</f>
        <v>368</v>
      </c>
      <c r="D60" s="10"/>
      <c r="E60" s="10"/>
      <c r="F60" s="10"/>
      <c r="G60" s="10"/>
      <c r="H60" s="9"/>
    </row>
    <row r="61" spans="1:8" ht="20.25" x14ac:dyDescent="0.2">
      <c r="A61" s="4"/>
      <c r="B61" s="4"/>
      <c r="C61" s="4"/>
      <c r="D61" s="5">
        <v>3</v>
      </c>
      <c r="E61" s="4" t="s">
        <v>13</v>
      </c>
      <c r="F61" s="4"/>
      <c r="G61" s="4" t="s">
        <v>9</v>
      </c>
      <c r="H61" s="3">
        <v>41407</v>
      </c>
    </row>
    <row r="62" spans="1:8" ht="20.25" x14ac:dyDescent="0.2">
      <c r="A62" s="4"/>
      <c r="B62" s="4"/>
      <c r="C62" s="4"/>
      <c r="D62" s="5">
        <v>7.5</v>
      </c>
      <c r="E62" s="4" t="s">
        <v>72</v>
      </c>
      <c r="F62" s="4"/>
      <c r="G62" s="4" t="s">
        <v>9</v>
      </c>
      <c r="H62" s="3">
        <v>41407</v>
      </c>
    </row>
    <row r="63" spans="1:8" ht="20.25" x14ac:dyDescent="0.2">
      <c r="A63" s="4"/>
      <c r="B63" s="4"/>
      <c r="C63" s="4"/>
      <c r="D63" s="5">
        <v>120</v>
      </c>
      <c r="E63" s="4" t="s">
        <v>96</v>
      </c>
      <c r="F63" s="4"/>
      <c r="G63" s="4" t="s">
        <v>14</v>
      </c>
      <c r="H63" s="3">
        <v>41407</v>
      </c>
    </row>
    <row r="64" spans="1:8" ht="20.25" x14ac:dyDescent="0.2">
      <c r="A64" s="4"/>
      <c r="B64" s="4" t="s">
        <v>95</v>
      </c>
      <c r="C64" s="4"/>
      <c r="D64" s="5">
        <v>22</v>
      </c>
      <c r="E64" s="4" t="s">
        <v>94</v>
      </c>
      <c r="F64" s="4">
        <v>4282</v>
      </c>
      <c r="G64" s="4" t="s">
        <v>14</v>
      </c>
      <c r="H64" s="3">
        <v>41407</v>
      </c>
    </row>
    <row r="65" spans="1:8" ht="20.25" x14ac:dyDescent="0.2">
      <c r="A65" s="4"/>
      <c r="B65" s="4" t="s">
        <v>93</v>
      </c>
      <c r="C65" s="4"/>
      <c r="D65" s="5">
        <v>7.5</v>
      </c>
      <c r="E65" s="4" t="s">
        <v>92</v>
      </c>
      <c r="F65" s="4">
        <v>1432</v>
      </c>
      <c r="G65" s="4" t="s">
        <v>14</v>
      </c>
      <c r="H65" s="3">
        <v>41407</v>
      </c>
    </row>
    <row r="66" spans="1:8" ht="20.25" x14ac:dyDescent="0.2">
      <c r="A66" s="4"/>
      <c r="B66" s="4"/>
      <c r="C66" s="4"/>
      <c r="D66" s="5">
        <v>5</v>
      </c>
      <c r="E66" s="4" t="s">
        <v>91</v>
      </c>
      <c r="F66" s="4"/>
      <c r="G66" s="4" t="s">
        <v>43</v>
      </c>
      <c r="H66" s="3">
        <v>41407</v>
      </c>
    </row>
    <row r="67" spans="1:8" ht="20.25" x14ac:dyDescent="0.2">
      <c r="A67" s="4"/>
      <c r="B67" s="4"/>
      <c r="C67" s="12">
        <f>SUM(D61:D66)</f>
        <v>165</v>
      </c>
      <c r="D67" s="4"/>
      <c r="E67" s="4"/>
      <c r="F67" s="4"/>
      <c r="G67" s="4"/>
      <c r="H67" s="3"/>
    </row>
    <row r="68" spans="1:8" ht="54" x14ac:dyDescent="0.2">
      <c r="A68" s="10"/>
      <c r="B68" s="10" t="s">
        <v>42</v>
      </c>
      <c r="C68" s="10"/>
      <c r="D68" s="11">
        <v>202</v>
      </c>
      <c r="E68" s="10" t="s">
        <v>90</v>
      </c>
      <c r="F68" s="15">
        <v>1888</v>
      </c>
      <c r="G68" s="14" t="s">
        <v>89</v>
      </c>
      <c r="H68" s="9">
        <v>41408</v>
      </c>
    </row>
    <row r="69" spans="1:8" ht="20.25" x14ac:dyDescent="0.2">
      <c r="A69" s="10"/>
      <c r="B69" s="10" t="s">
        <v>21</v>
      </c>
      <c r="C69" s="10"/>
      <c r="D69" s="11">
        <v>115</v>
      </c>
      <c r="E69" s="10" t="s">
        <v>88</v>
      </c>
      <c r="F69" s="15">
        <v>47570</v>
      </c>
      <c r="G69" s="14" t="s">
        <v>7</v>
      </c>
      <c r="H69" s="9">
        <v>41408</v>
      </c>
    </row>
    <row r="70" spans="1:8" ht="20.25" x14ac:dyDescent="0.2">
      <c r="A70" s="10"/>
      <c r="B70" s="10"/>
      <c r="C70" s="10"/>
      <c r="D70" s="11">
        <v>6</v>
      </c>
      <c r="E70" s="10" t="s">
        <v>87</v>
      </c>
      <c r="F70" s="10"/>
      <c r="G70" s="10" t="s">
        <v>7</v>
      </c>
      <c r="H70" s="9">
        <v>41408</v>
      </c>
    </row>
    <row r="71" spans="1:8" ht="20.25" x14ac:dyDescent="0.2">
      <c r="A71" s="10"/>
      <c r="B71" s="10"/>
      <c r="C71" s="10"/>
      <c r="D71" s="11">
        <v>14.5</v>
      </c>
      <c r="E71" s="17" t="s">
        <v>86</v>
      </c>
      <c r="F71" s="10"/>
      <c r="G71" s="10" t="s">
        <v>14</v>
      </c>
      <c r="H71" s="9">
        <v>41408</v>
      </c>
    </row>
    <row r="72" spans="1:8" ht="20.25" x14ac:dyDescent="0.2">
      <c r="A72" s="10"/>
      <c r="B72" s="10"/>
      <c r="C72" s="10"/>
      <c r="D72" s="11">
        <v>3</v>
      </c>
      <c r="E72" s="10" t="s">
        <v>13</v>
      </c>
      <c r="F72" s="10"/>
      <c r="G72" s="10" t="s">
        <v>9</v>
      </c>
      <c r="H72" s="9">
        <v>41408</v>
      </c>
    </row>
    <row r="73" spans="1:8" ht="20.25" x14ac:dyDescent="0.2">
      <c r="A73" s="10"/>
      <c r="B73" s="10"/>
      <c r="C73" s="10"/>
      <c r="D73" s="11">
        <v>7.5</v>
      </c>
      <c r="E73" s="10" t="s">
        <v>72</v>
      </c>
      <c r="F73" s="10"/>
      <c r="G73" s="10" t="s">
        <v>9</v>
      </c>
      <c r="H73" s="9">
        <v>41408</v>
      </c>
    </row>
    <row r="74" spans="1:8" ht="20.25" x14ac:dyDescent="0.2">
      <c r="A74" s="10"/>
      <c r="B74" s="10"/>
      <c r="C74" s="10"/>
      <c r="D74" s="11">
        <v>13</v>
      </c>
      <c r="E74" s="10" t="s">
        <v>85</v>
      </c>
      <c r="F74" s="15">
        <v>124403</v>
      </c>
      <c r="G74" s="14" t="s">
        <v>14</v>
      </c>
      <c r="H74" s="9">
        <v>41408</v>
      </c>
    </row>
    <row r="75" spans="1:8" ht="20.25" x14ac:dyDescent="0.2">
      <c r="A75" s="10"/>
      <c r="B75" s="10"/>
      <c r="C75" s="13">
        <f>SUM(D68:D74)</f>
        <v>361</v>
      </c>
      <c r="D75" s="10"/>
      <c r="E75" s="10"/>
      <c r="F75" s="10"/>
      <c r="G75" s="10"/>
      <c r="H75" s="9"/>
    </row>
    <row r="76" spans="1:8" ht="20.25" x14ac:dyDescent="0.2">
      <c r="A76" s="4"/>
      <c r="B76" s="4"/>
      <c r="C76" s="4"/>
      <c r="D76" s="5">
        <v>13.5</v>
      </c>
      <c r="E76" s="4" t="s">
        <v>84</v>
      </c>
      <c r="F76" s="4"/>
      <c r="G76" s="4" t="s">
        <v>14</v>
      </c>
      <c r="H76" s="3">
        <v>41409</v>
      </c>
    </row>
    <row r="77" spans="1:8" ht="20.25" x14ac:dyDescent="0.2">
      <c r="A77" s="4"/>
      <c r="B77" s="4"/>
      <c r="C77" s="4"/>
      <c r="D77" s="5">
        <v>5</v>
      </c>
      <c r="E77" s="4" t="s">
        <v>83</v>
      </c>
      <c r="F77" s="4"/>
      <c r="G77" s="4" t="s">
        <v>0</v>
      </c>
      <c r="H77" s="3">
        <v>41409</v>
      </c>
    </row>
    <row r="78" spans="1:8" ht="20.25" x14ac:dyDescent="0.2">
      <c r="A78" s="4"/>
      <c r="B78" s="4" t="s">
        <v>82</v>
      </c>
      <c r="C78" s="4"/>
      <c r="D78" s="5">
        <v>185</v>
      </c>
      <c r="E78" s="4" t="s">
        <v>81</v>
      </c>
      <c r="F78" s="8">
        <v>4485</v>
      </c>
      <c r="G78" s="7" t="s">
        <v>0</v>
      </c>
      <c r="H78" s="3">
        <v>41409</v>
      </c>
    </row>
    <row r="79" spans="1:8" ht="20.25" x14ac:dyDescent="0.2">
      <c r="A79" s="4"/>
      <c r="B79" s="4" t="s">
        <v>21</v>
      </c>
      <c r="C79" s="4"/>
      <c r="D79" s="5">
        <v>230</v>
      </c>
      <c r="E79" s="4" t="s">
        <v>80</v>
      </c>
      <c r="F79" s="8">
        <v>47632</v>
      </c>
      <c r="G79" s="7" t="s">
        <v>7</v>
      </c>
      <c r="H79" s="3">
        <v>41409</v>
      </c>
    </row>
    <row r="80" spans="1:8" ht="20.25" x14ac:dyDescent="0.2">
      <c r="A80" s="4"/>
      <c r="B80" s="4"/>
      <c r="C80" s="4"/>
      <c r="D80" s="5">
        <v>19.5</v>
      </c>
      <c r="E80" s="4" t="s">
        <v>79</v>
      </c>
      <c r="F80" s="8">
        <v>1491</v>
      </c>
      <c r="G80" s="8"/>
      <c r="H80" s="3">
        <v>41409</v>
      </c>
    </row>
    <row r="81" spans="1:8" ht="20.25" x14ac:dyDescent="0.2">
      <c r="A81" s="4"/>
      <c r="B81" s="4"/>
      <c r="C81" s="4"/>
      <c r="D81" s="5">
        <v>5</v>
      </c>
      <c r="E81" s="4" t="s">
        <v>78</v>
      </c>
      <c r="F81" s="4"/>
      <c r="G81" s="4"/>
      <c r="H81" s="3">
        <v>41409</v>
      </c>
    </row>
    <row r="82" spans="1:8" ht="20.25" x14ac:dyDescent="0.2">
      <c r="A82" s="4"/>
      <c r="B82" s="4"/>
      <c r="C82" s="4"/>
      <c r="D82" s="5">
        <v>3</v>
      </c>
      <c r="E82" s="4" t="s">
        <v>13</v>
      </c>
      <c r="F82" s="4"/>
      <c r="G82" s="4" t="s">
        <v>9</v>
      </c>
      <c r="H82" s="3">
        <v>41409</v>
      </c>
    </row>
    <row r="83" spans="1:8" ht="20.25" x14ac:dyDescent="0.2">
      <c r="A83" s="4"/>
      <c r="B83" s="4"/>
      <c r="C83" s="4"/>
      <c r="D83" s="5">
        <v>12</v>
      </c>
      <c r="E83" s="4" t="s">
        <v>72</v>
      </c>
      <c r="F83" s="4"/>
      <c r="G83" s="4" t="s">
        <v>9</v>
      </c>
      <c r="H83" s="3">
        <v>41409</v>
      </c>
    </row>
    <row r="84" spans="1:8" ht="20.25" x14ac:dyDescent="0.2">
      <c r="A84" s="4"/>
      <c r="B84" s="4"/>
      <c r="C84" s="4"/>
      <c r="D84" s="5">
        <v>9</v>
      </c>
      <c r="E84" s="4" t="s">
        <v>77</v>
      </c>
      <c r="F84" s="4"/>
      <c r="G84" s="4" t="s">
        <v>9</v>
      </c>
      <c r="H84" s="3">
        <v>41409</v>
      </c>
    </row>
    <row r="85" spans="1:8" ht="20.25" x14ac:dyDescent="0.2">
      <c r="A85" s="4"/>
      <c r="B85" s="4"/>
      <c r="C85" s="12">
        <f>SUM(D76:D84)</f>
        <v>482</v>
      </c>
      <c r="D85" s="5"/>
      <c r="E85" s="4"/>
      <c r="F85" s="4"/>
      <c r="G85" s="4"/>
      <c r="H85" s="3"/>
    </row>
    <row r="86" spans="1:8" ht="20.25" x14ac:dyDescent="0.2">
      <c r="A86" s="10"/>
      <c r="B86" s="10"/>
      <c r="C86" s="10"/>
      <c r="D86" s="11">
        <v>13.5</v>
      </c>
      <c r="E86" s="10" t="s">
        <v>76</v>
      </c>
      <c r="F86" s="10"/>
      <c r="G86" s="10" t="s">
        <v>14</v>
      </c>
      <c r="H86" s="9">
        <v>41410</v>
      </c>
    </row>
    <row r="87" spans="1:8" ht="20.25" x14ac:dyDescent="0.2">
      <c r="A87" s="10"/>
      <c r="B87" s="10"/>
      <c r="C87" s="10"/>
      <c r="D87" s="11">
        <v>5</v>
      </c>
      <c r="E87" s="10" t="s">
        <v>75</v>
      </c>
      <c r="F87" s="10"/>
      <c r="G87" s="10" t="s">
        <v>14</v>
      </c>
      <c r="H87" s="9">
        <v>41410</v>
      </c>
    </row>
    <row r="88" spans="1:8" ht="20.25" x14ac:dyDescent="0.2">
      <c r="A88" s="10"/>
      <c r="B88" s="10"/>
      <c r="C88" s="10"/>
      <c r="D88" s="11">
        <v>3</v>
      </c>
      <c r="E88" s="10" t="s">
        <v>13</v>
      </c>
      <c r="F88" s="10"/>
      <c r="G88" s="10" t="s">
        <v>9</v>
      </c>
      <c r="H88" s="9">
        <v>41410</v>
      </c>
    </row>
    <row r="89" spans="1:8" ht="20.25" x14ac:dyDescent="0.2">
      <c r="A89" s="10"/>
      <c r="B89" s="10"/>
      <c r="C89" s="10"/>
      <c r="D89" s="11">
        <v>30</v>
      </c>
      <c r="E89" s="10" t="s">
        <v>74</v>
      </c>
      <c r="F89" s="10"/>
      <c r="G89" s="10" t="s">
        <v>0</v>
      </c>
      <c r="H89" s="9">
        <v>41410</v>
      </c>
    </row>
    <row r="90" spans="1:8" ht="20.25" x14ac:dyDescent="0.2">
      <c r="A90" s="10"/>
      <c r="B90" s="10"/>
      <c r="C90" s="10"/>
      <c r="D90" s="11">
        <v>1.5</v>
      </c>
      <c r="E90" s="10" t="s">
        <v>73</v>
      </c>
      <c r="F90" s="10"/>
      <c r="G90" s="10" t="s">
        <v>7</v>
      </c>
      <c r="H90" s="9">
        <v>41410</v>
      </c>
    </row>
    <row r="91" spans="1:8" ht="20.25" x14ac:dyDescent="0.2">
      <c r="A91" s="10"/>
      <c r="B91" s="10"/>
      <c r="C91" s="10"/>
      <c r="D91" s="11">
        <v>7.5</v>
      </c>
      <c r="E91" s="10" t="s">
        <v>72</v>
      </c>
      <c r="F91" s="10"/>
      <c r="G91" s="10" t="s">
        <v>9</v>
      </c>
      <c r="H91" s="9">
        <v>41410</v>
      </c>
    </row>
    <row r="92" spans="1:8" ht="20.25" x14ac:dyDescent="0.2">
      <c r="A92" s="10"/>
      <c r="B92" s="10"/>
      <c r="C92" s="10"/>
      <c r="D92" s="11">
        <v>35</v>
      </c>
      <c r="E92" s="10" t="s">
        <v>71</v>
      </c>
      <c r="F92" s="10"/>
      <c r="G92" s="10" t="s">
        <v>61</v>
      </c>
      <c r="H92" s="9">
        <v>41410</v>
      </c>
    </row>
    <row r="93" spans="1:8" ht="20.25" x14ac:dyDescent="0.2">
      <c r="A93" s="10"/>
      <c r="B93" s="10"/>
      <c r="C93" s="10"/>
      <c r="D93" s="11">
        <v>10</v>
      </c>
      <c r="E93" s="10" t="s">
        <v>70</v>
      </c>
      <c r="F93" s="10"/>
      <c r="G93" s="10" t="s">
        <v>43</v>
      </c>
      <c r="H93" s="9">
        <v>41410</v>
      </c>
    </row>
    <row r="94" spans="1:8" ht="20.25" x14ac:dyDescent="0.2">
      <c r="A94" s="10"/>
      <c r="B94" s="10"/>
      <c r="C94" s="10"/>
      <c r="D94" s="11">
        <v>100</v>
      </c>
      <c r="E94" s="10" t="s">
        <v>69</v>
      </c>
      <c r="F94" s="10"/>
      <c r="G94" s="10" t="s">
        <v>7</v>
      </c>
      <c r="H94" s="9">
        <v>41410</v>
      </c>
    </row>
    <row r="95" spans="1:8" ht="20.25" x14ac:dyDescent="0.2">
      <c r="A95" s="10"/>
      <c r="B95" s="10"/>
      <c r="C95" s="10"/>
      <c r="D95" s="11">
        <v>70</v>
      </c>
      <c r="E95" s="10" t="s">
        <v>68</v>
      </c>
      <c r="F95" s="10"/>
      <c r="G95" s="10"/>
      <c r="H95" s="9">
        <v>41410</v>
      </c>
    </row>
    <row r="96" spans="1:8" ht="23.25" customHeight="1" x14ac:dyDescent="0.2">
      <c r="A96" s="10"/>
      <c r="B96" s="10"/>
      <c r="C96" s="10"/>
      <c r="D96" s="11">
        <v>10</v>
      </c>
      <c r="E96" s="10" t="s">
        <v>67</v>
      </c>
      <c r="F96" s="10"/>
      <c r="G96" s="10"/>
      <c r="H96" s="9">
        <v>41410</v>
      </c>
    </row>
    <row r="97" spans="1:8" ht="20.25" x14ac:dyDescent="0.2">
      <c r="A97" s="10"/>
      <c r="B97" s="10"/>
      <c r="C97" s="13">
        <f>SUM(D86:D96)</f>
        <v>285.5</v>
      </c>
      <c r="D97" s="11"/>
      <c r="E97" s="10"/>
      <c r="F97" s="10"/>
      <c r="G97" s="10"/>
      <c r="H97" s="9"/>
    </row>
    <row r="98" spans="1:8" ht="20.25" x14ac:dyDescent="0.2">
      <c r="A98" s="4"/>
      <c r="B98" s="4"/>
      <c r="C98" s="4"/>
      <c r="D98" s="5">
        <v>9</v>
      </c>
      <c r="E98" s="4" t="s">
        <v>66</v>
      </c>
      <c r="F98" s="4"/>
      <c r="G98" s="4" t="s">
        <v>0</v>
      </c>
      <c r="H98" s="3">
        <v>41412</v>
      </c>
    </row>
    <row r="99" spans="1:8" ht="20.25" x14ac:dyDescent="0.2">
      <c r="A99" s="4"/>
      <c r="B99" s="4"/>
      <c r="C99" s="4"/>
      <c r="D99" s="5">
        <v>10</v>
      </c>
      <c r="E99" s="4" t="s">
        <v>65</v>
      </c>
      <c r="F99" s="4"/>
      <c r="G99" s="4" t="s">
        <v>0</v>
      </c>
      <c r="H99" s="3">
        <v>41412</v>
      </c>
    </row>
    <row r="100" spans="1:8" ht="20.25" x14ac:dyDescent="0.2">
      <c r="A100" s="4"/>
      <c r="B100" s="4"/>
      <c r="C100" s="4"/>
      <c r="D100" s="5">
        <v>122</v>
      </c>
      <c r="E100" s="4" t="s">
        <v>64</v>
      </c>
      <c r="F100" s="4"/>
      <c r="G100" s="4"/>
      <c r="H100" s="3">
        <v>41412</v>
      </c>
    </row>
    <row r="101" spans="1:8" ht="20.25" x14ac:dyDescent="0.2">
      <c r="A101" s="4"/>
      <c r="B101" s="4"/>
      <c r="C101" s="4"/>
      <c r="D101" s="5">
        <v>50</v>
      </c>
      <c r="E101" s="4" t="s">
        <v>63</v>
      </c>
      <c r="F101" s="4"/>
      <c r="G101" s="4" t="s">
        <v>9</v>
      </c>
      <c r="H101" s="3">
        <v>41412</v>
      </c>
    </row>
    <row r="102" spans="1:8" ht="20.25" x14ac:dyDescent="0.2">
      <c r="A102" s="4"/>
      <c r="B102" s="4"/>
      <c r="C102" s="4"/>
      <c r="D102" s="5">
        <v>45</v>
      </c>
      <c r="E102" s="4" t="s">
        <v>62</v>
      </c>
      <c r="F102" s="4"/>
      <c r="G102" s="4" t="s">
        <v>61</v>
      </c>
      <c r="H102" s="3">
        <v>41412</v>
      </c>
    </row>
    <row r="103" spans="1:8" ht="20.25" x14ac:dyDescent="0.2">
      <c r="A103" s="4"/>
      <c r="B103" s="4"/>
      <c r="C103" s="4"/>
      <c r="D103" s="5">
        <v>80</v>
      </c>
      <c r="E103" s="4" t="s">
        <v>60</v>
      </c>
      <c r="F103" s="4"/>
      <c r="G103" s="4"/>
      <c r="H103" s="3">
        <v>41412</v>
      </c>
    </row>
    <row r="104" spans="1:8" ht="20.25" x14ac:dyDescent="0.2">
      <c r="A104" s="4"/>
      <c r="B104" s="4"/>
      <c r="C104" s="4"/>
      <c r="D104" s="5">
        <v>105</v>
      </c>
      <c r="E104" s="4" t="s">
        <v>59</v>
      </c>
      <c r="F104" s="4"/>
      <c r="G104" s="4" t="s">
        <v>7</v>
      </c>
      <c r="H104" s="3">
        <v>41412</v>
      </c>
    </row>
    <row r="105" spans="1:8" ht="20.25" x14ac:dyDescent="0.2">
      <c r="A105" s="4"/>
      <c r="B105" s="4"/>
      <c r="C105" s="4"/>
      <c r="D105" s="5">
        <v>6</v>
      </c>
      <c r="E105" s="4" t="s">
        <v>58</v>
      </c>
      <c r="F105" s="4"/>
      <c r="G105" s="4" t="s">
        <v>40</v>
      </c>
      <c r="H105" s="3">
        <v>41412</v>
      </c>
    </row>
    <row r="106" spans="1:8" ht="20.25" x14ac:dyDescent="0.2">
      <c r="A106" s="4"/>
      <c r="B106" s="4"/>
      <c r="C106" s="12">
        <f>SUM(D98:D105)</f>
        <v>427</v>
      </c>
      <c r="D106" s="5"/>
      <c r="E106" s="4"/>
      <c r="F106" s="4"/>
      <c r="G106" s="4"/>
      <c r="H106" s="3"/>
    </row>
    <row r="107" spans="1:8" ht="20.25" x14ac:dyDescent="0.2">
      <c r="A107" s="10"/>
      <c r="B107" s="10"/>
      <c r="C107" s="10"/>
      <c r="D107" s="11">
        <v>4</v>
      </c>
      <c r="E107" s="10" t="s">
        <v>57</v>
      </c>
      <c r="F107" s="10"/>
      <c r="G107" s="10" t="s">
        <v>14</v>
      </c>
      <c r="H107" s="9">
        <v>41413</v>
      </c>
    </row>
    <row r="108" spans="1:8" ht="20.25" x14ac:dyDescent="0.2">
      <c r="A108" s="10"/>
      <c r="B108" s="10"/>
      <c r="C108" s="10"/>
      <c r="D108" s="11">
        <v>2.5</v>
      </c>
      <c r="E108" s="10" t="s">
        <v>56</v>
      </c>
      <c r="F108" s="10"/>
      <c r="G108" s="10" t="s">
        <v>40</v>
      </c>
      <c r="H108" s="9">
        <v>41413</v>
      </c>
    </row>
    <row r="109" spans="1:8" ht="20.25" x14ac:dyDescent="0.2">
      <c r="A109" s="10"/>
      <c r="B109" s="10"/>
      <c r="C109" s="10"/>
      <c r="D109" s="11">
        <v>3</v>
      </c>
      <c r="E109" s="10" t="s">
        <v>55</v>
      </c>
      <c r="F109" s="10"/>
      <c r="G109" s="10" t="s">
        <v>40</v>
      </c>
      <c r="H109" s="9">
        <v>41413</v>
      </c>
    </row>
    <row r="110" spans="1:8" ht="20.25" x14ac:dyDescent="0.2">
      <c r="A110" s="10"/>
      <c r="B110" s="10"/>
      <c r="C110" s="13">
        <f>SUM(D107:D109)</f>
        <v>9.5</v>
      </c>
      <c r="D110" s="11"/>
      <c r="E110" s="10"/>
      <c r="F110" s="10"/>
      <c r="G110" s="10"/>
      <c r="H110" s="9"/>
    </row>
    <row r="111" spans="1:8" ht="36" x14ac:dyDescent="0.2">
      <c r="A111" s="4"/>
      <c r="B111" s="4"/>
      <c r="C111" s="4"/>
      <c r="D111" s="5">
        <v>32</v>
      </c>
      <c r="E111" s="4" t="s">
        <v>54</v>
      </c>
      <c r="F111" s="8" t="s">
        <v>27</v>
      </c>
      <c r="G111" s="8"/>
      <c r="H111" s="3">
        <v>41415</v>
      </c>
    </row>
    <row r="112" spans="1:8" ht="20.25" x14ac:dyDescent="0.2">
      <c r="A112" s="4"/>
      <c r="B112" s="4"/>
      <c r="C112" s="4"/>
      <c r="D112" s="5">
        <v>803.5</v>
      </c>
      <c r="E112" s="4" t="s">
        <v>53</v>
      </c>
      <c r="F112" s="4">
        <v>1955</v>
      </c>
      <c r="G112" s="4" t="s">
        <v>40</v>
      </c>
      <c r="H112" s="3">
        <v>41415</v>
      </c>
    </row>
    <row r="113" spans="1:8" ht="20.25" x14ac:dyDescent="0.2">
      <c r="A113" s="6"/>
      <c r="B113" s="4"/>
      <c r="C113" s="4"/>
      <c r="D113" s="5">
        <v>14</v>
      </c>
      <c r="E113" s="4" t="s">
        <v>52</v>
      </c>
      <c r="F113" s="4"/>
      <c r="G113" s="4" t="s">
        <v>40</v>
      </c>
      <c r="H113" s="3">
        <v>41415</v>
      </c>
    </row>
    <row r="114" spans="1:8" ht="20.25" x14ac:dyDescent="0.2">
      <c r="A114" s="4"/>
      <c r="B114" s="4"/>
      <c r="C114" s="4"/>
      <c r="D114" s="5">
        <v>3.7</v>
      </c>
      <c r="E114" s="4" t="s">
        <v>13</v>
      </c>
      <c r="F114" s="4"/>
      <c r="G114" s="4" t="s">
        <v>9</v>
      </c>
      <c r="H114" s="3">
        <v>41415</v>
      </c>
    </row>
    <row r="115" spans="1:8" ht="20.25" x14ac:dyDescent="0.2">
      <c r="A115" s="4"/>
      <c r="B115" s="4"/>
      <c r="C115" s="4"/>
      <c r="D115" s="5">
        <v>1.5</v>
      </c>
      <c r="E115" s="4" t="s">
        <v>51</v>
      </c>
      <c r="F115" s="4"/>
      <c r="G115" s="4" t="s">
        <v>9</v>
      </c>
      <c r="H115" s="3">
        <v>41415</v>
      </c>
    </row>
    <row r="116" spans="1:8" ht="20.25" x14ac:dyDescent="0.2">
      <c r="A116" s="4"/>
      <c r="B116" s="4" t="s">
        <v>50</v>
      </c>
      <c r="C116" s="4"/>
      <c r="D116" s="5">
        <v>97.5</v>
      </c>
      <c r="E116" s="4" t="s">
        <v>49</v>
      </c>
      <c r="F116" s="8">
        <v>410</v>
      </c>
      <c r="G116" s="7" t="s">
        <v>2</v>
      </c>
      <c r="H116" s="3">
        <v>41415</v>
      </c>
    </row>
    <row r="117" spans="1:8" ht="20.25" x14ac:dyDescent="0.2">
      <c r="A117" s="4"/>
      <c r="B117" s="4"/>
      <c r="C117" s="4"/>
      <c r="D117" s="5">
        <v>8</v>
      </c>
      <c r="E117" s="4" t="s">
        <v>48</v>
      </c>
      <c r="F117" s="4"/>
      <c r="G117" s="4" t="s">
        <v>0</v>
      </c>
      <c r="H117" s="3">
        <v>41415</v>
      </c>
    </row>
    <row r="118" spans="1:8" ht="20.25" x14ac:dyDescent="0.2">
      <c r="A118" s="4"/>
      <c r="B118" s="4"/>
      <c r="C118" s="4"/>
      <c r="D118" s="5">
        <v>160</v>
      </c>
      <c r="E118" s="4" t="s">
        <v>47</v>
      </c>
      <c r="F118" s="4"/>
      <c r="G118" s="4"/>
      <c r="H118" s="3">
        <v>41415</v>
      </c>
    </row>
    <row r="119" spans="1:8" ht="20.25" x14ac:dyDescent="0.2">
      <c r="A119" s="6"/>
      <c r="B119" s="4"/>
      <c r="C119" s="4"/>
      <c r="D119" s="5">
        <v>121</v>
      </c>
      <c r="E119" s="4" t="s">
        <v>46</v>
      </c>
      <c r="F119" s="8" t="s">
        <v>27</v>
      </c>
      <c r="G119" s="7" t="s">
        <v>40</v>
      </c>
      <c r="H119" s="3">
        <v>41415</v>
      </c>
    </row>
    <row r="120" spans="1:8" ht="20.25" x14ac:dyDescent="0.2">
      <c r="A120" s="4"/>
      <c r="B120" s="4"/>
      <c r="C120" s="12">
        <f>SUM(D111:D119)</f>
        <v>1241.2</v>
      </c>
      <c r="D120" s="5"/>
      <c r="E120" s="4"/>
      <c r="F120" s="4"/>
      <c r="G120" s="4"/>
      <c r="H120" s="3"/>
    </row>
    <row r="121" spans="1:8" ht="20.25" x14ac:dyDescent="0.2">
      <c r="A121" s="16"/>
      <c r="B121" s="10"/>
      <c r="C121" s="10"/>
      <c r="D121" s="11">
        <v>5</v>
      </c>
      <c r="E121" s="10" t="s">
        <v>45</v>
      </c>
      <c r="F121" s="10"/>
      <c r="G121" s="10" t="s">
        <v>43</v>
      </c>
      <c r="H121" s="9">
        <v>41416</v>
      </c>
    </row>
    <row r="122" spans="1:8" ht="20.25" x14ac:dyDescent="0.2">
      <c r="A122" s="10"/>
      <c r="B122" s="10"/>
      <c r="C122" s="10"/>
      <c r="D122" s="11">
        <v>1.65</v>
      </c>
      <c r="E122" s="10" t="s">
        <v>44</v>
      </c>
      <c r="F122" s="10"/>
      <c r="G122" s="10" t="s">
        <v>43</v>
      </c>
      <c r="H122" s="9">
        <v>41416</v>
      </c>
    </row>
    <row r="123" spans="1:8" ht="20.25" x14ac:dyDescent="0.2">
      <c r="A123" s="10"/>
      <c r="B123" s="10" t="s">
        <v>42</v>
      </c>
      <c r="C123" s="10"/>
      <c r="D123" s="11">
        <v>60</v>
      </c>
      <c r="E123" s="10" t="s">
        <v>41</v>
      </c>
      <c r="F123" s="15">
        <v>1962</v>
      </c>
      <c r="G123" s="14" t="s">
        <v>40</v>
      </c>
      <c r="H123" s="9">
        <v>41416</v>
      </c>
    </row>
    <row r="124" spans="1:8" ht="20.25" x14ac:dyDescent="0.2">
      <c r="A124" s="16"/>
      <c r="B124" s="10" t="s">
        <v>39</v>
      </c>
      <c r="C124" s="10"/>
      <c r="D124" s="11">
        <v>30</v>
      </c>
      <c r="E124" s="10" t="s">
        <v>18</v>
      </c>
      <c r="F124" s="10">
        <v>5437</v>
      </c>
      <c r="G124" s="10" t="s">
        <v>11</v>
      </c>
      <c r="H124" s="9">
        <v>41416</v>
      </c>
    </row>
    <row r="125" spans="1:8" ht="20.25" x14ac:dyDescent="0.2">
      <c r="A125" s="10"/>
      <c r="B125" s="10"/>
      <c r="C125" s="10"/>
      <c r="D125" s="11">
        <v>100</v>
      </c>
      <c r="E125" s="10" t="s">
        <v>38</v>
      </c>
      <c r="F125" s="10"/>
      <c r="G125" s="10" t="s">
        <v>11</v>
      </c>
      <c r="H125" s="9">
        <v>41416</v>
      </c>
    </row>
    <row r="126" spans="1:8" ht="20.25" x14ac:dyDescent="0.2">
      <c r="A126" s="10"/>
      <c r="B126" s="10"/>
      <c r="C126" s="10"/>
      <c r="D126" s="11">
        <v>400</v>
      </c>
      <c r="E126" s="10" t="s">
        <v>37</v>
      </c>
      <c r="F126" s="10"/>
      <c r="G126" s="10" t="s">
        <v>36</v>
      </c>
      <c r="H126" s="9">
        <v>41416</v>
      </c>
    </row>
    <row r="127" spans="1:8" ht="20.25" x14ac:dyDescent="0.2">
      <c r="A127" s="10"/>
      <c r="B127" s="10" t="s">
        <v>21</v>
      </c>
      <c r="C127" s="10"/>
      <c r="D127" s="11">
        <v>77</v>
      </c>
      <c r="E127" s="10" t="s">
        <v>35</v>
      </c>
      <c r="F127" s="15">
        <v>47810</v>
      </c>
      <c r="G127" s="15"/>
      <c r="H127" s="9">
        <v>41416</v>
      </c>
    </row>
    <row r="128" spans="1:8" ht="20.25" x14ac:dyDescent="0.2">
      <c r="A128" s="10"/>
      <c r="B128" s="10"/>
      <c r="C128" s="10"/>
      <c r="D128" s="11">
        <v>18</v>
      </c>
      <c r="E128" s="10" t="s">
        <v>34</v>
      </c>
      <c r="F128" s="10"/>
      <c r="G128" s="10" t="s">
        <v>0</v>
      </c>
      <c r="H128" s="9">
        <v>41416</v>
      </c>
    </row>
    <row r="129" spans="1:8" ht="20.25" x14ac:dyDescent="0.2">
      <c r="A129" s="10"/>
      <c r="B129" s="10"/>
      <c r="C129" s="10"/>
      <c r="D129" s="11">
        <v>60</v>
      </c>
      <c r="E129" s="10" t="s">
        <v>33</v>
      </c>
      <c r="F129" s="10"/>
      <c r="G129" s="10" t="s">
        <v>30</v>
      </c>
      <c r="H129" s="9">
        <v>41416</v>
      </c>
    </row>
    <row r="130" spans="1:8" ht="20.25" x14ac:dyDescent="0.2">
      <c r="A130" s="10"/>
      <c r="B130" s="10" t="s">
        <v>32</v>
      </c>
      <c r="C130" s="10"/>
      <c r="D130" s="11">
        <v>85</v>
      </c>
      <c r="E130" s="10" t="s">
        <v>31</v>
      </c>
      <c r="F130" s="10">
        <v>4498</v>
      </c>
      <c r="G130" s="10" t="s">
        <v>30</v>
      </c>
      <c r="H130" s="9">
        <v>41416</v>
      </c>
    </row>
    <row r="131" spans="1:8" ht="20.25" x14ac:dyDescent="0.2">
      <c r="A131" s="10"/>
      <c r="B131" s="10"/>
      <c r="C131" s="10"/>
      <c r="D131" s="11">
        <v>1</v>
      </c>
      <c r="E131" s="10" t="s">
        <v>29</v>
      </c>
      <c r="F131" s="10"/>
      <c r="G131" s="10" t="s">
        <v>7</v>
      </c>
      <c r="H131" s="9">
        <v>41416</v>
      </c>
    </row>
    <row r="132" spans="1:8" ht="36" x14ac:dyDescent="0.2">
      <c r="A132" s="10"/>
      <c r="B132" s="10"/>
      <c r="C132" s="10"/>
      <c r="D132" s="11">
        <v>15</v>
      </c>
      <c r="E132" s="10" t="s">
        <v>28</v>
      </c>
      <c r="F132" s="15" t="s">
        <v>27</v>
      </c>
      <c r="G132" s="14" t="s">
        <v>9</v>
      </c>
      <c r="H132" s="9">
        <v>41416</v>
      </c>
    </row>
    <row r="133" spans="1:8" ht="20.25" x14ac:dyDescent="0.2">
      <c r="A133" s="10"/>
      <c r="B133" s="10"/>
      <c r="C133" s="10"/>
      <c r="D133" s="11">
        <v>1.4</v>
      </c>
      <c r="E133" s="10" t="s">
        <v>26</v>
      </c>
      <c r="F133" s="10"/>
      <c r="G133" s="10" t="s">
        <v>9</v>
      </c>
      <c r="H133" s="9">
        <v>41416</v>
      </c>
    </row>
    <row r="134" spans="1:8" ht="20.25" x14ac:dyDescent="0.2">
      <c r="A134" s="10"/>
      <c r="B134" s="10"/>
      <c r="C134" s="10"/>
      <c r="D134" s="11">
        <v>50</v>
      </c>
      <c r="E134" s="10" t="s">
        <v>25</v>
      </c>
      <c r="F134" s="10"/>
      <c r="G134" s="10" t="s">
        <v>24</v>
      </c>
      <c r="H134" s="9">
        <v>41416</v>
      </c>
    </row>
    <row r="135" spans="1:8" ht="20.25" x14ac:dyDescent="0.2">
      <c r="A135" s="10"/>
      <c r="B135" s="10"/>
      <c r="C135" s="10"/>
      <c r="D135" s="11">
        <v>15</v>
      </c>
      <c r="E135" s="10" t="s">
        <v>23</v>
      </c>
      <c r="F135" s="10"/>
      <c r="G135" s="10" t="s">
        <v>2</v>
      </c>
      <c r="H135" s="9">
        <v>41416</v>
      </c>
    </row>
    <row r="136" spans="1:8" ht="20.25" x14ac:dyDescent="0.2">
      <c r="A136" s="10"/>
      <c r="B136" s="10"/>
      <c r="C136" s="13">
        <f>SUM(D121:D135)</f>
        <v>919.05</v>
      </c>
      <c r="D136" s="10"/>
      <c r="E136" s="10"/>
      <c r="F136" s="10"/>
      <c r="G136" s="10"/>
      <c r="H136" s="9"/>
    </row>
    <row r="137" spans="1:8" ht="20.25" x14ac:dyDescent="0.2">
      <c r="A137" s="4"/>
      <c r="B137" s="4"/>
      <c r="C137" s="4"/>
      <c r="D137" s="5">
        <v>1.8</v>
      </c>
      <c r="E137" s="4" t="s">
        <v>22</v>
      </c>
      <c r="F137" s="4"/>
      <c r="G137" s="4" t="s">
        <v>9</v>
      </c>
      <c r="H137" s="3">
        <v>41417</v>
      </c>
    </row>
    <row r="138" spans="1:8" ht="20.25" x14ac:dyDescent="0.2">
      <c r="A138" s="4"/>
      <c r="B138" s="4" t="s">
        <v>21</v>
      </c>
      <c r="C138" s="4"/>
      <c r="D138" s="5">
        <v>49</v>
      </c>
      <c r="E138" s="4" t="s">
        <v>20</v>
      </c>
      <c r="F138" s="8">
        <v>47785</v>
      </c>
      <c r="G138" s="7" t="s">
        <v>7</v>
      </c>
      <c r="H138" s="3">
        <v>41417</v>
      </c>
    </row>
    <row r="139" spans="1:8" ht="20.25" x14ac:dyDescent="0.2">
      <c r="A139" s="4"/>
      <c r="B139" s="4"/>
      <c r="C139" s="4"/>
      <c r="D139" s="5">
        <v>20</v>
      </c>
      <c r="E139" s="4" t="s">
        <v>19</v>
      </c>
      <c r="F139" s="4"/>
      <c r="G139" s="4" t="s">
        <v>2</v>
      </c>
      <c r="H139" s="3">
        <v>41417</v>
      </c>
    </row>
    <row r="140" spans="1:8" ht="20.25" x14ac:dyDescent="0.2">
      <c r="A140" s="4"/>
      <c r="B140" s="4"/>
      <c r="C140" s="4"/>
      <c r="D140" s="5">
        <v>14</v>
      </c>
      <c r="E140" s="4" t="s">
        <v>18</v>
      </c>
      <c r="F140" s="4"/>
      <c r="G140" s="4" t="s">
        <v>11</v>
      </c>
      <c r="H140" s="3">
        <v>41417</v>
      </c>
    </row>
    <row r="141" spans="1:8" ht="20.25" x14ac:dyDescent="0.2">
      <c r="A141" s="4"/>
      <c r="B141" s="4"/>
      <c r="C141" s="4"/>
      <c r="D141" s="5">
        <v>1</v>
      </c>
      <c r="E141" s="4" t="s">
        <v>17</v>
      </c>
      <c r="F141" s="4"/>
      <c r="G141" s="4" t="s">
        <v>9</v>
      </c>
      <c r="H141" s="3">
        <v>41417</v>
      </c>
    </row>
    <row r="142" spans="1:8" ht="20.25" x14ac:dyDescent="0.2">
      <c r="A142" s="4"/>
      <c r="B142" s="4" t="s">
        <v>16</v>
      </c>
      <c r="C142" s="4"/>
      <c r="D142" s="5">
        <v>46.45</v>
      </c>
      <c r="E142" s="4" t="s">
        <v>15</v>
      </c>
      <c r="F142" s="8">
        <v>9452</v>
      </c>
      <c r="G142" s="7" t="s">
        <v>14</v>
      </c>
      <c r="H142" s="3">
        <v>41417</v>
      </c>
    </row>
    <row r="143" spans="1:8" ht="20.25" x14ac:dyDescent="0.2">
      <c r="A143" s="4"/>
      <c r="B143" s="4"/>
      <c r="C143" s="4"/>
      <c r="D143" s="5">
        <v>3.3</v>
      </c>
      <c r="E143" s="4" t="s">
        <v>13</v>
      </c>
      <c r="F143" s="4"/>
      <c r="G143" s="4" t="s">
        <v>9</v>
      </c>
      <c r="H143" s="3">
        <v>41417</v>
      </c>
    </row>
    <row r="144" spans="1:8" ht="20.25" x14ac:dyDescent="0.2">
      <c r="A144" s="4"/>
      <c r="B144" s="4"/>
      <c r="C144" s="4"/>
      <c r="D144" s="5">
        <v>25</v>
      </c>
      <c r="E144" s="4" t="s">
        <v>12</v>
      </c>
      <c r="F144" s="4"/>
      <c r="G144" s="4" t="s">
        <v>11</v>
      </c>
      <c r="H144" s="3">
        <v>41417</v>
      </c>
    </row>
    <row r="145" spans="1:8" ht="20.25" x14ac:dyDescent="0.2">
      <c r="A145" s="4"/>
      <c r="B145" s="4"/>
      <c r="C145" s="4"/>
      <c r="D145" s="5">
        <v>10</v>
      </c>
      <c r="E145" s="4" t="s">
        <v>10</v>
      </c>
      <c r="F145" s="4"/>
      <c r="G145" s="4" t="s">
        <v>9</v>
      </c>
      <c r="H145" s="3">
        <v>41417</v>
      </c>
    </row>
    <row r="146" spans="1:8" ht="20.25" x14ac:dyDescent="0.2">
      <c r="A146" s="4"/>
      <c r="B146" s="4"/>
      <c r="C146" s="4"/>
      <c r="D146" s="5">
        <v>100</v>
      </c>
      <c r="E146" s="4" t="s">
        <v>8</v>
      </c>
      <c r="F146" s="4"/>
      <c r="G146" s="4" t="s">
        <v>7</v>
      </c>
      <c r="H146" s="3">
        <v>41417</v>
      </c>
    </row>
    <row r="147" spans="1:8" ht="20.25" x14ac:dyDescent="0.2">
      <c r="A147" s="4"/>
      <c r="B147" s="4"/>
      <c r="C147" s="12">
        <f>SUM(D137:D146)</f>
        <v>270.55</v>
      </c>
      <c r="D147" s="4"/>
      <c r="E147" s="4"/>
      <c r="F147" s="4"/>
      <c r="G147" s="4"/>
      <c r="H147" s="3"/>
    </row>
    <row r="148" spans="1:8" ht="20.25" x14ac:dyDescent="0.2">
      <c r="A148" s="10"/>
      <c r="B148" s="10"/>
      <c r="C148" s="10"/>
      <c r="D148" s="11">
        <v>400</v>
      </c>
      <c r="E148" s="10" t="s">
        <v>6</v>
      </c>
      <c r="F148" s="10"/>
      <c r="G148" s="10"/>
      <c r="H148" s="9">
        <v>41419</v>
      </c>
    </row>
    <row r="149" spans="1:8" ht="20.25" x14ac:dyDescent="0.2">
      <c r="A149" s="10"/>
      <c r="B149" s="10"/>
      <c r="C149" s="10"/>
      <c r="D149" s="11"/>
      <c r="E149" s="10"/>
      <c r="F149" s="10"/>
      <c r="G149" s="10"/>
      <c r="H149" s="9"/>
    </row>
    <row r="150" spans="1:8" ht="24" customHeight="1" x14ac:dyDescent="0.2">
      <c r="A150" s="4" t="s">
        <v>5</v>
      </c>
      <c r="B150" s="4" t="s">
        <v>4</v>
      </c>
      <c r="C150" s="4"/>
      <c r="D150" s="5">
        <v>270</v>
      </c>
      <c r="E150" s="4" t="s">
        <v>3</v>
      </c>
      <c r="F150" s="8">
        <v>195</v>
      </c>
      <c r="G150" s="7" t="s">
        <v>2</v>
      </c>
      <c r="H150" s="3">
        <v>41420</v>
      </c>
    </row>
    <row r="151" spans="1:8" ht="41.25" customHeight="1" x14ac:dyDescent="0.2">
      <c r="A151" s="4"/>
      <c r="B151" s="4"/>
      <c r="C151" s="4"/>
      <c r="D151" s="5"/>
      <c r="E151" s="4"/>
      <c r="F151" s="4"/>
      <c r="G151" s="4"/>
      <c r="H151" s="3"/>
    </row>
    <row r="152" spans="1:8" ht="20.25" x14ac:dyDescent="0.2">
      <c r="A152" s="4"/>
      <c r="B152" s="4"/>
      <c r="C152" s="4"/>
      <c r="D152" s="5">
        <v>3</v>
      </c>
      <c r="E152" s="4" t="s">
        <v>1</v>
      </c>
      <c r="F152" s="4"/>
      <c r="G152" s="4" t="s">
        <v>0</v>
      </c>
      <c r="H152" s="3">
        <v>41421</v>
      </c>
    </row>
    <row r="153" spans="1:8" ht="20.25" x14ac:dyDescent="0.2">
      <c r="A153" s="4"/>
      <c r="B153" s="4"/>
      <c r="C153" s="4"/>
      <c r="D153" s="5"/>
      <c r="E153" s="4"/>
      <c r="F153" s="4"/>
      <c r="G153" s="4"/>
      <c r="H153" s="3"/>
    </row>
    <row r="154" spans="1:8" ht="20.25" x14ac:dyDescent="0.2">
      <c r="A154" s="4"/>
      <c r="B154" s="4"/>
      <c r="C154" s="4"/>
      <c r="D154" s="5"/>
      <c r="E154" s="4"/>
      <c r="F154" s="4"/>
      <c r="G154" s="4"/>
      <c r="H154" s="3"/>
    </row>
    <row r="155" spans="1:8" ht="20.25" x14ac:dyDescent="0.2">
      <c r="A155" s="4"/>
      <c r="B155" s="4"/>
      <c r="C155" s="4"/>
      <c r="D155" s="5"/>
      <c r="E155" s="4"/>
      <c r="F155" s="4"/>
      <c r="G155" s="4"/>
      <c r="H155" s="3"/>
    </row>
    <row r="156" spans="1:8" ht="20.25" x14ac:dyDescent="0.2">
      <c r="A156" s="4"/>
      <c r="B156" s="4"/>
      <c r="C156" s="4"/>
      <c r="D156" s="5"/>
      <c r="E156" s="4"/>
      <c r="F156" s="4"/>
      <c r="G156" s="4"/>
      <c r="H156" s="4"/>
    </row>
    <row r="157" spans="1:8" ht="20.25" x14ac:dyDescent="0.2">
      <c r="A157" s="4"/>
      <c r="B157" s="4"/>
      <c r="C157" s="5">
        <f>SUM(D9:D147)</f>
        <v>6248.7999999999993</v>
      </c>
      <c r="D157" s="5"/>
      <c r="E157" s="4"/>
      <c r="F157" s="4"/>
      <c r="G157" s="4"/>
      <c r="H157" s="4"/>
    </row>
    <row r="158" spans="1:8" ht="20.25" x14ac:dyDescent="0.2">
      <c r="A158" s="4"/>
      <c r="B158" s="4"/>
      <c r="C158" s="4">
        <v>5650</v>
      </c>
      <c r="D158" s="5"/>
      <c r="E158" s="4"/>
      <c r="F158" s="4"/>
      <c r="G158" s="4"/>
      <c r="H158" s="4"/>
    </row>
    <row r="159" spans="1:8" ht="20.25" x14ac:dyDescent="0.2">
      <c r="A159" s="4"/>
      <c r="B159" s="4"/>
      <c r="C159" s="6">
        <f>D157-D158+25.7</f>
        <v>25.7</v>
      </c>
      <c r="D159" s="5"/>
      <c r="E159" s="4"/>
      <c r="F159" s="4"/>
      <c r="G159" s="4"/>
      <c r="H159" s="4"/>
    </row>
    <row r="160" spans="1:8" ht="20.25" x14ac:dyDescent="0.2">
      <c r="A160" s="4"/>
      <c r="B160" s="4"/>
      <c r="C160" s="4">
        <v>616</v>
      </c>
      <c r="D160" s="5"/>
      <c r="E160" s="4"/>
      <c r="F160" s="4"/>
      <c r="G160" s="4"/>
      <c r="H160" s="3"/>
    </row>
    <row r="161" spans="1:8" ht="20.25" x14ac:dyDescent="0.2">
      <c r="A161" s="4"/>
      <c r="B161" s="4"/>
      <c r="C161" s="4"/>
      <c r="D161" s="5"/>
      <c r="E161" s="4"/>
      <c r="F161" s="4"/>
      <c r="G161" s="4"/>
      <c r="H161" s="3"/>
    </row>
    <row r="162" spans="1:8" ht="20.25" x14ac:dyDescent="0.2">
      <c r="A162" s="4"/>
      <c r="B162" s="4"/>
      <c r="C162" s="4"/>
      <c r="D162" s="5"/>
      <c r="E162" s="4"/>
      <c r="F162" s="4"/>
      <c r="G162" s="4"/>
      <c r="H162" s="3"/>
    </row>
    <row r="163" spans="1:8" ht="20.25" x14ac:dyDescent="0.2">
      <c r="A163" s="4"/>
      <c r="B163" s="4"/>
      <c r="C163" s="4"/>
      <c r="D163" s="5"/>
      <c r="E163" s="4"/>
      <c r="F163" s="4"/>
      <c r="G163" s="4"/>
      <c r="H163" s="3"/>
    </row>
    <row r="164" spans="1:8" ht="20.25" x14ac:dyDescent="0.2">
      <c r="A164" s="4"/>
      <c r="B164" s="4"/>
      <c r="C164" s="4"/>
      <c r="D164" s="5"/>
      <c r="E164" s="4"/>
      <c r="F164" s="4"/>
      <c r="G164" s="4"/>
      <c r="H164" s="3"/>
    </row>
    <row r="165" spans="1:8" ht="20.25" x14ac:dyDescent="0.2">
      <c r="A165" s="4"/>
      <c r="B165" s="4"/>
      <c r="C165" s="4"/>
      <c r="D165" s="5"/>
      <c r="E165" s="4"/>
      <c r="F165" s="4"/>
      <c r="G165" s="4"/>
      <c r="H165" s="3"/>
    </row>
    <row r="166" spans="1:8" ht="20.25" x14ac:dyDescent="0.2">
      <c r="A166" s="4"/>
      <c r="B166" s="4"/>
      <c r="C166" s="4"/>
      <c r="D166" s="5"/>
      <c r="E166" s="4"/>
      <c r="F166" s="4"/>
      <c r="G166" s="4"/>
      <c r="H166" s="3"/>
    </row>
    <row r="167" spans="1:8" ht="20.25" x14ac:dyDescent="0.2">
      <c r="A167" s="4"/>
      <c r="B167" s="4"/>
      <c r="C167" s="4"/>
      <c r="D167" s="5"/>
      <c r="E167" s="4"/>
      <c r="F167" s="4"/>
      <c r="G167" s="4"/>
      <c r="H167" s="3"/>
    </row>
    <row r="168" spans="1:8" ht="20.25" x14ac:dyDescent="0.2">
      <c r="A168" s="4"/>
      <c r="B168" s="4"/>
      <c r="C168" s="4"/>
      <c r="D168" s="5"/>
      <c r="E168" s="4"/>
      <c r="F168" s="4"/>
      <c r="G168" s="4"/>
      <c r="H168" s="3"/>
    </row>
    <row r="169" spans="1:8" ht="20.25" x14ac:dyDescent="0.2">
      <c r="A169" s="4"/>
      <c r="B169" s="4"/>
      <c r="C169" s="4"/>
      <c r="D169" s="5"/>
      <c r="E169" s="4"/>
      <c r="F169" s="4"/>
      <c r="G169" s="4"/>
      <c r="H169" s="3"/>
    </row>
    <row r="170" spans="1:8" ht="20.25" x14ac:dyDescent="0.2">
      <c r="A170" s="4"/>
      <c r="B170" s="4"/>
      <c r="C170" s="4"/>
      <c r="D170" s="5"/>
      <c r="E170" s="4"/>
      <c r="F170" s="4"/>
      <c r="G170" s="4"/>
      <c r="H170" s="3"/>
    </row>
    <row r="171" spans="1:8" ht="20.25" x14ac:dyDescent="0.2">
      <c r="A171" s="4"/>
      <c r="B171" s="4"/>
      <c r="C171" s="4"/>
      <c r="D171" s="5"/>
      <c r="E171" s="4"/>
      <c r="F171" s="4"/>
      <c r="G171" s="4"/>
      <c r="H171" s="3"/>
    </row>
    <row r="172" spans="1:8" ht="20.25" x14ac:dyDescent="0.2">
      <c r="A172" s="4"/>
      <c r="B172" s="4"/>
      <c r="C172" s="4"/>
      <c r="D172" s="5"/>
      <c r="E172" s="4"/>
      <c r="F172" s="4"/>
      <c r="G172" s="4"/>
      <c r="H172" s="3"/>
    </row>
    <row r="173" spans="1:8" ht="20.25" x14ac:dyDescent="0.2">
      <c r="A173" s="4"/>
      <c r="B173" s="4"/>
      <c r="C173" s="4"/>
      <c r="D173" s="5"/>
      <c r="E173" s="4"/>
      <c r="F173" s="4"/>
      <c r="G173" s="4"/>
      <c r="H173" s="3"/>
    </row>
    <row r="174" spans="1:8" ht="20.25" x14ac:dyDescent="0.2">
      <c r="A174" s="4"/>
      <c r="B174" s="4"/>
      <c r="C174" s="4"/>
      <c r="D174" s="5"/>
      <c r="E174" s="4"/>
      <c r="F174" s="4"/>
      <c r="G174" s="4"/>
      <c r="H174" s="3"/>
    </row>
    <row r="175" spans="1:8" ht="20.25" x14ac:dyDescent="0.2">
      <c r="A175" s="4"/>
      <c r="B175" s="4"/>
      <c r="C175" s="4"/>
      <c r="D175" s="5"/>
      <c r="E175" s="4"/>
      <c r="F175" s="4"/>
      <c r="G175" s="4"/>
      <c r="H175" s="3"/>
    </row>
    <row r="176" spans="1:8" ht="20.25" x14ac:dyDescent="0.2">
      <c r="A176" s="4"/>
      <c r="B176" s="4"/>
      <c r="C176" s="4"/>
      <c r="D176" s="5"/>
      <c r="E176" s="4"/>
      <c r="F176" s="4"/>
      <c r="G176" s="4"/>
      <c r="H176" s="3"/>
    </row>
    <row r="177" spans="1:8" ht="20.25" x14ac:dyDescent="0.2">
      <c r="A177" s="4"/>
      <c r="B177" s="4"/>
      <c r="C177" s="4"/>
      <c r="D177" s="5"/>
      <c r="E177" s="4"/>
      <c r="F177" s="4"/>
      <c r="G177" s="4"/>
      <c r="H177" s="3"/>
    </row>
    <row r="178" spans="1:8" ht="20.25" x14ac:dyDescent="0.2">
      <c r="A178" s="4"/>
      <c r="B178" s="4"/>
      <c r="C178" s="4"/>
      <c r="D178" s="5"/>
      <c r="E178" s="4"/>
      <c r="F178" s="4"/>
      <c r="G178" s="4"/>
      <c r="H178" s="3"/>
    </row>
    <row r="179" spans="1:8" ht="20.25" x14ac:dyDescent="0.2">
      <c r="A179" s="4"/>
      <c r="B179" s="4"/>
      <c r="C179" s="4"/>
      <c r="D179" s="5"/>
      <c r="E179" s="4"/>
      <c r="F179" s="4"/>
      <c r="G179" s="4"/>
      <c r="H179" s="3"/>
    </row>
    <row r="180" spans="1:8" ht="20.25" x14ac:dyDescent="0.2">
      <c r="A180" s="4"/>
      <c r="B180" s="4"/>
      <c r="C180" s="4"/>
      <c r="D180" s="5"/>
      <c r="E180" s="4"/>
      <c r="F180" s="4"/>
      <c r="G180" s="4"/>
      <c r="H180" s="3"/>
    </row>
    <row r="181" spans="1:8" ht="20.25" x14ac:dyDescent="0.2">
      <c r="A181" s="4"/>
      <c r="B181" s="4"/>
      <c r="C181" s="4"/>
      <c r="D181" s="5"/>
      <c r="E181" s="4"/>
      <c r="F181" s="4"/>
      <c r="G181" s="4"/>
      <c r="H181" s="3"/>
    </row>
    <row r="182" spans="1:8" ht="20.25" x14ac:dyDescent="0.2">
      <c r="A182" s="4"/>
      <c r="B182" s="4"/>
      <c r="C182" s="4"/>
      <c r="D182" s="5"/>
      <c r="E182" s="4"/>
      <c r="F182" s="4"/>
      <c r="G182" s="4"/>
      <c r="H182" s="3"/>
    </row>
    <row r="183" spans="1:8" ht="20.25" x14ac:dyDescent="0.2">
      <c r="A183" s="4"/>
      <c r="B183" s="4"/>
      <c r="C183" s="4"/>
      <c r="D183" s="5"/>
      <c r="E183" s="4"/>
      <c r="F183" s="4"/>
      <c r="G183" s="4"/>
      <c r="H183" s="3"/>
    </row>
    <row r="184" spans="1:8" ht="20.25" x14ac:dyDescent="0.2">
      <c r="A184" s="4"/>
      <c r="B184" s="4"/>
      <c r="C184" s="4"/>
      <c r="D184" s="5"/>
      <c r="E184" s="4"/>
      <c r="F184" s="4"/>
      <c r="G184" s="4"/>
      <c r="H184" s="3"/>
    </row>
    <row r="185" spans="1:8" ht="20.25" x14ac:dyDescent="0.2">
      <c r="A185" s="4"/>
      <c r="B185" s="4"/>
      <c r="C185" s="4"/>
      <c r="D185" s="5"/>
      <c r="E185" s="4"/>
      <c r="F185" s="4"/>
      <c r="G185" s="4"/>
      <c r="H185" s="3"/>
    </row>
    <row r="186" spans="1:8" ht="20.25" x14ac:dyDescent="0.2">
      <c r="A186" s="4"/>
      <c r="B186" s="4"/>
      <c r="C186" s="4"/>
      <c r="D186" s="5"/>
      <c r="E186" s="4"/>
      <c r="F186" s="4"/>
      <c r="G186" s="4"/>
      <c r="H186" s="3"/>
    </row>
    <row r="187" spans="1:8" ht="20.25" x14ac:dyDescent="0.2">
      <c r="A187" s="4"/>
      <c r="B187" s="4"/>
      <c r="C187" s="4"/>
      <c r="D187" s="5"/>
      <c r="E187" s="4"/>
      <c r="F187" s="4"/>
      <c r="G187" s="4"/>
      <c r="H187" s="3"/>
    </row>
    <row r="188" spans="1:8" ht="20.25" x14ac:dyDescent="0.2">
      <c r="A188" s="4"/>
      <c r="B188" s="4"/>
      <c r="C188" s="4"/>
      <c r="D188" s="5"/>
      <c r="E188" s="4"/>
      <c r="F188" s="4"/>
      <c r="G188" s="4"/>
      <c r="H188" s="3"/>
    </row>
    <row r="189" spans="1:8" ht="20.25" x14ac:dyDescent="0.2">
      <c r="A189" s="4"/>
      <c r="B189" s="4"/>
      <c r="C189" s="4"/>
      <c r="D189" s="5"/>
      <c r="E189" s="4"/>
      <c r="F189" s="4"/>
      <c r="G189" s="4"/>
      <c r="H189" s="3"/>
    </row>
    <row r="190" spans="1:8" x14ac:dyDescent="0.2">
      <c r="D190" s="2"/>
      <c r="E190" s="2"/>
    </row>
    <row r="191" spans="1:8" x14ac:dyDescent="0.2">
      <c r="D191" s="1"/>
      <c r="E191" s="1"/>
    </row>
    <row r="192" spans="1:8" x14ac:dyDescent="0.2">
      <c r="D192" s="1"/>
      <c r="E192" s="1"/>
    </row>
    <row r="193" spans="4:5" x14ac:dyDescent="0.2">
      <c r="D193" s="1"/>
      <c r="E193" s="1"/>
    </row>
    <row r="194" spans="4:5" x14ac:dyDescent="0.2">
      <c r="D194" s="1"/>
      <c r="E194" s="1"/>
    </row>
    <row r="195" spans="4:5" ht="23.25" customHeight="1" x14ac:dyDescent="0.2">
      <c r="D195" s="1"/>
      <c r="E195" s="1"/>
    </row>
    <row r="196" spans="4:5" x14ac:dyDescent="0.2">
      <c r="D196" s="1"/>
      <c r="E196" s="1"/>
    </row>
    <row r="204" spans="4:5" ht="31.5" customHeight="1" x14ac:dyDescent="0.2"/>
    <row r="206" spans="4:5" ht="18" customHeight="1" x14ac:dyDescent="0.2"/>
  </sheetData>
  <mergeCells count="109">
    <mergeCell ref="AT22:AW24"/>
    <mergeCell ref="BB1:BE1"/>
    <mergeCell ref="T13:Y16"/>
    <mergeCell ref="AT1:AW1"/>
    <mergeCell ref="AT10:AW12"/>
    <mergeCell ref="T1:Y1"/>
    <mergeCell ref="DT1:DW1"/>
    <mergeCell ref="DT9:DW11"/>
    <mergeCell ref="CW1:CZ1"/>
    <mergeCell ref="CW8:CZ10"/>
    <mergeCell ref="DE1:DH1"/>
    <mergeCell ref="DE8:DH10"/>
    <mergeCell ref="DM1:DP1"/>
    <mergeCell ref="DM11:DP13"/>
    <mergeCell ref="CG13:CJ15"/>
    <mergeCell ref="CN1:CQ1"/>
    <mergeCell ref="BN1:BQ1"/>
    <mergeCell ref="BT9:BW11"/>
    <mergeCell ref="FN1:FQ1"/>
    <mergeCell ref="FN15:FQ17"/>
    <mergeCell ref="CN8:CQ10"/>
    <mergeCell ref="BH10:BK12"/>
    <mergeCell ref="BB10:BE12"/>
    <mergeCell ref="BH1:BK1"/>
    <mergeCell ref="BN8:BQ10"/>
    <mergeCell ref="BT1:BW1"/>
    <mergeCell ref="CA1:CD1"/>
    <mergeCell ref="CA10:CD12"/>
    <mergeCell ref="CG1:CJ1"/>
    <mergeCell ref="JF1:JI1"/>
    <mergeCell ref="JF19:JI21"/>
    <mergeCell ref="FZ1:GC1"/>
    <mergeCell ref="FZ14:GC16"/>
    <mergeCell ref="GK1:GN1"/>
    <mergeCell ref="GK14:GN16"/>
    <mergeCell ref="EF1:EI1"/>
    <mergeCell ref="EQ1:ET1"/>
    <mergeCell ref="EQ12:ET14"/>
    <mergeCell ref="FC1:FF1"/>
    <mergeCell ref="FC8:FF10"/>
    <mergeCell ref="GV1:GY1"/>
    <mergeCell ref="GV14:GY16"/>
    <mergeCell ref="HI1:HL1"/>
    <mergeCell ref="HI14:HL16"/>
    <mergeCell ref="HU1:HX1"/>
    <mergeCell ref="HU11:HX13"/>
    <mergeCell ref="IF1:II1"/>
    <mergeCell ref="IF14:II16"/>
    <mergeCell ref="IR1:IU1"/>
    <mergeCell ref="IR14:IU16"/>
    <mergeCell ref="NT1:NW1"/>
    <mergeCell ref="NT14:NW16"/>
    <mergeCell ref="OI1:OL1"/>
    <mergeCell ref="OI14:OL16"/>
    <mergeCell ref="OV1:OY1"/>
    <mergeCell ref="OV14:OY16"/>
    <mergeCell ref="PK1:PN1"/>
    <mergeCell ref="PK14:PN16"/>
    <mergeCell ref="JS1:JV1"/>
    <mergeCell ref="JS16:JV18"/>
    <mergeCell ref="KE1:KH1"/>
    <mergeCell ref="KE14:KH16"/>
    <mergeCell ref="KR1:KU1"/>
    <mergeCell ref="KR18:KU20"/>
    <mergeCell ref="LE1:LH1"/>
    <mergeCell ref="LE14:LH16"/>
    <mergeCell ref="LQ1:LT1"/>
    <mergeCell ref="LQ14:LT16"/>
    <mergeCell ref="ME1:MH1"/>
    <mergeCell ref="ME14:MH16"/>
    <mergeCell ref="RC14:RF16"/>
    <mergeCell ref="ZC1:ZF1"/>
    <mergeCell ref="ZC14:ZF16"/>
    <mergeCell ref="ZT1:ZW1"/>
    <mergeCell ref="ZT14:ZW16"/>
    <mergeCell ref="EF19:EI22"/>
    <mergeCell ref="XC1:XF1"/>
    <mergeCell ref="XC14:XF16"/>
    <mergeCell ref="XT1:XW1"/>
    <mergeCell ref="XT14:XW16"/>
    <mergeCell ref="RS14:RV16"/>
    <mergeCell ref="SK1:SN1"/>
    <mergeCell ref="SK14:SN16"/>
    <mergeCell ref="SZ1:TC1"/>
    <mergeCell ref="SZ14:TC16"/>
    <mergeCell ref="QA1:QD1"/>
    <mergeCell ref="QA14:QD16"/>
    <mergeCell ref="QP1:QS1"/>
    <mergeCell ref="QP14:QS16"/>
    <mergeCell ref="RC1:RF1"/>
    <mergeCell ref="MS1:MV1"/>
    <mergeCell ref="MS14:MV16"/>
    <mergeCell ref="NG1:NJ1"/>
    <mergeCell ref="NG14:NJ16"/>
    <mergeCell ref="RS1:RV1"/>
    <mergeCell ref="TO1:TR1"/>
    <mergeCell ref="TO14:TR16"/>
    <mergeCell ref="UE1:UH1"/>
    <mergeCell ref="UE14:UH16"/>
    <mergeCell ref="UU1:UX1"/>
    <mergeCell ref="UU14:UX16"/>
    <mergeCell ref="YL1:YO1"/>
    <mergeCell ref="YL14:YO16"/>
    <mergeCell ref="VI1:VL1"/>
    <mergeCell ref="VI14:VL16"/>
    <mergeCell ref="VW1:VZ1"/>
    <mergeCell ref="VW14:VZ16"/>
    <mergeCell ref="WN1:WQ1"/>
    <mergeCell ref="WN14:WQ16"/>
  </mergeCells>
  <hyperlinks>
    <hyperlink ref="F15" location="'حركة الصندوق اليومية'!AV1" display="'حركة الصندوق اليومية'!AV1"/>
    <hyperlink ref="F18" location="'حركة الصندوق اليومية'!BD1" display="'حركة الصندوق اليومية'!BD1"/>
    <hyperlink ref="F24" location="'حركة الصندوق اليومية'!BJ1" display="'حركة الصندوق اليومية'!BJ1"/>
    <hyperlink ref="F23" location="'حركة الصندوق اليومية'!BP1" display="'حركة الصندوق اليومية'!BP1"/>
    <hyperlink ref="F26" location="'حركة الصندوق اليومية'!BV1" display="'حركة الصندوق اليومية'!BV1"/>
    <hyperlink ref="F47" location="'حركة الصندوق اليومية'!CC1" display="'حركة الصندوق اليومية'!CC1"/>
    <hyperlink ref="F46" location="'حركة الصندوق اليومية'!CI1" display="'حركة الصندوق اليومية'!CI1"/>
    <hyperlink ref="F45" location="'حركة الصندوق اليومية'!CP1" display="'حركة الصندوق اليومية'!CP1"/>
    <hyperlink ref="F51" location="'حركة الصندوق اليومية'!CY1" display="'حركة الصندوق اليومية'!CY1"/>
    <hyperlink ref="F53" location="'حركة الصندوق اليومية'!DG1" display="'حركة الصندوق اليومية'!DG1"/>
    <hyperlink ref="F56" location="'حركة الصندوق اليومية'!DO1" display="'حركة الصندوق اليومية'!DO1"/>
    <hyperlink ref="F52" location="'حركة الصندوق اليومية'!DV1" display="'حركة الصندوق اليومية'!DV1"/>
    <hyperlink ref="F68" location="'حركة الصندوق اليومية'!EH1" display="'حركة الصندوق اليومية'!EH1"/>
    <hyperlink ref="F69" location="'حركة الصندوق اليومية'!ES1" display="'حركة الصندوق اليومية'!ES1"/>
    <hyperlink ref="F74" location="Sheet1!FC1" display="Sheet1!FC1"/>
    <hyperlink ref="F78" location="Sheet1!FM1" display="Sheet1!FM1"/>
    <hyperlink ref="F80" location="Sheet1!FY1" display="Sheet1!FY1"/>
    <hyperlink ref="F79" location="Sheet1!GJ1" display="Sheet1!GJ1"/>
    <hyperlink ref="F119" location="Sheet1!GU1" display="التفصيل"/>
    <hyperlink ref="F111" location="Sheet1!HH1" display="التفصيل"/>
    <hyperlink ref="F116" location="Sheet1!HT1" display="Sheet1!HT1"/>
    <hyperlink ref="F138" location="Sheet1!IE1" display="Sheet1!IE1"/>
    <hyperlink ref="F142" location="Sheet1!IQ1" display="Sheet1!IQ1"/>
    <hyperlink ref="F123" location="Sheet1!JG1" display="Sheet1!JG1"/>
    <hyperlink ref="F150" location="Sheet1!JR1" display="Sheet1!JR1"/>
    <hyperlink ref="F127" location="Sheet1!KD1" display="Sheet1!KD1"/>
    <hyperlink ref="F132" location="'حركة الصندوق اليومية'!A1" display="التفصيل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6"/>
  <sheetViews>
    <sheetView rightToLeft="1" tabSelected="1" workbookViewId="0">
      <selection sqref="A1:D1"/>
    </sheetView>
  </sheetViews>
  <sheetFormatPr defaultRowHeight="14.25" x14ac:dyDescent="0.2"/>
  <cols>
    <col min="1" max="1" width="10.875" bestFit="1" customWidth="1"/>
    <col min="2" max="2" width="6.125" bestFit="1" customWidth="1"/>
    <col min="3" max="3" width="8.125" bestFit="1" customWidth="1"/>
    <col min="4" max="4" width="16" bestFit="1" customWidth="1"/>
    <col min="5" max="5" width="5" customWidth="1"/>
    <col min="6" max="6" width="9.875" bestFit="1" customWidth="1"/>
    <col min="7" max="7" width="6.125" bestFit="1" customWidth="1"/>
    <col min="8" max="8" width="9.5" bestFit="1" customWidth="1"/>
    <col min="9" max="9" width="16.5" bestFit="1" customWidth="1"/>
    <col min="11" max="11" width="9.875" bestFit="1" customWidth="1"/>
    <col min="12" max="12" width="6.125" bestFit="1" customWidth="1"/>
    <col min="13" max="13" width="8.125" bestFit="1" customWidth="1"/>
    <col min="14" max="14" width="8.5" bestFit="1" customWidth="1"/>
    <col min="16" max="16" width="9.875" bestFit="1" customWidth="1"/>
    <col min="17" max="17" width="6.125" bestFit="1" customWidth="1"/>
    <col min="18" max="18" width="9.5" bestFit="1" customWidth="1"/>
    <col min="19" max="19" width="9.25" bestFit="1" customWidth="1"/>
    <col min="21" max="21" width="9.875" bestFit="1" customWidth="1"/>
    <col min="22" max="22" width="6.125" bestFit="1" customWidth="1"/>
    <col min="23" max="23" width="9.5" bestFit="1" customWidth="1"/>
    <col min="26" max="26" width="9.875" bestFit="1" customWidth="1"/>
    <col min="27" max="27" width="6.125" bestFit="1" customWidth="1"/>
    <col min="28" max="28" width="8.125" bestFit="1" customWidth="1"/>
    <col min="29" max="29" width="8.875" bestFit="1" customWidth="1"/>
    <col min="31" max="31" width="9.875" bestFit="1" customWidth="1"/>
    <col min="32" max="32" width="6.125" bestFit="1" customWidth="1"/>
    <col min="33" max="33" width="9.5" bestFit="1" customWidth="1"/>
    <col min="34" max="34" width="9.375" bestFit="1" customWidth="1"/>
    <col min="36" max="36" width="9.875" bestFit="1" customWidth="1"/>
    <col min="37" max="37" width="6.125" bestFit="1" customWidth="1"/>
    <col min="38" max="38" width="9.5" bestFit="1" customWidth="1"/>
    <col min="39" max="39" width="9.25" bestFit="1" customWidth="1"/>
    <col min="41" max="41" width="9.875" bestFit="1" customWidth="1"/>
    <col min="42" max="42" width="6.125" bestFit="1" customWidth="1"/>
    <col min="43" max="43" width="8.125" bestFit="1" customWidth="1"/>
    <col min="44" max="44" width="9.625" bestFit="1" customWidth="1"/>
    <col min="46" max="46" width="9.875" bestFit="1" customWidth="1"/>
    <col min="47" max="47" width="6.125" bestFit="1" customWidth="1"/>
    <col min="48" max="48" width="9.5" bestFit="1" customWidth="1"/>
    <col min="49" max="49" width="9.625" bestFit="1" customWidth="1"/>
    <col min="51" max="51" width="9.875" bestFit="1" customWidth="1"/>
    <col min="52" max="52" width="6.125" bestFit="1" customWidth="1"/>
    <col min="53" max="53" width="8.125" bestFit="1" customWidth="1"/>
    <col min="54" max="54" width="10" bestFit="1" customWidth="1"/>
    <col min="56" max="56" width="9.875" bestFit="1" customWidth="1"/>
    <col min="57" max="57" width="6.125" bestFit="1" customWidth="1"/>
    <col min="58" max="58" width="9.5" bestFit="1" customWidth="1"/>
    <col min="59" max="59" width="10" bestFit="1" customWidth="1"/>
    <col min="61" max="61" width="9.875" bestFit="1" customWidth="1"/>
    <col min="62" max="62" width="6.125" bestFit="1" customWidth="1"/>
    <col min="63" max="63" width="9.5" bestFit="1" customWidth="1"/>
  </cols>
  <sheetData>
    <row r="1" spans="1:64" ht="18" x14ac:dyDescent="0.25">
      <c r="A1" s="34" t="s">
        <v>309</v>
      </c>
      <c r="B1" s="34"/>
      <c r="C1" s="34"/>
      <c r="D1" s="34"/>
      <c r="F1" s="35" t="s">
        <v>184</v>
      </c>
      <c r="G1" s="35"/>
      <c r="H1" s="35"/>
      <c r="I1" s="35"/>
      <c r="J1" s="1"/>
      <c r="K1" s="35" t="s">
        <v>30</v>
      </c>
      <c r="L1" s="34"/>
      <c r="M1" s="34"/>
      <c r="N1" s="34"/>
      <c r="P1" s="35" t="s">
        <v>89</v>
      </c>
      <c r="Q1" s="35"/>
      <c r="R1" s="35"/>
      <c r="S1" s="35"/>
      <c r="U1" s="35" t="s">
        <v>40</v>
      </c>
      <c r="V1" s="35"/>
      <c r="W1" s="35"/>
      <c r="X1" s="35"/>
      <c r="Z1" s="35" t="s">
        <v>61</v>
      </c>
      <c r="AA1" s="35"/>
      <c r="AB1" s="35"/>
      <c r="AC1" s="35"/>
      <c r="AE1" s="35" t="s">
        <v>7</v>
      </c>
      <c r="AF1" s="35"/>
      <c r="AG1" s="35"/>
      <c r="AH1" s="35"/>
      <c r="AJ1" s="35" t="s">
        <v>14</v>
      </c>
      <c r="AK1" s="35"/>
      <c r="AL1" s="35"/>
      <c r="AM1" s="35"/>
      <c r="AO1" s="35" t="s">
        <v>9</v>
      </c>
      <c r="AP1" s="35"/>
      <c r="AQ1" s="35"/>
      <c r="AR1" s="35"/>
      <c r="AT1" s="35" t="s">
        <v>0</v>
      </c>
      <c r="AU1" s="35"/>
      <c r="AV1" s="35"/>
      <c r="AW1" s="35"/>
      <c r="AY1" s="35" t="s">
        <v>43</v>
      </c>
      <c r="AZ1" s="35"/>
      <c r="BA1" s="35"/>
      <c r="BB1" s="35"/>
      <c r="BD1" s="35" t="s">
        <v>11</v>
      </c>
      <c r="BE1" s="35"/>
      <c r="BF1" s="35"/>
      <c r="BG1" s="35"/>
      <c r="BI1" s="35" t="s">
        <v>36</v>
      </c>
      <c r="BJ1" s="35"/>
      <c r="BK1" s="35"/>
      <c r="BL1" s="35"/>
    </row>
    <row r="2" spans="1:64" ht="40.5" x14ac:dyDescent="0.2">
      <c r="A2" s="24" t="s">
        <v>307</v>
      </c>
      <c r="B2" s="24" t="s">
        <v>308</v>
      </c>
      <c r="C2" s="25" t="s">
        <v>274</v>
      </c>
      <c r="D2" s="24" t="s">
        <v>267</v>
      </c>
      <c r="F2" s="24" t="s">
        <v>307</v>
      </c>
      <c r="G2" s="24" t="s">
        <v>308</v>
      </c>
      <c r="H2" s="25" t="s">
        <v>274</v>
      </c>
      <c r="I2" s="24" t="s">
        <v>267</v>
      </c>
      <c r="K2" s="24" t="s">
        <v>307</v>
      </c>
      <c r="L2" s="24" t="s">
        <v>308</v>
      </c>
      <c r="M2" s="25" t="s">
        <v>274</v>
      </c>
      <c r="N2" s="24" t="s">
        <v>267</v>
      </c>
      <c r="P2" s="24" t="s">
        <v>307</v>
      </c>
      <c r="Q2" s="24" t="s">
        <v>308</v>
      </c>
      <c r="R2" s="25" t="s">
        <v>274</v>
      </c>
      <c r="S2" s="24" t="s">
        <v>267</v>
      </c>
      <c r="U2" s="24" t="s">
        <v>307</v>
      </c>
      <c r="V2" s="24" t="s">
        <v>308</v>
      </c>
      <c r="W2" s="25" t="s">
        <v>274</v>
      </c>
      <c r="X2" s="24" t="s">
        <v>267</v>
      </c>
      <c r="Z2" s="24" t="s">
        <v>307</v>
      </c>
      <c r="AA2" s="24" t="s">
        <v>308</v>
      </c>
      <c r="AB2" s="25" t="s">
        <v>274</v>
      </c>
      <c r="AC2" s="24" t="s">
        <v>267</v>
      </c>
      <c r="AE2" s="24" t="s">
        <v>307</v>
      </c>
      <c r="AF2" s="24" t="s">
        <v>308</v>
      </c>
      <c r="AG2" s="25" t="s">
        <v>274</v>
      </c>
      <c r="AH2" s="24" t="s">
        <v>267</v>
      </c>
      <c r="AJ2" s="24" t="s">
        <v>307</v>
      </c>
      <c r="AK2" s="24" t="s">
        <v>308</v>
      </c>
      <c r="AL2" s="25" t="s">
        <v>274</v>
      </c>
      <c r="AM2" s="24" t="s">
        <v>267</v>
      </c>
      <c r="AO2" s="24" t="s">
        <v>307</v>
      </c>
      <c r="AP2" s="24" t="s">
        <v>308</v>
      </c>
      <c r="AQ2" s="25" t="s">
        <v>274</v>
      </c>
      <c r="AR2" s="24" t="s">
        <v>267</v>
      </c>
      <c r="AT2" s="24" t="s">
        <v>307</v>
      </c>
      <c r="AU2" s="24" t="s">
        <v>308</v>
      </c>
      <c r="AV2" s="25" t="s">
        <v>274</v>
      </c>
      <c r="AW2" s="24" t="s">
        <v>267</v>
      </c>
      <c r="AY2" s="24" t="s">
        <v>307</v>
      </c>
      <c r="AZ2" s="24" t="s">
        <v>308</v>
      </c>
      <c r="BA2" s="25" t="s">
        <v>274</v>
      </c>
      <c r="BB2" s="24" t="s">
        <v>267</v>
      </c>
      <c r="BD2" s="24" t="s">
        <v>307</v>
      </c>
      <c r="BE2" s="24" t="s">
        <v>308</v>
      </c>
      <c r="BF2" s="25" t="s">
        <v>274</v>
      </c>
      <c r="BG2" s="24" t="s">
        <v>267</v>
      </c>
      <c r="BI2" s="24" t="s">
        <v>307</v>
      </c>
      <c r="BJ2" s="24" t="s">
        <v>308</v>
      </c>
      <c r="BK2" s="25" t="s">
        <v>274</v>
      </c>
      <c r="BL2" s="24" t="s">
        <v>267</v>
      </c>
    </row>
    <row r="3" spans="1:64" ht="126" x14ac:dyDescent="0.2">
      <c r="A3" s="4" t="s">
        <v>5</v>
      </c>
      <c r="B3" s="4"/>
      <c r="C3" s="5">
        <v>50</v>
      </c>
      <c r="D3" s="4" t="s">
        <v>25</v>
      </c>
      <c r="F3" s="4" t="s">
        <v>5</v>
      </c>
      <c r="G3" s="4"/>
      <c r="H3" s="5">
        <v>105</v>
      </c>
      <c r="I3" s="4" t="s">
        <v>211</v>
      </c>
      <c r="K3" s="4"/>
      <c r="L3" s="4"/>
      <c r="M3" s="5">
        <v>60</v>
      </c>
      <c r="N3" s="4" t="s">
        <v>33</v>
      </c>
      <c r="P3" s="4"/>
      <c r="Q3" s="4"/>
      <c r="R3" s="5">
        <v>202</v>
      </c>
      <c r="S3" s="4" t="s">
        <v>90</v>
      </c>
      <c r="U3" s="4"/>
      <c r="V3" s="4"/>
      <c r="W3" s="5">
        <v>15</v>
      </c>
      <c r="X3" s="4" t="s">
        <v>115</v>
      </c>
      <c r="Z3" s="4"/>
      <c r="AA3" s="4"/>
      <c r="AB3" s="5">
        <v>22</v>
      </c>
      <c r="AC3" s="4" t="s">
        <v>116</v>
      </c>
      <c r="AE3" s="4"/>
      <c r="AF3" s="4"/>
      <c r="AG3" s="5">
        <v>10</v>
      </c>
      <c r="AH3" s="4" t="s">
        <v>150</v>
      </c>
      <c r="AJ3" s="4"/>
      <c r="AK3" s="4"/>
      <c r="AL3" s="5">
        <v>9</v>
      </c>
      <c r="AM3" s="4" t="s">
        <v>124</v>
      </c>
      <c r="AO3" s="4"/>
      <c r="AP3" s="4"/>
      <c r="AQ3" s="5">
        <v>7</v>
      </c>
      <c r="AR3" s="4" t="s">
        <v>157</v>
      </c>
      <c r="AT3" s="4"/>
      <c r="AU3" s="4"/>
      <c r="AV3" s="5">
        <v>23</v>
      </c>
      <c r="AW3" s="4" t="s">
        <v>163</v>
      </c>
      <c r="AY3" s="4"/>
      <c r="AZ3" s="4"/>
      <c r="BA3" s="5">
        <v>5</v>
      </c>
      <c r="BB3" s="4" t="s">
        <v>91</v>
      </c>
      <c r="BD3" s="4"/>
      <c r="BE3" s="4"/>
      <c r="BF3" s="5">
        <v>30</v>
      </c>
      <c r="BG3" s="4" t="s">
        <v>18</v>
      </c>
      <c r="BI3" s="4"/>
      <c r="BJ3" s="4"/>
      <c r="BK3" s="5">
        <v>400</v>
      </c>
      <c r="BL3" s="4" t="s">
        <v>37</v>
      </c>
    </row>
    <row r="4" spans="1:64" ht="72" x14ac:dyDescent="0.2">
      <c r="F4" s="4" t="s">
        <v>5</v>
      </c>
      <c r="G4" s="4"/>
      <c r="H4" s="5">
        <v>10</v>
      </c>
      <c r="I4" s="4" t="s">
        <v>195</v>
      </c>
      <c r="K4" s="4"/>
      <c r="L4" s="4"/>
      <c r="M4" s="5">
        <v>85</v>
      </c>
      <c r="N4" s="4" t="s">
        <v>31</v>
      </c>
      <c r="U4" s="4"/>
      <c r="V4" s="4"/>
      <c r="W4" s="5">
        <v>6</v>
      </c>
      <c r="X4" s="4" t="s">
        <v>58</v>
      </c>
      <c r="Z4" s="4"/>
      <c r="AA4" s="4"/>
      <c r="AB4" s="5">
        <v>35</v>
      </c>
      <c r="AC4" s="4" t="s">
        <v>71</v>
      </c>
      <c r="AE4" s="4" t="s">
        <v>5</v>
      </c>
      <c r="AF4" s="4"/>
      <c r="AG4" s="5">
        <v>17.5</v>
      </c>
      <c r="AH4" s="4" t="s">
        <v>141</v>
      </c>
      <c r="AJ4" s="4"/>
      <c r="AK4" s="4"/>
      <c r="AL4" s="5">
        <v>5</v>
      </c>
      <c r="AM4" s="4" t="s">
        <v>123</v>
      </c>
      <c r="AO4" s="4"/>
      <c r="AP4" s="4"/>
      <c r="AQ4" s="5">
        <v>9</v>
      </c>
      <c r="AR4" s="4" t="s">
        <v>146</v>
      </c>
      <c r="AT4" s="4"/>
      <c r="AU4" s="4"/>
      <c r="AV4" s="5">
        <v>4</v>
      </c>
      <c r="AW4" s="4" t="s">
        <v>135</v>
      </c>
      <c r="AY4" s="4"/>
      <c r="AZ4" s="4"/>
      <c r="BA4" s="5">
        <v>10</v>
      </c>
      <c r="BB4" s="4" t="s">
        <v>70</v>
      </c>
      <c r="BD4" s="4"/>
      <c r="BE4" s="4"/>
      <c r="BF4" s="5">
        <v>100</v>
      </c>
      <c r="BG4" s="4" t="s">
        <v>38</v>
      </c>
    </row>
    <row r="5" spans="1:64" ht="288" x14ac:dyDescent="0.2">
      <c r="F5" s="4" t="s">
        <v>5</v>
      </c>
      <c r="G5" s="4"/>
      <c r="H5" s="5">
        <v>94</v>
      </c>
      <c r="I5" s="4" t="s">
        <v>183</v>
      </c>
      <c r="U5" s="4"/>
      <c r="V5" s="4"/>
      <c r="W5" s="5">
        <v>2.5</v>
      </c>
      <c r="X5" s="4" t="s">
        <v>56</v>
      </c>
      <c r="Z5" s="4"/>
      <c r="AA5" s="4"/>
      <c r="AB5" s="5">
        <v>45</v>
      </c>
      <c r="AC5" s="4" t="s">
        <v>62</v>
      </c>
      <c r="AE5" s="4"/>
      <c r="AF5" s="4"/>
      <c r="AG5" s="5">
        <v>16</v>
      </c>
      <c r="AH5" s="4" t="s">
        <v>133</v>
      </c>
      <c r="AJ5" s="4"/>
      <c r="AK5" s="4"/>
      <c r="AL5" s="5">
        <v>200</v>
      </c>
      <c r="AM5" s="4" t="s">
        <v>117</v>
      </c>
      <c r="AO5" s="4"/>
      <c r="AP5" s="4"/>
      <c r="AQ5" s="5">
        <v>3</v>
      </c>
      <c r="AR5" s="4" t="s">
        <v>13</v>
      </c>
      <c r="AT5" s="4"/>
      <c r="AU5" s="4"/>
      <c r="AV5" s="5">
        <v>20</v>
      </c>
      <c r="AW5" s="4" t="s">
        <v>114</v>
      </c>
      <c r="AY5" s="4"/>
      <c r="AZ5" s="4"/>
      <c r="BA5" s="5">
        <v>5</v>
      </c>
      <c r="BB5" s="4" t="s">
        <v>45</v>
      </c>
      <c r="BD5" s="4"/>
      <c r="BE5" s="4"/>
      <c r="BF5" s="5">
        <v>14</v>
      </c>
      <c r="BG5" s="4" t="s">
        <v>18</v>
      </c>
    </row>
    <row r="6" spans="1:64" ht="72" x14ac:dyDescent="0.2">
      <c r="F6" s="4" t="s">
        <v>5</v>
      </c>
      <c r="G6" s="4"/>
      <c r="H6" s="5">
        <v>69</v>
      </c>
      <c r="I6" s="4" t="s">
        <v>174</v>
      </c>
      <c r="U6" s="4"/>
      <c r="V6" s="4"/>
      <c r="W6" s="5">
        <v>3</v>
      </c>
      <c r="X6" s="4" t="s">
        <v>55</v>
      </c>
      <c r="AE6" s="4"/>
      <c r="AF6" s="4"/>
      <c r="AG6" s="5">
        <v>4.5</v>
      </c>
      <c r="AH6" s="4" t="s">
        <v>129</v>
      </c>
      <c r="AJ6" s="4"/>
      <c r="AK6" s="4"/>
      <c r="AL6" s="5">
        <v>98</v>
      </c>
      <c r="AM6" s="4" t="s">
        <v>112</v>
      </c>
      <c r="AO6" s="4"/>
      <c r="AP6" s="4"/>
      <c r="AQ6" s="5">
        <v>12</v>
      </c>
      <c r="AR6" s="4" t="s">
        <v>72</v>
      </c>
      <c r="AT6" s="4"/>
      <c r="AU6" s="4"/>
      <c r="AV6" s="5">
        <v>60</v>
      </c>
      <c r="AW6" s="4" t="s">
        <v>111</v>
      </c>
      <c r="AY6" s="4"/>
      <c r="AZ6" s="4"/>
      <c r="BA6" s="5">
        <v>1.65</v>
      </c>
      <c r="BB6" s="4" t="s">
        <v>44</v>
      </c>
      <c r="BD6" s="4"/>
      <c r="BE6" s="4"/>
      <c r="BF6" s="5">
        <v>25</v>
      </c>
      <c r="BG6" s="4" t="s">
        <v>12</v>
      </c>
    </row>
    <row r="7" spans="1:64" ht="90" x14ac:dyDescent="0.2">
      <c r="F7" s="4"/>
      <c r="G7" s="4"/>
      <c r="H7" s="5">
        <v>97.5</v>
      </c>
      <c r="I7" s="4" t="s">
        <v>49</v>
      </c>
      <c r="U7" s="4"/>
      <c r="V7" s="4"/>
      <c r="W7" s="5">
        <v>803.5</v>
      </c>
      <c r="X7" s="4" t="s">
        <v>53</v>
      </c>
      <c r="AE7" s="4"/>
      <c r="AF7" s="4"/>
      <c r="AG7" s="5">
        <v>17</v>
      </c>
      <c r="AH7" s="4" t="s">
        <v>128</v>
      </c>
      <c r="AJ7" s="4"/>
      <c r="AK7" s="4"/>
      <c r="AL7" s="5">
        <v>120</v>
      </c>
      <c r="AM7" s="4" t="s">
        <v>96</v>
      </c>
      <c r="AO7" s="4"/>
      <c r="AP7" s="4"/>
      <c r="AQ7" s="5">
        <v>2</v>
      </c>
      <c r="AR7" s="4" t="s">
        <v>125</v>
      </c>
      <c r="AT7" s="4"/>
      <c r="AU7" s="4"/>
      <c r="AV7" s="5">
        <v>16</v>
      </c>
      <c r="AW7" s="4" t="s">
        <v>103</v>
      </c>
    </row>
    <row r="8" spans="1:64" ht="54" x14ac:dyDescent="0.2">
      <c r="F8" s="4"/>
      <c r="G8" s="4"/>
      <c r="H8" s="5">
        <v>15</v>
      </c>
      <c r="I8" s="4" t="s">
        <v>23</v>
      </c>
      <c r="U8" s="4"/>
      <c r="V8" s="4"/>
      <c r="W8" s="5">
        <v>14</v>
      </c>
      <c r="X8" s="4" t="s">
        <v>52</v>
      </c>
      <c r="AE8" s="4"/>
      <c r="AF8" s="4"/>
      <c r="AG8" s="5">
        <v>20</v>
      </c>
      <c r="AH8" s="4" t="s">
        <v>126</v>
      </c>
      <c r="AJ8" s="4"/>
      <c r="AK8" s="4"/>
      <c r="AL8" s="5">
        <v>22</v>
      </c>
      <c r="AM8" s="4" t="s">
        <v>94</v>
      </c>
      <c r="AO8" s="4"/>
      <c r="AP8" s="4"/>
      <c r="AQ8" s="5">
        <v>5</v>
      </c>
      <c r="AR8" s="4" t="s">
        <v>13</v>
      </c>
      <c r="AT8" s="4"/>
      <c r="AU8" s="4"/>
      <c r="AV8" s="5">
        <v>5</v>
      </c>
      <c r="AW8" s="4" t="s">
        <v>98</v>
      </c>
    </row>
    <row r="9" spans="1:64" ht="90" x14ac:dyDescent="0.2">
      <c r="F9" s="4"/>
      <c r="G9" s="4"/>
      <c r="H9" s="5">
        <v>20</v>
      </c>
      <c r="I9" s="4" t="s">
        <v>19</v>
      </c>
      <c r="U9" s="4"/>
      <c r="V9" s="4"/>
      <c r="W9" s="5">
        <v>121</v>
      </c>
      <c r="X9" s="4" t="s">
        <v>46</v>
      </c>
      <c r="AE9" s="4"/>
      <c r="AF9" s="4"/>
      <c r="AG9" s="5">
        <v>100</v>
      </c>
      <c r="AH9" s="4" t="s">
        <v>121</v>
      </c>
      <c r="AJ9" s="4"/>
      <c r="AK9" s="4"/>
      <c r="AL9" s="5">
        <v>7.5</v>
      </c>
      <c r="AM9" s="4" t="s">
        <v>92</v>
      </c>
      <c r="AO9" s="4"/>
      <c r="AP9" s="4"/>
      <c r="AQ9" s="5">
        <v>8.5</v>
      </c>
      <c r="AR9" s="4" t="s">
        <v>72</v>
      </c>
      <c r="AT9" s="4"/>
      <c r="AU9" s="4"/>
      <c r="AV9" s="5">
        <v>10</v>
      </c>
      <c r="AW9" s="4" t="s">
        <v>97</v>
      </c>
    </row>
    <row r="10" spans="1:64" ht="144" x14ac:dyDescent="0.2">
      <c r="F10" s="4" t="s">
        <v>5</v>
      </c>
      <c r="G10" s="4"/>
      <c r="H10" s="5">
        <v>270</v>
      </c>
      <c r="I10" s="4" t="s">
        <v>3</v>
      </c>
      <c r="U10" s="4"/>
      <c r="V10" s="4"/>
      <c r="W10" s="5">
        <v>60</v>
      </c>
      <c r="X10" s="4" t="s">
        <v>41</v>
      </c>
      <c r="AE10" s="4"/>
      <c r="AF10" s="4"/>
      <c r="AG10" s="5">
        <v>294</v>
      </c>
      <c r="AH10" s="4" t="s">
        <v>105</v>
      </c>
      <c r="AJ10" s="4"/>
      <c r="AK10" s="4"/>
      <c r="AL10" s="5">
        <v>14.5</v>
      </c>
      <c r="AM10" s="4" t="s">
        <v>86</v>
      </c>
      <c r="AO10" s="4"/>
      <c r="AP10" s="4"/>
      <c r="AQ10" s="5">
        <v>34</v>
      </c>
      <c r="AR10" s="4" t="s">
        <v>120</v>
      </c>
      <c r="AT10" s="4"/>
      <c r="AU10" s="4"/>
      <c r="AV10" s="5">
        <v>5</v>
      </c>
      <c r="AW10" s="4" t="s">
        <v>83</v>
      </c>
    </row>
    <row r="11" spans="1:64" ht="90" x14ac:dyDescent="0.2">
      <c r="F11" s="4"/>
      <c r="G11" s="4"/>
      <c r="H11" s="5"/>
      <c r="I11" s="4"/>
      <c r="AE11" s="4"/>
      <c r="AF11" s="4"/>
      <c r="AG11" s="5">
        <v>6</v>
      </c>
      <c r="AH11" s="4" t="s">
        <v>102</v>
      </c>
      <c r="AJ11" s="4"/>
      <c r="AK11" s="4"/>
      <c r="AL11" s="5">
        <v>13</v>
      </c>
      <c r="AM11" s="4" t="s">
        <v>85</v>
      </c>
      <c r="AO11" s="4"/>
      <c r="AP11" s="4"/>
      <c r="AQ11" s="5">
        <v>3.5</v>
      </c>
      <c r="AR11" s="4" t="s">
        <v>119</v>
      </c>
      <c r="AT11" s="4"/>
      <c r="AU11" s="4"/>
      <c r="AV11" s="5">
        <v>185</v>
      </c>
      <c r="AW11" s="4" t="s">
        <v>81</v>
      </c>
    </row>
    <row r="12" spans="1:64" ht="72" x14ac:dyDescent="0.2">
      <c r="AE12" s="4"/>
      <c r="AF12" s="4"/>
      <c r="AG12" s="5">
        <v>20</v>
      </c>
      <c r="AH12" s="4" t="s">
        <v>99</v>
      </c>
      <c r="AJ12" s="4"/>
      <c r="AK12" s="4"/>
      <c r="AL12" s="5">
        <v>13.5</v>
      </c>
      <c r="AM12" s="4" t="s">
        <v>84</v>
      </c>
      <c r="AO12" s="4"/>
      <c r="AP12" s="4"/>
      <c r="AQ12" s="5">
        <v>12</v>
      </c>
      <c r="AR12" s="4" t="s">
        <v>118</v>
      </c>
      <c r="AT12" s="4"/>
      <c r="AU12" s="4"/>
      <c r="AV12" s="5">
        <v>30</v>
      </c>
      <c r="AW12" s="4" t="s">
        <v>74</v>
      </c>
    </row>
    <row r="13" spans="1:64" ht="72" x14ac:dyDescent="0.2">
      <c r="AE13" s="4"/>
      <c r="AF13" s="4"/>
      <c r="AG13" s="5">
        <v>115</v>
      </c>
      <c r="AH13" s="4" t="s">
        <v>88</v>
      </c>
      <c r="AJ13" s="4"/>
      <c r="AK13" s="4"/>
      <c r="AL13" s="5">
        <v>13.5</v>
      </c>
      <c r="AM13" s="4" t="s">
        <v>76</v>
      </c>
      <c r="AO13" s="4"/>
      <c r="AP13" s="4"/>
      <c r="AQ13" s="5">
        <v>5</v>
      </c>
      <c r="AR13" s="4" t="s">
        <v>72</v>
      </c>
      <c r="AT13" s="4"/>
      <c r="AU13" s="4"/>
      <c r="AV13" s="5">
        <v>9</v>
      </c>
      <c r="AW13" s="4" t="s">
        <v>66</v>
      </c>
    </row>
    <row r="14" spans="1:64" ht="90" x14ac:dyDescent="0.2">
      <c r="AE14" s="4"/>
      <c r="AF14" s="4"/>
      <c r="AG14" s="5">
        <v>6</v>
      </c>
      <c r="AH14" s="4" t="s">
        <v>87</v>
      </c>
      <c r="AJ14" s="4"/>
      <c r="AK14" s="4"/>
      <c r="AL14" s="5">
        <v>5</v>
      </c>
      <c r="AM14" s="4" t="s">
        <v>75</v>
      </c>
      <c r="AO14" s="4"/>
      <c r="AP14" s="4"/>
      <c r="AQ14" s="5">
        <v>5</v>
      </c>
      <c r="AR14" s="4" t="s">
        <v>72</v>
      </c>
      <c r="AT14" s="4"/>
      <c r="AU14" s="4"/>
      <c r="AV14" s="5">
        <v>10</v>
      </c>
      <c r="AW14" s="4" t="s">
        <v>65</v>
      </c>
    </row>
    <row r="15" spans="1:64" ht="72" x14ac:dyDescent="0.2">
      <c r="AE15" s="4"/>
      <c r="AF15" s="4"/>
      <c r="AG15" s="5">
        <v>230</v>
      </c>
      <c r="AH15" s="4" t="s">
        <v>80</v>
      </c>
      <c r="AJ15" s="4"/>
      <c r="AK15" s="4"/>
      <c r="AL15" s="5">
        <v>4</v>
      </c>
      <c r="AM15" s="4" t="s">
        <v>57</v>
      </c>
      <c r="AO15" s="4"/>
      <c r="AP15" s="4"/>
      <c r="AQ15" s="5">
        <v>18.5</v>
      </c>
      <c r="AR15" s="4" t="s">
        <v>109</v>
      </c>
      <c r="AT15" s="4"/>
      <c r="AU15" s="4"/>
      <c r="AV15" s="5">
        <v>8</v>
      </c>
      <c r="AW15" s="4" t="s">
        <v>48</v>
      </c>
    </row>
    <row r="16" spans="1:64" ht="72" x14ac:dyDescent="0.2">
      <c r="AE16" s="4"/>
      <c r="AF16" s="4"/>
      <c r="AG16" s="5">
        <v>1.5</v>
      </c>
      <c r="AH16" s="4" t="s">
        <v>73</v>
      </c>
      <c r="AJ16" s="4"/>
      <c r="AK16" s="4"/>
      <c r="AL16" s="5">
        <v>46.45</v>
      </c>
      <c r="AM16" s="4" t="s">
        <v>15</v>
      </c>
      <c r="AO16" s="4"/>
      <c r="AP16" s="4"/>
      <c r="AQ16" s="5">
        <v>6</v>
      </c>
      <c r="AR16" s="4" t="s">
        <v>101</v>
      </c>
      <c r="AT16" s="4"/>
      <c r="AU16" s="4"/>
      <c r="AV16" s="5">
        <v>18</v>
      </c>
      <c r="AW16" s="4" t="s">
        <v>34</v>
      </c>
    </row>
    <row r="17" spans="31:49" ht="54" x14ac:dyDescent="0.2">
      <c r="AE17" s="4"/>
      <c r="AF17" s="4"/>
      <c r="AG17" s="5">
        <v>100</v>
      </c>
      <c r="AH17" s="4" t="s">
        <v>69</v>
      </c>
      <c r="AO17" s="4"/>
      <c r="AP17" s="4"/>
      <c r="AQ17" s="5">
        <v>3.5</v>
      </c>
      <c r="AR17" s="4" t="s">
        <v>13</v>
      </c>
      <c r="AT17" s="4"/>
      <c r="AU17" s="4"/>
      <c r="AV17" s="5">
        <v>3</v>
      </c>
      <c r="AW17" s="4" t="s">
        <v>1</v>
      </c>
    </row>
    <row r="18" spans="31:49" ht="36" x14ac:dyDescent="0.2">
      <c r="AE18" s="4"/>
      <c r="AF18" s="4"/>
      <c r="AG18" s="5">
        <v>105</v>
      </c>
      <c r="AH18" s="4" t="s">
        <v>59</v>
      </c>
      <c r="AO18" s="4"/>
      <c r="AP18" s="4"/>
      <c r="AQ18" s="5">
        <v>7.5</v>
      </c>
      <c r="AR18" s="4" t="s">
        <v>72</v>
      </c>
    </row>
    <row r="19" spans="31:49" ht="36" x14ac:dyDescent="0.2">
      <c r="AE19" s="4"/>
      <c r="AF19" s="4"/>
      <c r="AG19" s="5">
        <v>1</v>
      </c>
      <c r="AH19" s="4" t="s">
        <v>29</v>
      </c>
      <c r="AO19" s="4"/>
      <c r="AP19" s="4"/>
      <c r="AQ19" s="5">
        <v>3</v>
      </c>
      <c r="AR19" s="4" t="s">
        <v>13</v>
      </c>
    </row>
    <row r="20" spans="31:49" ht="72" x14ac:dyDescent="0.2">
      <c r="AE20" s="4"/>
      <c r="AF20" s="4"/>
      <c r="AG20" s="5">
        <v>49</v>
      </c>
      <c r="AH20" s="4" t="s">
        <v>20</v>
      </c>
      <c r="AO20" s="4"/>
      <c r="AP20" s="4"/>
      <c r="AQ20" s="5">
        <v>7.5</v>
      </c>
      <c r="AR20" s="4" t="s">
        <v>72</v>
      </c>
    </row>
    <row r="21" spans="31:49" ht="54" x14ac:dyDescent="0.2">
      <c r="AE21" s="4"/>
      <c r="AF21" s="4"/>
      <c r="AG21" s="5">
        <v>100</v>
      </c>
      <c r="AH21" s="4" t="s">
        <v>8</v>
      </c>
      <c r="AO21" s="4"/>
      <c r="AP21" s="4"/>
      <c r="AQ21" s="5">
        <v>3</v>
      </c>
      <c r="AR21" s="4" t="s">
        <v>13</v>
      </c>
    </row>
    <row r="22" spans="31:49" ht="20.25" x14ac:dyDescent="0.2">
      <c r="AO22" s="4"/>
      <c r="AP22" s="4"/>
      <c r="AQ22" s="5">
        <v>7.5</v>
      </c>
      <c r="AR22" s="4" t="s">
        <v>72</v>
      </c>
    </row>
    <row r="23" spans="31:49" ht="20.25" x14ac:dyDescent="0.2">
      <c r="AO23" s="4"/>
      <c r="AP23" s="4"/>
      <c r="AQ23" s="5">
        <v>3</v>
      </c>
      <c r="AR23" s="4" t="s">
        <v>13</v>
      </c>
    </row>
    <row r="24" spans="31:49" ht="20.25" x14ac:dyDescent="0.2">
      <c r="AO24" s="4"/>
      <c r="AP24" s="4"/>
      <c r="AQ24" s="5">
        <v>12</v>
      </c>
      <c r="AR24" s="4" t="s">
        <v>72</v>
      </c>
    </row>
    <row r="25" spans="31:49" ht="36" x14ac:dyDescent="0.2">
      <c r="AO25" s="4"/>
      <c r="AP25" s="4"/>
      <c r="AQ25" s="5">
        <v>9</v>
      </c>
      <c r="AR25" s="4" t="s">
        <v>77</v>
      </c>
    </row>
    <row r="26" spans="31:49" ht="20.25" x14ac:dyDescent="0.2">
      <c r="AO26" s="4"/>
      <c r="AP26" s="4"/>
      <c r="AQ26" s="5">
        <v>3</v>
      </c>
      <c r="AR26" s="4" t="s">
        <v>13</v>
      </c>
    </row>
    <row r="27" spans="31:49" ht="20.25" x14ac:dyDescent="0.2">
      <c r="AO27" s="4"/>
      <c r="AP27" s="4"/>
      <c r="AQ27" s="5">
        <v>7.5</v>
      </c>
      <c r="AR27" s="4" t="s">
        <v>72</v>
      </c>
    </row>
    <row r="28" spans="31:49" ht="72" x14ac:dyDescent="0.2">
      <c r="AO28" s="4"/>
      <c r="AP28" s="4"/>
      <c r="AQ28" s="5">
        <v>50</v>
      </c>
      <c r="AR28" s="4" t="s">
        <v>63</v>
      </c>
    </row>
    <row r="29" spans="31:49" ht="20.25" x14ac:dyDescent="0.2">
      <c r="AO29" s="4"/>
      <c r="AP29" s="4"/>
      <c r="AQ29" s="5">
        <v>3.7</v>
      </c>
      <c r="AR29" s="4" t="s">
        <v>13</v>
      </c>
    </row>
    <row r="30" spans="31:49" ht="20.25" x14ac:dyDescent="0.2">
      <c r="AO30" s="4"/>
      <c r="AP30" s="4"/>
      <c r="AQ30" s="5">
        <v>1.5</v>
      </c>
      <c r="AR30" s="4" t="s">
        <v>51</v>
      </c>
    </row>
    <row r="31" spans="31:49" ht="90" x14ac:dyDescent="0.2">
      <c r="AO31" s="4"/>
      <c r="AP31" s="4"/>
      <c r="AQ31" s="5">
        <v>15</v>
      </c>
      <c r="AR31" s="4" t="s">
        <v>28</v>
      </c>
    </row>
    <row r="32" spans="31:49" ht="72" x14ac:dyDescent="0.2">
      <c r="AO32" s="4"/>
      <c r="AP32" s="4"/>
      <c r="AQ32" s="5">
        <v>1.4</v>
      </c>
      <c r="AR32" s="4" t="s">
        <v>26</v>
      </c>
    </row>
    <row r="33" spans="41:44" ht="36" x14ac:dyDescent="0.2">
      <c r="AO33" s="4"/>
      <c r="AP33" s="4"/>
      <c r="AQ33" s="5">
        <v>1.8</v>
      </c>
      <c r="AR33" s="4" t="s">
        <v>22</v>
      </c>
    </row>
    <row r="34" spans="41:44" ht="20.25" x14ac:dyDescent="0.2">
      <c r="AO34" s="4"/>
      <c r="AP34" s="4"/>
      <c r="AQ34" s="5">
        <v>1</v>
      </c>
      <c r="AR34" s="4" t="s">
        <v>17</v>
      </c>
    </row>
    <row r="35" spans="41:44" ht="20.25" x14ac:dyDescent="0.2">
      <c r="AO35" s="4"/>
      <c r="AP35" s="4"/>
      <c r="AQ35" s="5">
        <v>3.3</v>
      </c>
      <c r="AR35" s="4" t="s">
        <v>13</v>
      </c>
    </row>
    <row r="36" spans="41:44" ht="36" x14ac:dyDescent="0.2">
      <c r="AO36" s="4"/>
      <c r="AP36" s="4"/>
      <c r="AQ36" s="5">
        <v>10</v>
      </c>
      <c r="AR36" s="4" t="s">
        <v>10</v>
      </c>
    </row>
  </sheetData>
  <mergeCells count="13">
    <mergeCell ref="AT1:AW1"/>
    <mergeCell ref="AY1:BB1"/>
    <mergeCell ref="BD1:BG1"/>
    <mergeCell ref="BI1:BL1"/>
    <mergeCell ref="U1:X1"/>
    <mergeCell ref="Z1:AC1"/>
    <mergeCell ref="AE1:AH1"/>
    <mergeCell ref="AJ1:AM1"/>
    <mergeCell ref="A1:D1"/>
    <mergeCell ref="AO1:AR1"/>
    <mergeCell ref="F1:I1"/>
    <mergeCell ref="K1:N1"/>
    <mergeCell ref="P1:S1"/>
  </mergeCells>
  <printOptions gridLines="1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حركة الصندوق اليومية</vt:lpstr>
      <vt:lpstr>التصنيف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2013-05-28T17:40:57Z</dcterms:modified>
</cp:coreProperties>
</file>